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ZD_3\Gebauede\Molitor\Nordwestring 201\Ausschreibung 2G-26399\Scandateien\"/>
    </mc:Choice>
  </mc:AlternateContent>
  <xr:revisionPtr revIDLastSave="0" documentId="13_ncr:1_{8AB887B7-1B03-489F-AE5F-20D8762A630D}" xr6:coauthVersionLast="47" xr6:coauthVersionMax="47" xr10:uidLastSave="{00000000-0000-0000-0000-000000000000}"/>
  <workbookProtection workbookAlgorithmName="SHA-512" workbookHashValue="0AxwrOhnsd5REx/Lbr/a8N3FXEHeXvoYpPfrqaD2cOvX3quZn+k1xGlY93Bm+6gBohsNWdTqD24EA7u/BZuIOA==" workbookSaltValue="dwpWVbZG+0CaTRf9o+tIuA==" workbookSpinCount="100000" lockStructure="1"/>
  <bookViews>
    <workbookView xWindow="-120" yWindow="-120" windowWidth="25440" windowHeight="15270" tabRatio="753" xr2:uid="{00000000-000D-0000-FFFF-FFFF00000000}"/>
  </bookViews>
  <sheets>
    <sheet name="Gesamtstunden" sheetId="4" r:id="rId1"/>
    <sheet name="Los 1 Beiblatt 3 Bieter" sheetId="1" r:id="rId2"/>
    <sheet name="Gesamtkosten" sheetId="3" r:id="rId3"/>
    <sheet name="Los 01 Beibl. 3 Stadt Nürnberg" sheetId="5" state="hidden" r:id="rId4"/>
    <sheet name="Leistungswerte" sheetId="24" state="hidden" r:id="rId5"/>
  </sheets>
  <definedNames>
    <definedName name="_xlnm.Print_Area" localSheetId="1">'Los 1 Beiblatt 3 Bieter'!$A$1:$DD$636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4" i="1" l="1"/>
  <c r="BA521" i="5" l="1"/>
  <c r="N521" i="5"/>
  <c r="BA449" i="5"/>
  <c r="N449" i="5"/>
  <c r="AI547" i="1"/>
  <c r="AH538" i="1"/>
  <c r="AI529" i="1"/>
  <c r="D7" i="4" l="1"/>
  <c r="V6" i="1" l="1"/>
  <c r="N6" i="1"/>
  <c r="CV227" i="1"/>
  <c r="CV115" i="1"/>
  <c r="CV3" i="1"/>
  <c r="CV230" i="5" l="1"/>
  <c r="V230" i="5"/>
  <c r="V230" i="1" s="1"/>
  <c r="N230" i="5"/>
  <c r="N230" i="1" s="1"/>
  <c r="N227" i="5"/>
  <c r="CW118" i="5"/>
  <c r="V118" i="5"/>
  <c r="V118" i="1" s="1"/>
  <c r="N118" i="5"/>
  <c r="N118" i="1" s="1"/>
  <c r="N115" i="5"/>
  <c r="L7" i="3" l="1"/>
  <c r="M7" i="3"/>
  <c r="N7" i="3"/>
  <c r="U7" i="3" s="1"/>
  <c r="V7" i="3" s="1"/>
  <c r="L8" i="3"/>
  <c r="M8" i="3" s="1"/>
  <c r="N8" i="3"/>
  <c r="U8" i="3" s="1"/>
  <c r="V8" i="3" s="1"/>
  <c r="CV339" i="1"/>
  <c r="CV342" i="1" l="1"/>
  <c r="CV230" i="1"/>
  <c r="CW118" i="1"/>
  <c r="D32" i="4"/>
  <c r="L9" i="3"/>
  <c r="M9" i="3" s="1"/>
  <c r="N9" i="3"/>
  <c r="U9" i="3" s="1"/>
  <c r="V9" i="3" s="1"/>
  <c r="H21" i="4"/>
  <c r="H18" i="4"/>
  <c r="H19" i="4"/>
  <c r="AC484" i="1"/>
  <c r="N10" i="3"/>
  <c r="U10" i="3" s="1"/>
  <c r="V10" i="3" s="1"/>
  <c r="N11" i="3"/>
  <c r="U11" i="3" s="1"/>
  <c r="V11" i="3" s="1"/>
  <c r="L10" i="3"/>
  <c r="M10" i="3" s="1"/>
  <c r="L11" i="3"/>
  <c r="M11" i="3" s="1"/>
  <c r="F35" i="4"/>
  <c r="F34" i="4" s="1"/>
  <c r="F33" i="4"/>
  <c r="F31" i="4"/>
  <c r="F30" i="4" s="1"/>
  <c r="G30" i="4" s="1"/>
  <c r="F6" i="4"/>
  <c r="F5" i="4" s="1"/>
  <c r="G5" i="4" s="1"/>
  <c r="E18" i="4"/>
  <c r="E19" i="4"/>
  <c r="G16" i="4"/>
  <c r="H32" i="4"/>
  <c r="H34" i="4"/>
  <c r="H30" i="4"/>
  <c r="G34" i="4"/>
  <c r="H22" i="4"/>
  <c r="H16" i="4"/>
  <c r="DM534" i="1"/>
  <c r="L529" i="1"/>
  <c r="CB510" i="1"/>
  <c r="DM512" i="1" s="1"/>
  <c r="CB505" i="1"/>
  <c r="CB500" i="1"/>
  <c r="CB496" i="1"/>
  <c r="CB492" i="1"/>
  <c r="CB488" i="1"/>
  <c r="CB484" i="1"/>
  <c r="CB480" i="1"/>
  <c r="CB476" i="1"/>
  <c r="CB468" i="1"/>
  <c r="CB464" i="1"/>
  <c r="DC512" i="1"/>
  <c r="DC506" i="1"/>
  <c r="DC501" i="1"/>
  <c r="DC496" i="1"/>
  <c r="DC492" i="1"/>
  <c r="DC488" i="1"/>
  <c r="DC484" i="1"/>
  <c r="DC480" i="1"/>
  <c r="DC468" i="1"/>
  <c r="DC476" i="1"/>
  <c r="DC464" i="1"/>
  <c r="F32" i="4" l="1"/>
  <c r="G32" i="4" s="1"/>
  <c r="H35" i="4"/>
  <c r="E35" i="4" s="1"/>
  <c r="H23" i="4"/>
  <c r="L538" i="1"/>
  <c r="I547" i="1"/>
  <c r="E23" i="4" l="1"/>
  <c r="H37" i="4"/>
  <c r="E20" i="3" s="1"/>
  <c r="DD512" i="1"/>
  <c r="DD506" i="1"/>
  <c r="DD501" i="1"/>
  <c r="M20" i="3" l="1"/>
  <c r="J12" i="3"/>
  <c r="V20" i="3"/>
  <c r="DM543" i="1"/>
  <c r="DM552" i="1"/>
  <c r="AB534" i="1"/>
  <c r="DM506" i="1"/>
  <c r="DM501" i="1"/>
  <c r="DM496" i="1"/>
  <c r="DM492" i="1"/>
  <c r="DM488" i="1"/>
  <c r="DM484" i="1"/>
  <c r="DM480" i="1"/>
  <c r="DM476" i="1"/>
  <c r="DM468" i="1"/>
  <c r="DM464" i="1"/>
  <c r="DC552" i="1"/>
  <c r="DD552" i="1" s="1"/>
  <c r="DC543" i="1"/>
  <c r="DD543" i="1" s="1"/>
  <c r="DC534" i="1"/>
  <c r="DD534" i="1" s="1"/>
  <c r="DD496" i="1"/>
  <c r="DD492" i="1"/>
  <c r="DD488" i="1"/>
  <c r="DD484" i="1"/>
  <c r="DD480" i="1"/>
  <c r="DD476" i="1"/>
  <c r="DD468" i="1"/>
  <c r="DD464" i="1"/>
  <c r="BY441" i="1"/>
  <c r="BY437" i="1"/>
  <c r="BY433" i="1"/>
  <c r="BY429" i="1"/>
  <c r="BY425" i="1"/>
  <c r="BY421" i="1"/>
  <c r="BY417" i="1"/>
  <c r="BY413" i="1"/>
  <c r="BY409" i="1"/>
  <c r="BY405" i="1"/>
  <c r="BY401" i="1"/>
  <c r="BY397" i="1"/>
  <c r="BY393" i="1"/>
  <c r="BY389" i="1"/>
  <c r="BY385" i="1"/>
  <c r="BY381" i="1"/>
  <c r="BY377" i="1"/>
  <c r="BY373" i="1"/>
  <c r="BY369" i="1"/>
  <c r="BY365" i="1"/>
  <c r="BY361" i="1"/>
  <c r="BY357" i="1"/>
  <c r="BY333" i="1"/>
  <c r="BY329" i="1"/>
  <c r="BY325" i="1"/>
  <c r="BY321" i="1"/>
  <c r="BY317" i="1"/>
  <c r="BY313" i="1"/>
  <c r="BY309" i="1"/>
  <c r="BY305" i="1"/>
  <c r="BY301" i="1"/>
  <c r="BY297" i="1"/>
  <c r="BY293" i="1"/>
  <c r="BY289" i="1"/>
  <c r="BY285" i="1"/>
  <c r="BY281" i="1"/>
  <c r="BY277" i="1"/>
  <c r="BY273" i="1"/>
  <c r="BY269" i="1"/>
  <c r="BY265" i="1"/>
  <c r="BY261" i="1"/>
  <c r="BY257" i="1"/>
  <c r="BY253" i="1"/>
  <c r="BY249" i="1"/>
  <c r="BY245" i="1"/>
  <c r="BY221" i="1"/>
  <c r="BY217" i="1"/>
  <c r="BY213" i="1"/>
  <c r="BY209" i="1"/>
  <c r="BY205" i="1"/>
  <c r="BY201" i="1"/>
  <c r="BY197" i="1"/>
  <c r="BY193" i="1"/>
  <c r="BY189" i="1"/>
  <c r="BY185" i="1"/>
  <c r="BY181" i="1"/>
  <c r="BY177" i="1"/>
  <c r="BY173" i="1"/>
  <c r="BY169" i="1"/>
  <c r="BY165" i="1"/>
  <c r="BY161" i="1"/>
  <c r="BY157" i="1"/>
  <c r="BY153" i="1"/>
  <c r="BY149" i="1"/>
  <c r="BY145" i="1"/>
  <c r="BY141" i="1"/>
  <c r="BY137" i="1"/>
  <c r="BY133" i="1"/>
  <c r="BY109" i="1"/>
  <c r="BY105" i="1"/>
  <c r="BY101" i="1"/>
  <c r="BY97" i="1"/>
  <c r="BY93" i="1"/>
  <c r="BY89" i="1"/>
  <c r="BY85" i="1"/>
  <c r="BY81" i="1"/>
  <c r="BY77" i="1"/>
  <c r="BY73" i="1"/>
  <c r="BY69" i="1"/>
  <c r="BY65" i="1"/>
  <c r="BY61" i="1"/>
  <c r="BY57" i="1"/>
  <c r="BY53" i="1"/>
  <c r="BY49" i="1"/>
  <c r="BY45" i="1"/>
  <c r="BY41" i="1"/>
  <c r="BY37" i="1"/>
  <c r="BY33" i="1"/>
  <c r="BY29" i="1"/>
  <c r="BY25" i="1"/>
  <c r="CQ441" i="1"/>
  <c r="CQ193" i="1"/>
  <c r="CQ189" i="1"/>
  <c r="CQ185" i="1"/>
  <c r="CQ181" i="1"/>
  <c r="CQ177" i="1"/>
  <c r="CQ173" i="1"/>
  <c r="CQ169" i="1"/>
  <c r="CQ165" i="1"/>
  <c r="CQ161" i="1"/>
  <c r="CQ157" i="1"/>
  <c r="CQ153" i="1"/>
  <c r="CQ149" i="1"/>
  <c r="CQ145" i="1"/>
  <c r="CQ141" i="1"/>
  <c r="CQ137" i="1"/>
  <c r="CQ133" i="1"/>
  <c r="CQ109" i="1"/>
  <c r="CQ105" i="1"/>
  <c r="CQ101" i="1"/>
  <c r="CQ97" i="1"/>
  <c r="CQ93" i="1"/>
  <c r="CQ89" i="1"/>
  <c r="CQ85" i="1"/>
  <c r="CQ81" i="1"/>
  <c r="CQ77" i="1"/>
  <c r="CQ73" i="1"/>
  <c r="CQ69" i="1"/>
  <c r="CQ65" i="1"/>
  <c r="CQ61" i="1"/>
  <c r="CQ57" i="1"/>
  <c r="CQ53" i="1"/>
  <c r="CQ49" i="1"/>
  <c r="CQ45" i="1"/>
  <c r="CQ41" i="1"/>
  <c r="CQ37" i="1"/>
  <c r="CQ33" i="1"/>
  <c r="CQ29" i="1"/>
  <c r="CQ25" i="1"/>
  <c r="DF363" i="1"/>
  <c r="DF364" i="1"/>
  <c r="DF367" i="1"/>
  <c r="DF368" i="1"/>
  <c r="DF371" i="1"/>
  <c r="DF372" i="1"/>
  <c r="DF375" i="1"/>
  <c r="DF376" i="1"/>
  <c r="DF379" i="1"/>
  <c r="DF380" i="1"/>
  <c r="DF383" i="1"/>
  <c r="DF384" i="1"/>
  <c r="DF387" i="1"/>
  <c r="DF388" i="1"/>
  <c r="DF391" i="1"/>
  <c r="DF392" i="1"/>
  <c r="DF395" i="1"/>
  <c r="DF396" i="1"/>
  <c r="DF399" i="1"/>
  <c r="DF400" i="1"/>
  <c r="DF403" i="1"/>
  <c r="DF404" i="1"/>
  <c r="DF407" i="1"/>
  <c r="DF408" i="1"/>
  <c r="DF411" i="1"/>
  <c r="DF412" i="1"/>
  <c r="DF415" i="1"/>
  <c r="DF416" i="1"/>
  <c r="DF419" i="1"/>
  <c r="DF420" i="1"/>
  <c r="DF423" i="1"/>
  <c r="DF424" i="1"/>
  <c r="DF427" i="1"/>
  <c r="DF428" i="1"/>
  <c r="DF431" i="1"/>
  <c r="DF432" i="1"/>
  <c r="DF435" i="1"/>
  <c r="DF436" i="1"/>
  <c r="DF439" i="1"/>
  <c r="DF440" i="1"/>
  <c r="DF251" i="1"/>
  <c r="DF252" i="1"/>
  <c r="DF255" i="1"/>
  <c r="DF256" i="1"/>
  <c r="DF259" i="1"/>
  <c r="DF260" i="1"/>
  <c r="DF263" i="1"/>
  <c r="DF264" i="1"/>
  <c r="DF267" i="1"/>
  <c r="DF268" i="1"/>
  <c r="DF271" i="1"/>
  <c r="DF272" i="1"/>
  <c r="DF275" i="1"/>
  <c r="DF276" i="1"/>
  <c r="DF279" i="1"/>
  <c r="DF280" i="1"/>
  <c r="DF283" i="1"/>
  <c r="DF284" i="1"/>
  <c r="DF287" i="1"/>
  <c r="DF288" i="1"/>
  <c r="DF291" i="1"/>
  <c r="DF292" i="1"/>
  <c r="DF295" i="1"/>
  <c r="DF296" i="1"/>
  <c r="DF299" i="1"/>
  <c r="DF300" i="1"/>
  <c r="DF303" i="1"/>
  <c r="DF304" i="1"/>
  <c r="DF307" i="1"/>
  <c r="DF308" i="1"/>
  <c r="DF311" i="1"/>
  <c r="DF312" i="1"/>
  <c r="DF315" i="1"/>
  <c r="DF316" i="1"/>
  <c r="DF319" i="1"/>
  <c r="DF320" i="1"/>
  <c r="DF323" i="1"/>
  <c r="DF324" i="1"/>
  <c r="DF327" i="1"/>
  <c r="DF328" i="1"/>
  <c r="DF331" i="1"/>
  <c r="DF332" i="1"/>
  <c r="DF139" i="1"/>
  <c r="DF140" i="1"/>
  <c r="DF143" i="1"/>
  <c r="DF144" i="1"/>
  <c r="DF147" i="1"/>
  <c r="DF148" i="1"/>
  <c r="DF151" i="1"/>
  <c r="DF152" i="1"/>
  <c r="DF155" i="1"/>
  <c r="DF156" i="1"/>
  <c r="DF159" i="1"/>
  <c r="DF160" i="1"/>
  <c r="DF163" i="1"/>
  <c r="DF164" i="1"/>
  <c r="DF167" i="1"/>
  <c r="DF168" i="1"/>
  <c r="DF171" i="1"/>
  <c r="DF172" i="1"/>
  <c r="DF175" i="1"/>
  <c r="DF176" i="1"/>
  <c r="DF179" i="1"/>
  <c r="DF180" i="1"/>
  <c r="DF183" i="1"/>
  <c r="DF184" i="1"/>
  <c r="DF187" i="1"/>
  <c r="DF188" i="1"/>
  <c r="DF191" i="1"/>
  <c r="DF192" i="1"/>
  <c r="DF195" i="1"/>
  <c r="DF196" i="1"/>
  <c r="DF199" i="1"/>
  <c r="DF200" i="1"/>
  <c r="DF203" i="1"/>
  <c r="DF204" i="1"/>
  <c r="DF207" i="1"/>
  <c r="DF208" i="1"/>
  <c r="DF211" i="1"/>
  <c r="DF212" i="1"/>
  <c r="DF215" i="1"/>
  <c r="DF216" i="1"/>
  <c r="DF219" i="1"/>
  <c r="DF220" i="1"/>
  <c r="DF27" i="1"/>
  <c r="DF28" i="1"/>
  <c r="DF31" i="1"/>
  <c r="DF32" i="1"/>
  <c r="DF35" i="1"/>
  <c r="DF36" i="1"/>
  <c r="DF39" i="1"/>
  <c r="DF40" i="1"/>
  <c r="DF43" i="1"/>
  <c r="DF44" i="1"/>
  <c r="DF47" i="1"/>
  <c r="DF48" i="1"/>
  <c r="DF51" i="1"/>
  <c r="DF52" i="1"/>
  <c r="DF55" i="1"/>
  <c r="DF56" i="1"/>
  <c r="DF59" i="1"/>
  <c r="DF60" i="1"/>
  <c r="DF63" i="1"/>
  <c r="DF64" i="1"/>
  <c r="DF67" i="1"/>
  <c r="DF68" i="1"/>
  <c r="DF71" i="1"/>
  <c r="DF72" i="1"/>
  <c r="DF75" i="1"/>
  <c r="DF76" i="1"/>
  <c r="DF79" i="1"/>
  <c r="DF80" i="1"/>
  <c r="DF83" i="1"/>
  <c r="DF84" i="1"/>
  <c r="DF87" i="1"/>
  <c r="DF88" i="1"/>
  <c r="DF91" i="1"/>
  <c r="DF92" i="1"/>
  <c r="DF95" i="1"/>
  <c r="DF96" i="1"/>
  <c r="DF99" i="1"/>
  <c r="DF100" i="1"/>
  <c r="DF103" i="1"/>
  <c r="DF104" i="1"/>
  <c r="DF107" i="1"/>
  <c r="DF108" i="1"/>
  <c r="AQ21" i="1"/>
  <c r="CW6" i="1"/>
  <c r="DD555" i="1" l="1"/>
  <c r="DD517" i="1"/>
  <c r="DF21" i="1"/>
  <c r="AB552" i="1"/>
  <c r="BS552" i="1" s="1"/>
  <c r="AB543" i="1"/>
  <c r="BS543" i="1" s="1"/>
  <c r="BS534" i="1"/>
  <c r="BA339" i="1"/>
  <c r="N339" i="1"/>
  <c r="AG337" i="1"/>
  <c r="V342" i="1"/>
  <c r="N342" i="1"/>
  <c r="BA521" i="1"/>
  <c r="N521" i="1"/>
  <c r="K511" i="1"/>
  <c r="AC510" i="1"/>
  <c r="BG510" i="1" s="1"/>
  <c r="K506" i="1"/>
  <c r="AC505" i="1"/>
  <c r="BE505" i="1" s="1"/>
  <c r="CT505" i="1" s="1"/>
  <c r="K501" i="1"/>
  <c r="AC500" i="1"/>
  <c r="BE500" i="1" s="1"/>
  <c r="CT500" i="1" s="1"/>
  <c r="AC496" i="1"/>
  <c r="BE496" i="1" s="1"/>
  <c r="CT496" i="1" s="1"/>
  <c r="AC492" i="1"/>
  <c r="BG492" i="1" s="1"/>
  <c r="AC488" i="1"/>
  <c r="BG488" i="1" s="1"/>
  <c r="BG484" i="1"/>
  <c r="AC480" i="1"/>
  <c r="BG480" i="1" s="1"/>
  <c r="AC476" i="1"/>
  <c r="BG476" i="1" s="1"/>
  <c r="AC468" i="1"/>
  <c r="BG468" i="1" s="1"/>
  <c r="AC464" i="1"/>
  <c r="BG464" i="1" s="1"/>
  <c r="CT464" i="1" s="1"/>
  <c r="BA449" i="1"/>
  <c r="N449" i="1"/>
  <c r="BN441" i="1"/>
  <c r="DM441" i="1" s="1"/>
  <c r="BB441" i="1"/>
  <c r="DJ441" i="1" s="1"/>
  <c r="AQ441" i="1"/>
  <c r="DG441" i="1" s="1"/>
  <c r="L441" i="1"/>
  <c r="C441" i="1"/>
  <c r="BN437" i="1"/>
  <c r="DM437" i="1" s="1"/>
  <c r="BB437" i="1"/>
  <c r="DJ437" i="1" s="1"/>
  <c r="AQ437" i="1"/>
  <c r="DG437" i="1" s="1"/>
  <c r="L437" i="1"/>
  <c r="C437" i="1"/>
  <c r="BN433" i="1"/>
  <c r="DM433" i="1" s="1"/>
  <c r="BB433" i="1"/>
  <c r="DJ433" i="1" s="1"/>
  <c r="AQ433" i="1"/>
  <c r="DG433" i="1" s="1"/>
  <c r="L433" i="1"/>
  <c r="C433" i="1"/>
  <c r="BN429" i="1"/>
  <c r="DM429" i="1" s="1"/>
  <c r="BB429" i="1"/>
  <c r="DJ429" i="1" s="1"/>
  <c r="AQ429" i="1"/>
  <c r="DG429" i="1" s="1"/>
  <c r="L429" i="1"/>
  <c r="C429" i="1"/>
  <c r="BN425" i="1"/>
  <c r="DM425" i="1" s="1"/>
  <c r="BB425" i="1"/>
  <c r="DJ425" i="1" s="1"/>
  <c r="AQ425" i="1"/>
  <c r="DG425" i="1" s="1"/>
  <c r="L425" i="1"/>
  <c r="C425" i="1"/>
  <c r="BN421" i="1"/>
  <c r="DM421" i="1" s="1"/>
  <c r="BB421" i="1"/>
  <c r="DJ421" i="1" s="1"/>
  <c r="AQ421" i="1"/>
  <c r="DG421" i="1" s="1"/>
  <c r="L421" i="1"/>
  <c r="C421" i="1"/>
  <c r="BN417" i="1"/>
  <c r="DM417" i="1" s="1"/>
  <c r="BB417" i="1"/>
  <c r="DJ417" i="1" s="1"/>
  <c r="AQ417" i="1"/>
  <c r="DG417" i="1" s="1"/>
  <c r="L417" i="1"/>
  <c r="C417" i="1"/>
  <c r="BN413" i="1"/>
  <c r="DM413" i="1" s="1"/>
  <c r="BB413" i="1"/>
  <c r="DJ413" i="1" s="1"/>
  <c r="AQ413" i="1"/>
  <c r="DG413" i="1" s="1"/>
  <c r="L413" i="1"/>
  <c r="C413" i="1"/>
  <c r="BN409" i="1"/>
  <c r="DM409" i="1" s="1"/>
  <c r="BB409" i="1"/>
  <c r="DJ409" i="1" s="1"/>
  <c r="AQ409" i="1"/>
  <c r="DG409" i="1" s="1"/>
  <c r="L409" i="1"/>
  <c r="C409" i="1"/>
  <c r="BN405" i="1"/>
  <c r="DM405" i="1" s="1"/>
  <c r="BB405" i="1"/>
  <c r="DJ405" i="1" s="1"/>
  <c r="AQ405" i="1"/>
  <c r="DG405" i="1" s="1"/>
  <c r="L405" i="1"/>
  <c r="C405" i="1"/>
  <c r="BN401" i="1"/>
  <c r="DM401" i="1" s="1"/>
  <c r="BB401" i="1"/>
  <c r="DJ401" i="1" s="1"/>
  <c r="AQ401" i="1"/>
  <c r="DG401" i="1" s="1"/>
  <c r="L401" i="1"/>
  <c r="C401" i="1"/>
  <c r="BN397" i="1"/>
  <c r="DM397" i="1" s="1"/>
  <c r="BB397" i="1"/>
  <c r="DJ397" i="1" s="1"/>
  <c r="AQ397" i="1"/>
  <c r="DG397" i="1" s="1"/>
  <c r="L397" i="1"/>
  <c r="C397" i="1"/>
  <c r="BN393" i="1"/>
  <c r="DM393" i="1" s="1"/>
  <c r="BB393" i="1"/>
  <c r="DJ393" i="1" s="1"/>
  <c r="AQ393" i="1"/>
  <c r="DG393" i="1" s="1"/>
  <c r="L393" i="1"/>
  <c r="C393" i="1"/>
  <c r="BN389" i="1"/>
  <c r="DM389" i="1" s="1"/>
  <c r="BB389" i="1"/>
  <c r="DJ389" i="1" s="1"/>
  <c r="AQ389" i="1"/>
  <c r="DG389" i="1" s="1"/>
  <c r="L389" i="1"/>
  <c r="C389" i="1"/>
  <c r="BN385" i="1"/>
  <c r="DM385" i="1" s="1"/>
  <c r="BB385" i="1"/>
  <c r="DJ385" i="1" s="1"/>
  <c r="AQ385" i="1"/>
  <c r="DG385" i="1" s="1"/>
  <c r="L385" i="1"/>
  <c r="C385" i="1"/>
  <c r="BN381" i="1"/>
  <c r="DM381" i="1" s="1"/>
  <c r="BB381" i="1"/>
  <c r="DJ381" i="1" s="1"/>
  <c r="AQ381" i="1"/>
  <c r="DG381" i="1" s="1"/>
  <c r="L381" i="1"/>
  <c r="C381" i="1"/>
  <c r="BN377" i="1"/>
  <c r="DM377" i="1" s="1"/>
  <c r="BB377" i="1"/>
  <c r="DJ377" i="1" s="1"/>
  <c r="AQ377" i="1"/>
  <c r="DG377" i="1" s="1"/>
  <c r="L377" i="1"/>
  <c r="C377" i="1"/>
  <c r="BN373" i="1"/>
  <c r="DM373" i="1" s="1"/>
  <c r="BB373" i="1"/>
  <c r="DJ373" i="1" s="1"/>
  <c r="AQ373" i="1"/>
  <c r="DG373" i="1" s="1"/>
  <c r="L373" i="1"/>
  <c r="C373" i="1"/>
  <c r="BN369" i="1"/>
  <c r="DM369" i="1" s="1"/>
  <c r="BB369" i="1"/>
  <c r="DJ369" i="1" s="1"/>
  <c r="AQ369" i="1"/>
  <c r="DG369" i="1" s="1"/>
  <c r="L369" i="1"/>
  <c r="C369" i="1"/>
  <c r="BN365" i="1"/>
  <c r="DM365" i="1" s="1"/>
  <c r="BB365" i="1"/>
  <c r="DJ365" i="1" s="1"/>
  <c r="AQ365" i="1"/>
  <c r="DG365" i="1" s="1"/>
  <c r="L365" i="1"/>
  <c r="C365" i="1"/>
  <c r="BN361" i="1"/>
  <c r="DM361" i="1" s="1"/>
  <c r="BB361" i="1"/>
  <c r="DJ361" i="1" s="1"/>
  <c r="AQ361" i="1"/>
  <c r="DG361" i="1" s="1"/>
  <c r="L361" i="1"/>
  <c r="C361" i="1"/>
  <c r="BN357" i="1"/>
  <c r="DM357" i="1" s="1"/>
  <c r="BB357" i="1"/>
  <c r="DJ357" i="1" s="1"/>
  <c r="AQ357" i="1"/>
  <c r="DG357" i="1" s="1"/>
  <c r="L357" i="1"/>
  <c r="C357" i="1"/>
  <c r="BN333" i="1"/>
  <c r="DM333" i="1" s="1"/>
  <c r="BB333" i="1"/>
  <c r="DJ333" i="1" s="1"/>
  <c r="AQ333" i="1"/>
  <c r="DG333" i="1" s="1"/>
  <c r="L333" i="1"/>
  <c r="C333" i="1"/>
  <c r="BN329" i="1"/>
  <c r="DM329" i="1" s="1"/>
  <c r="BB329" i="1"/>
  <c r="DJ329" i="1" s="1"/>
  <c r="AQ329" i="1"/>
  <c r="DG329" i="1" s="1"/>
  <c r="L329" i="1"/>
  <c r="C329" i="1"/>
  <c r="BN325" i="1"/>
  <c r="DM325" i="1" s="1"/>
  <c r="BB325" i="1"/>
  <c r="DJ325" i="1" s="1"/>
  <c r="AQ325" i="1"/>
  <c r="DG325" i="1" s="1"/>
  <c r="L325" i="1"/>
  <c r="C325" i="1"/>
  <c r="BN321" i="1"/>
  <c r="DM321" i="1" s="1"/>
  <c r="BB321" i="1"/>
  <c r="DJ321" i="1" s="1"/>
  <c r="AQ321" i="1"/>
  <c r="DG321" i="1" s="1"/>
  <c r="L321" i="1"/>
  <c r="C321" i="1"/>
  <c r="BN317" i="1"/>
  <c r="DM317" i="1" s="1"/>
  <c r="BB317" i="1"/>
  <c r="DJ317" i="1" s="1"/>
  <c r="AQ317" i="1"/>
  <c r="DG317" i="1" s="1"/>
  <c r="L317" i="1"/>
  <c r="C317" i="1"/>
  <c r="BN313" i="1"/>
  <c r="DM313" i="1" s="1"/>
  <c r="BB313" i="1"/>
  <c r="DJ313" i="1" s="1"/>
  <c r="AQ313" i="1"/>
  <c r="DG313" i="1" s="1"/>
  <c r="L313" i="1"/>
  <c r="C313" i="1"/>
  <c r="BN309" i="1"/>
  <c r="DM309" i="1" s="1"/>
  <c r="BB309" i="1"/>
  <c r="DJ309" i="1" s="1"/>
  <c r="AQ309" i="1"/>
  <c r="DG309" i="1" s="1"/>
  <c r="L309" i="1"/>
  <c r="C309" i="1"/>
  <c r="BN305" i="1"/>
  <c r="DM305" i="1" s="1"/>
  <c r="BB305" i="1"/>
  <c r="DJ305" i="1" s="1"/>
  <c r="AQ305" i="1"/>
  <c r="DG305" i="1" s="1"/>
  <c r="L305" i="1"/>
  <c r="C305" i="1"/>
  <c r="BN301" i="1"/>
  <c r="DM301" i="1" s="1"/>
  <c r="BB301" i="1"/>
  <c r="DJ301" i="1" s="1"/>
  <c r="AQ301" i="1"/>
  <c r="DG301" i="1" s="1"/>
  <c r="L301" i="1"/>
  <c r="C301" i="1"/>
  <c r="BN297" i="1"/>
  <c r="DM297" i="1" s="1"/>
  <c r="BB297" i="1"/>
  <c r="DJ297" i="1" s="1"/>
  <c r="AQ297" i="1"/>
  <c r="DG297" i="1" s="1"/>
  <c r="L297" i="1"/>
  <c r="C297" i="1"/>
  <c r="BN293" i="1"/>
  <c r="DM293" i="1" s="1"/>
  <c r="BB293" i="1"/>
  <c r="DJ293" i="1" s="1"/>
  <c r="AQ293" i="1"/>
  <c r="DG293" i="1" s="1"/>
  <c r="L293" i="1"/>
  <c r="C293" i="1"/>
  <c r="BN289" i="1"/>
  <c r="DM289" i="1" s="1"/>
  <c r="BB289" i="1"/>
  <c r="DJ289" i="1" s="1"/>
  <c r="AQ289" i="1"/>
  <c r="DG289" i="1" s="1"/>
  <c r="L289" i="1"/>
  <c r="C289" i="1"/>
  <c r="BN285" i="1"/>
  <c r="DM285" i="1" s="1"/>
  <c r="BB285" i="1"/>
  <c r="DJ285" i="1" s="1"/>
  <c r="AQ285" i="1"/>
  <c r="DG285" i="1" s="1"/>
  <c r="L285" i="1"/>
  <c r="C285" i="1"/>
  <c r="BN281" i="1"/>
  <c r="DM281" i="1" s="1"/>
  <c r="BB281" i="1"/>
  <c r="DJ281" i="1" s="1"/>
  <c r="AQ281" i="1"/>
  <c r="DG281" i="1" s="1"/>
  <c r="L281" i="1"/>
  <c r="C281" i="1"/>
  <c r="BN277" i="1"/>
  <c r="DM277" i="1" s="1"/>
  <c r="BB277" i="1"/>
  <c r="DJ277" i="1" s="1"/>
  <c r="AQ277" i="1"/>
  <c r="DG277" i="1" s="1"/>
  <c r="L277" i="1"/>
  <c r="C277" i="1"/>
  <c r="BN273" i="1"/>
  <c r="DM273" i="1" s="1"/>
  <c r="BB273" i="1"/>
  <c r="DJ273" i="1" s="1"/>
  <c r="AQ273" i="1"/>
  <c r="DG273" i="1" s="1"/>
  <c r="L273" i="1"/>
  <c r="C273" i="1"/>
  <c r="BN269" i="1"/>
  <c r="DM269" i="1" s="1"/>
  <c r="BB269" i="1"/>
  <c r="DJ269" i="1" s="1"/>
  <c r="AQ269" i="1"/>
  <c r="DG269" i="1" s="1"/>
  <c r="L269" i="1"/>
  <c r="C269" i="1"/>
  <c r="BN265" i="1"/>
  <c r="DM265" i="1" s="1"/>
  <c r="BB265" i="1"/>
  <c r="DJ265" i="1" s="1"/>
  <c r="AQ265" i="1"/>
  <c r="DG265" i="1" s="1"/>
  <c r="L265" i="1"/>
  <c r="C265" i="1"/>
  <c r="BN261" i="1"/>
  <c r="DM261" i="1" s="1"/>
  <c r="BB261" i="1"/>
  <c r="AQ261" i="1"/>
  <c r="L261" i="1"/>
  <c r="C261" i="1"/>
  <c r="BN257" i="1"/>
  <c r="DM257" i="1" s="1"/>
  <c r="BB257" i="1"/>
  <c r="AQ257" i="1"/>
  <c r="L257" i="1"/>
  <c r="C257" i="1"/>
  <c r="BN253" i="1"/>
  <c r="DM253" i="1" s="1"/>
  <c r="BB253" i="1"/>
  <c r="AQ253" i="1"/>
  <c r="L253" i="1"/>
  <c r="C253" i="1"/>
  <c r="BN249" i="1"/>
  <c r="DM249" i="1" s="1"/>
  <c r="BB249" i="1"/>
  <c r="AQ249" i="1"/>
  <c r="L249" i="1"/>
  <c r="C249" i="1"/>
  <c r="BN245" i="1"/>
  <c r="DM245" i="1" s="1"/>
  <c r="BB245" i="1"/>
  <c r="AQ245" i="1"/>
  <c r="L245" i="1"/>
  <c r="C245" i="1"/>
  <c r="BN221" i="1"/>
  <c r="DM221" i="1" s="1"/>
  <c r="BB221" i="1"/>
  <c r="AQ221" i="1"/>
  <c r="L221" i="1"/>
  <c r="C221" i="1"/>
  <c r="BN217" i="1"/>
  <c r="DM217" i="1" s="1"/>
  <c r="BB217" i="1"/>
  <c r="AQ217" i="1"/>
  <c r="L217" i="1"/>
  <c r="C217" i="1"/>
  <c r="BN213" i="1"/>
  <c r="DM213" i="1" s="1"/>
  <c r="BB213" i="1"/>
  <c r="AQ213" i="1"/>
  <c r="L213" i="1"/>
  <c r="C213" i="1"/>
  <c r="BN209" i="1"/>
  <c r="DM209" i="1" s="1"/>
  <c r="BB209" i="1"/>
  <c r="AQ209" i="1"/>
  <c r="L209" i="1"/>
  <c r="C209" i="1"/>
  <c r="BN205" i="1"/>
  <c r="DM205" i="1" s="1"/>
  <c r="BB205" i="1"/>
  <c r="AQ205" i="1"/>
  <c r="L205" i="1"/>
  <c r="C205" i="1"/>
  <c r="BN201" i="1"/>
  <c r="DM201" i="1" s="1"/>
  <c r="BB201" i="1"/>
  <c r="AQ201" i="1"/>
  <c r="L201" i="1"/>
  <c r="C201" i="1"/>
  <c r="BN197" i="1"/>
  <c r="DM197" i="1" s="1"/>
  <c r="BB197" i="1"/>
  <c r="AQ197" i="1"/>
  <c r="L197" i="1"/>
  <c r="C197" i="1"/>
  <c r="BN193" i="1"/>
  <c r="DM193" i="1" s="1"/>
  <c r="BB193" i="1"/>
  <c r="AQ193" i="1"/>
  <c r="L193" i="1"/>
  <c r="C193" i="1"/>
  <c r="BN189" i="1"/>
  <c r="DM189" i="1" s="1"/>
  <c r="BB189" i="1"/>
  <c r="AQ189" i="1"/>
  <c r="L189" i="1"/>
  <c r="C189" i="1"/>
  <c r="BN185" i="1"/>
  <c r="DM185" i="1" s="1"/>
  <c r="BB185" i="1"/>
  <c r="AQ185" i="1"/>
  <c r="L185" i="1"/>
  <c r="C185" i="1"/>
  <c r="BN181" i="1"/>
  <c r="DM181" i="1" s="1"/>
  <c r="BB181" i="1"/>
  <c r="AQ181" i="1"/>
  <c r="L181" i="1"/>
  <c r="C181" i="1"/>
  <c r="BN177" i="1"/>
  <c r="DM177" i="1" s="1"/>
  <c r="BB177" i="1"/>
  <c r="AQ177" i="1"/>
  <c r="L177" i="1"/>
  <c r="C177" i="1"/>
  <c r="BN173" i="1"/>
  <c r="DM173" i="1" s="1"/>
  <c r="BB173" i="1"/>
  <c r="AQ173" i="1"/>
  <c r="L173" i="1"/>
  <c r="C173" i="1"/>
  <c r="BN169" i="1"/>
  <c r="DM169" i="1" s="1"/>
  <c r="BB169" i="1"/>
  <c r="AQ169" i="1"/>
  <c r="L169" i="1"/>
  <c r="C169" i="1"/>
  <c r="BN165" i="1"/>
  <c r="DM165" i="1" s="1"/>
  <c r="BB165" i="1"/>
  <c r="AQ165" i="1"/>
  <c r="L165" i="1"/>
  <c r="C165" i="1"/>
  <c r="BN161" i="1"/>
  <c r="DM161" i="1" s="1"/>
  <c r="BB161" i="1"/>
  <c r="AQ161" i="1"/>
  <c r="L161" i="1"/>
  <c r="C161" i="1"/>
  <c r="BN157" i="1"/>
  <c r="DM157" i="1" s="1"/>
  <c r="BB157" i="1"/>
  <c r="AQ157" i="1"/>
  <c r="L157" i="1"/>
  <c r="C157" i="1"/>
  <c r="BN153" i="1"/>
  <c r="DM153" i="1" s="1"/>
  <c r="BB153" i="1"/>
  <c r="AQ153" i="1"/>
  <c r="L153" i="1"/>
  <c r="C153" i="1"/>
  <c r="BN149" i="1"/>
  <c r="DM149" i="1" s="1"/>
  <c r="BB149" i="1"/>
  <c r="AQ149" i="1"/>
  <c r="L149" i="1"/>
  <c r="C149" i="1"/>
  <c r="BN145" i="1"/>
  <c r="DM145" i="1" s="1"/>
  <c r="BB145" i="1"/>
  <c r="AQ145" i="1"/>
  <c r="L145" i="1"/>
  <c r="C145" i="1"/>
  <c r="BN141" i="1"/>
  <c r="DM141" i="1" s="1"/>
  <c r="BB141" i="1"/>
  <c r="AQ141" i="1"/>
  <c r="L141" i="1"/>
  <c r="C141" i="1"/>
  <c r="BN137" i="1"/>
  <c r="DM137" i="1" s="1"/>
  <c r="BB137" i="1"/>
  <c r="AQ137" i="1"/>
  <c r="L137" i="1"/>
  <c r="C137" i="1"/>
  <c r="BN133" i="1"/>
  <c r="DM133" i="1" s="1"/>
  <c r="BB133" i="1"/>
  <c r="AQ133" i="1"/>
  <c r="L133" i="1"/>
  <c r="C133" i="1"/>
  <c r="CQ437" i="1"/>
  <c r="CQ433" i="1"/>
  <c r="CQ429" i="1"/>
  <c r="CQ425" i="1"/>
  <c r="CQ421" i="1"/>
  <c r="CQ417" i="1"/>
  <c r="CQ413" i="1"/>
  <c r="CQ409" i="1"/>
  <c r="CQ405" i="1"/>
  <c r="CQ401" i="1"/>
  <c r="CQ397" i="1"/>
  <c r="CQ393" i="1"/>
  <c r="CQ389" i="1"/>
  <c r="CQ385" i="1"/>
  <c r="CQ381" i="1"/>
  <c r="CQ377" i="1"/>
  <c r="CQ373" i="1"/>
  <c r="CQ369" i="1"/>
  <c r="CQ365" i="1"/>
  <c r="CQ361" i="1"/>
  <c r="CQ357" i="1"/>
  <c r="CQ333" i="1"/>
  <c r="CQ329" i="1"/>
  <c r="CQ325" i="1"/>
  <c r="CQ321" i="1"/>
  <c r="CQ317" i="1"/>
  <c r="CQ313" i="1"/>
  <c r="CQ309" i="1"/>
  <c r="CQ305" i="1"/>
  <c r="CQ301" i="1"/>
  <c r="CQ297" i="1"/>
  <c r="CQ293" i="1"/>
  <c r="CQ289" i="1"/>
  <c r="CQ285" i="1"/>
  <c r="CQ281" i="1"/>
  <c r="CQ277" i="1"/>
  <c r="CQ273" i="1"/>
  <c r="CQ269" i="1"/>
  <c r="CQ265" i="1"/>
  <c r="CQ261" i="1"/>
  <c r="CQ257" i="1"/>
  <c r="CQ253" i="1"/>
  <c r="CQ249" i="1"/>
  <c r="CQ245" i="1"/>
  <c r="CQ221" i="1"/>
  <c r="CQ217" i="1"/>
  <c r="CQ213" i="1"/>
  <c r="CQ209" i="1"/>
  <c r="CQ205" i="1"/>
  <c r="CQ201" i="1"/>
  <c r="CQ197" i="1"/>
  <c r="DF360" i="1"/>
  <c r="DF359" i="1"/>
  <c r="DF248" i="1"/>
  <c r="DF247" i="1"/>
  <c r="DF136" i="1"/>
  <c r="DF135" i="1"/>
  <c r="A6" i="3"/>
  <c r="A8" i="24" s="1"/>
  <c r="C1" i="3"/>
  <c r="B1" i="24" s="1"/>
  <c r="DF133" i="1" l="1"/>
  <c r="DF141" i="1"/>
  <c r="DF149" i="1"/>
  <c r="DF157" i="1"/>
  <c r="DF165" i="1"/>
  <c r="DF173" i="1"/>
  <c r="DF181" i="1"/>
  <c r="DF189" i="1"/>
  <c r="DF197" i="1"/>
  <c r="DF205" i="1"/>
  <c r="DF213" i="1"/>
  <c r="DF221" i="1"/>
  <c r="DF249" i="1"/>
  <c r="DF257" i="1"/>
  <c r="DF265" i="1"/>
  <c r="DH265" i="1"/>
  <c r="DF273" i="1"/>
  <c r="DH273" i="1"/>
  <c r="DF281" i="1"/>
  <c r="DH281" i="1"/>
  <c r="DF289" i="1"/>
  <c r="DH289" i="1"/>
  <c r="DF297" i="1"/>
  <c r="DH297" i="1"/>
  <c r="DF305" i="1"/>
  <c r="DH305" i="1"/>
  <c r="DF313" i="1"/>
  <c r="DH313" i="1"/>
  <c r="DF321" i="1"/>
  <c r="DH321" i="1"/>
  <c r="DF329" i="1"/>
  <c r="DH329" i="1"/>
  <c r="DH357" i="1"/>
  <c r="DF357" i="1"/>
  <c r="DH365" i="1"/>
  <c r="DF365" i="1"/>
  <c r="DH373" i="1"/>
  <c r="DF373" i="1"/>
  <c r="DH381" i="1"/>
  <c r="DF381" i="1"/>
  <c r="DH389" i="1"/>
  <c r="DF389" i="1"/>
  <c r="DH397" i="1"/>
  <c r="DF397" i="1"/>
  <c r="DH405" i="1"/>
  <c r="DF405" i="1"/>
  <c r="DH413" i="1"/>
  <c r="DF413" i="1"/>
  <c r="DH421" i="1"/>
  <c r="DF421" i="1"/>
  <c r="DH429" i="1"/>
  <c r="DF429" i="1"/>
  <c r="DH437" i="1"/>
  <c r="DF437" i="1"/>
  <c r="DF137" i="1"/>
  <c r="DF145" i="1"/>
  <c r="DF153" i="1"/>
  <c r="DF161" i="1"/>
  <c r="DF169" i="1"/>
  <c r="DF177" i="1"/>
  <c r="DF185" i="1"/>
  <c r="DF193" i="1"/>
  <c r="DF201" i="1"/>
  <c r="DF209" i="1"/>
  <c r="DF217" i="1"/>
  <c r="DF245" i="1"/>
  <c r="DF253" i="1"/>
  <c r="DF261" i="1"/>
  <c r="DH269" i="1"/>
  <c r="DF269" i="1"/>
  <c r="DH277" i="1"/>
  <c r="DF277" i="1"/>
  <c r="DH285" i="1"/>
  <c r="DF285" i="1"/>
  <c r="DH293" i="1"/>
  <c r="DF293" i="1"/>
  <c r="DH301" i="1"/>
  <c r="DF301" i="1"/>
  <c r="DH309" i="1"/>
  <c r="DF309" i="1"/>
  <c r="DH317" i="1"/>
  <c r="DF317" i="1"/>
  <c r="DH325" i="1"/>
  <c r="DF325" i="1"/>
  <c r="DH333" i="1"/>
  <c r="DF333" i="1"/>
  <c r="DF361" i="1"/>
  <c r="DH361" i="1"/>
  <c r="DF369" i="1"/>
  <c r="DH369" i="1"/>
  <c r="DF377" i="1"/>
  <c r="DH377" i="1"/>
  <c r="DF385" i="1"/>
  <c r="DH385" i="1"/>
  <c r="DF393" i="1"/>
  <c r="DH393" i="1"/>
  <c r="DF401" i="1"/>
  <c r="DH401" i="1"/>
  <c r="DF409" i="1"/>
  <c r="DH409" i="1"/>
  <c r="DF417" i="1"/>
  <c r="DH417" i="1"/>
  <c r="DF425" i="1"/>
  <c r="DH425" i="1"/>
  <c r="DF433" i="1"/>
  <c r="DH433" i="1"/>
  <c r="DF441" i="1"/>
  <c r="DH441" i="1"/>
  <c r="DE5" i="1"/>
  <c r="BY21" i="1" s="1"/>
  <c r="W622" i="1"/>
  <c r="CJ552" i="1"/>
  <c r="CK602" i="1" s="1"/>
  <c r="DN602" i="1" s="1"/>
  <c r="J6" i="3" s="1"/>
  <c r="T6" i="3" s="1"/>
  <c r="CJ534" i="1"/>
  <c r="CK586" i="1" s="1"/>
  <c r="DN591" i="1" s="1"/>
  <c r="H6" i="3" s="1"/>
  <c r="R6" i="3" s="1"/>
  <c r="CT510" i="1"/>
  <c r="CT476" i="1"/>
  <c r="CT468" i="1"/>
  <c r="CK574" i="1" s="1"/>
  <c r="DN574" i="1" s="1"/>
  <c r="F6" i="3" s="1"/>
  <c r="P6" i="3" s="1"/>
  <c r="CK570" i="1"/>
  <c r="DN570" i="1" s="1"/>
  <c r="E6" i="3" s="1"/>
  <c r="O6" i="3" s="1"/>
  <c r="A454" i="1"/>
  <c r="BN109" i="1"/>
  <c r="DM109" i="1" s="1"/>
  <c r="BB109" i="1"/>
  <c r="AQ109" i="1"/>
  <c r="L109" i="1"/>
  <c r="C109" i="1"/>
  <c r="BN105" i="1"/>
  <c r="DM105" i="1" s="1"/>
  <c r="BB105" i="1"/>
  <c r="AQ105" i="1"/>
  <c r="L105" i="1"/>
  <c r="C105" i="1"/>
  <c r="BN101" i="1"/>
  <c r="DM101" i="1" s="1"/>
  <c r="BB101" i="1"/>
  <c r="DJ101" i="1" s="1"/>
  <c r="AQ101" i="1"/>
  <c r="L101" i="1"/>
  <c r="C101" i="1"/>
  <c r="BN97" i="1"/>
  <c r="DM97" i="1" s="1"/>
  <c r="BB97" i="1"/>
  <c r="AQ97" i="1"/>
  <c r="L97" i="1"/>
  <c r="C97" i="1"/>
  <c r="BN93" i="1"/>
  <c r="DM93" i="1" s="1"/>
  <c r="BB93" i="1"/>
  <c r="AQ93" i="1"/>
  <c r="L93" i="1"/>
  <c r="C93" i="1"/>
  <c r="BN89" i="1"/>
  <c r="DM89" i="1" s="1"/>
  <c r="BB89" i="1"/>
  <c r="AQ89" i="1"/>
  <c r="L89" i="1"/>
  <c r="C89" i="1"/>
  <c r="BN85" i="1"/>
  <c r="DM85" i="1" s="1"/>
  <c r="BB85" i="1"/>
  <c r="AQ85" i="1"/>
  <c r="L85" i="1"/>
  <c r="C85" i="1"/>
  <c r="BN81" i="1"/>
  <c r="DM81" i="1" s="1"/>
  <c r="BB81" i="1"/>
  <c r="AQ81" i="1"/>
  <c r="L81" i="1"/>
  <c r="C81" i="1"/>
  <c r="BN77" i="1"/>
  <c r="DM77" i="1" s="1"/>
  <c r="BB77" i="1"/>
  <c r="AQ77" i="1"/>
  <c r="L77" i="1"/>
  <c r="C77" i="1"/>
  <c r="BN73" i="1"/>
  <c r="DM73" i="1" s="1"/>
  <c r="BB73" i="1"/>
  <c r="AQ73" i="1"/>
  <c r="L73" i="1"/>
  <c r="C73" i="1"/>
  <c r="BN69" i="1"/>
  <c r="DM69" i="1" s="1"/>
  <c r="BB69" i="1"/>
  <c r="AQ69" i="1"/>
  <c r="L69" i="1"/>
  <c r="C69" i="1"/>
  <c r="BN65" i="1"/>
  <c r="DM65" i="1" s="1"/>
  <c r="BB65" i="1"/>
  <c r="AQ65" i="1"/>
  <c r="L65" i="1"/>
  <c r="C65" i="1"/>
  <c r="BN61" i="1"/>
  <c r="DM61" i="1" s="1"/>
  <c r="BB61" i="1"/>
  <c r="AQ61" i="1"/>
  <c r="L61" i="1"/>
  <c r="C61" i="1"/>
  <c r="BN57" i="1"/>
  <c r="DM57" i="1" s="1"/>
  <c r="BB57" i="1"/>
  <c r="AQ57" i="1"/>
  <c r="L57" i="1"/>
  <c r="C57" i="1"/>
  <c r="BN53" i="1"/>
  <c r="DM53" i="1" s="1"/>
  <c r="BB53" i="1"/>
  <c r="AQ53" i="1"/>
  <c r="L53" i="1"/>
  <c r="C53" i="1"/>
  <c r="BN49" i="1"/>
  <c r="DM49" i="1" s="1"/>
  <c r="BB49" i="1"/>
  <c r="AQ49" i="1"/>
  <c r="L49" i="1"/>
  <c r="C49" i="1"/>
  <c r="BN45" i="1"/>
  <c r="DM45" i="1" s="1"/>
  <c r="BB45" i="1"/>
  <c r="AQ45" i="1"/>
  <c r="L45" i="1"/>
  <c r="C45" i="1"/>
  <c r="BN41" i="1"/>
  <c r="DM41" i="1" s="1"/>
  <c r="BB41" i="1"/>
  <c r="AQ41" i="1"/>
  <c r="L41" i="1"/>
  <c r="C41" i="1"/>
  <c r="BN37" i="1"/>
  <c r="DM37" i="1" s="1"/>
  <c r="BB37" i="1"/>
  <c r="AQ37" i="1"/>
  <c r="L37" i="1"/>
  <c r="C37" i="1"/>
  <c r="BN33" i="1"/>
  <c r="DM33" i="1" s="1"/>
  <c r="BB33" i="1"/>
  <c r="AQ33" i="1"/>
  <c r="L33" i="1"/>
  <c r="C33" i="1"/>
  <c r="BN29" i="1"/>
  <c r="DM29" i="1" s="1"/>
  <c r="BB29" i="1"/>
  <c r="AQ29" i="1"/>
  <c r="L29" i="1"/>
  <c r="C29" i="1"/>
  <c r="BN25" i="1"/>
  <c r="DM25" i="1" s="1"/>
  <c r="BB25" i="1"/>
  <c r="AQ25" i="1"/>
  <c r="L25" i="1"/>
  <c r="C25" i="1"/>
  <c r="BN21" i="1"/>
  <c r="BB21" i="1"/>
  <c r="L21" i="1"/>
  <c r="C21" i="1"/>
  <c r="BA3" i="1"/>
  <c r="N3" i="1"/>
  <c r="AG1" i="1"/>
  <c r="DF24" i="1"/>
  <c r="DF23" i="1"/>
  <c r="DG101" i="1" l="1"/>
  <c r="BA227" i="1"/>
  <c r="BA115" i="1"/>
  <c r="N227" i="1"/>
  <c r="N115" i="1"/>
  <c r="AG113" i="1"/>
  <c r="AG225" i="1"/>
  <c r="DC442" i="1"/>
  <c r="DL441" i="1"/>
  <c r="DC434" i="1"/>
  <c r="DL433" i="1"/>
  <c r="DC426" i="1"/>
  <c r="DL425" i="1"/>
  <c r="DC418" i="1"/>
  <c r="DL417" i="1"/>
  <c r="DC410" i="1"/>
  <c r="DL409" i="1"/>
  <c r="DC402" i="1"/>
  <c r="DL401" i="1"/>
  <c r="DC394" i="1"/>
  <c r="DL393" i="1"/>
  <c r="DC386" i="1"/>
  <c r="DL385" i="1"/>
  <c r="DC378" i="1"/>
  <c r="DL377" i="1"/>
  <c r="DC370" i="1"/>
  <c r="DL369" i="1"/>
  <c r="DC362" i="1"/>
  <c r="DL361" i="1"/>
  <c r="DC438" i="1"/>
  <c r="DL437" i="1"/>
  <c r="DC430" i="1"/>
  <c r="DL429" i="1"/>
  <c r="DC422" i="1"/>
  <c r="DL421" i="1"/>
  <c r="DC414" i="1"/>
  <c r="DL413" i="1"/>
  <c r="DC406" i="1"/>
  <c r="DL405" i="1"/>
  <c r="DC398" i="1"/>
  <c r="DL397" i="1"/>
  <c r="DC390" i="1"/>
  <c r="DL389" i="1"/>
  <c r="DC382" i="1"/>
  <c r="DL381" i="1"/>
  <c r="DC374" i="1"/>
  <c r="DL373" i="1"/>
  <c r="DC366" i="1"/>
  <c r="DL365" i="1"/>
  <c r="DC358" i="1"/>
  <c r="DL357" i="1"/>
  <c r="DC334" i="1"/>
  <c r="DL333" i="1"/>
  <c r="DC326" i="1"/>
  <c r="DL325" i="1"/>
  <c r="DC318" i="1"/>
  <c r="DL317" i="1"/>
  <c r="DC310" i="1"/>
  <c r="DL309" i="1"/>
  <c r="DC302" i="1"/>
  <c r="DL301" i="1"/>
  <c r="DC294" i="1"/>
  <c r="DL293" i="1"/>
  <c r="DC286" i="1"/>
  <c r="DL285" i="1"/>
  <c r="DC278" i="1"/>
  <c r="DL277" i="1"/>
  <c r="DC270" i="1"/>
  <c r="DL269" i="1"/>
  <c r="DC330" i="1"/>
  <c r="DL329" i="1"/>
  <c r="DC322" i="1"/>
  <c r="DL321" i="1"/>
  <c r="DC314" i="1"/>
  <c r="DL313" i="1"/>
  <c r="DC306" i="1"/>
  <c r="DL305" i="1"/>
  <c r="DC298" i="1"/>
  <c r="DL297" i="1"/>
  <c r="DC290" i="1"/>
  <c r="DL289" i="1"/>
  <c r="DC282" i="1"/>
  <c r="DL281" i="1"/>
  <c r="DC274" i="1"/>
  <c r="DL273" i="1"/>
  <c r="DC266" i="1"/>
  <c r="DL265" i="1"/>
  <c r="BM445" i="1"/>
  <c r="DM21" i="1"/>
  <c r="DM562" i="1" s="1"/>
  <c r="DF29" i="1"/>
  <c r="DF37" i="1"/>
  <c r="DF25" i="1"/>
  <c r="DF33" i="1"/>
  <c r="DF41" i="1"/>
  <c r="DF49" i="1"/>
  <c r="DF57" i="1"/>
  <c r="DF65" i="1"/>
  <c r="DF73" i="1"/>
  <c r="DF81" i="1"/>
  <c r="DF89" i="1"/>
  <c r="DF97" i="1"/>
  <c r="DF105" i="1"/>
  <c r="DF45" i="1"/>
  <c r="DF53" i="1"/>
  <c r="DF61" i="1"/>
  <c r="DF69" i="1"/>
  <c r="DF77" i="1"/>
  <c r="DF85" i="1"/>
  <c r="DF93" i="1"/>
  <c r="DF101" i="1"/>
  <c r="DF109" i="1"/>
  <c r="D8" i="4"/>
  <c r="CT484" i="1"/>
  <c r="CT492" i="1"/>
  <c r="CJ543" i="1"/>
  <c r="CK594" i="1" s="1"/>
  <c r="DN599" i="1" s="1"/>
  <c r="I6" i="3" s="1"/>
  <c r="S6" i="3" s="1"/>
  <c r="CT480" i="1"/>
  <c r="CT488" i="1"/>
  <c r="AM570" i="1"/>
  <c r="AO574" i="1"/>
  <c r="C5" i="3" l="1"/>
  <c r="N6" i="3" s="1"/>
  <c r="E6" i="4"/>
  <c r="DE7" i="1"/>
  <c r="DF7" i="1" s="1"/>
  <c r="DE9" i="1"/>
  <c r="CT517" i="1"/>
  <c r="CK578" i="1" s="1"/>
  <c r="DN578" i="1" s="1"/>
  <c r="G6" i="3" s="1"/>
  <c r="Q6" i="3" s="1"/>
  <c r="DJ257" i="1" l="1"/>
  <c r="DG161" i="1"/>
  <c r="DJ161" i="1"/>
  <c r="DG189" i="1"/>
  <c r="DJ189" i="1"/>
  <c r="DG97" i="1"/>
  <c r="DG85" i="1"/>
  <c r="DJ97" i="1"/>
  <c r="DJ45" i="1"/>
  <c r="DG89" i="1"/>
  <c r="DJ85" i="1"/>
  <c r="DG45" i="1"/>
  <c r="DG93" i="1"/>
  <c r="DJ93" i="1"/>
  <c r="DJ89" i="1"/>
  <c r="DJ253" i="1"/>
  <c r="DG257" i="1"/>
  <c r="DH257" i="1" s="1"/>
  <c r="DJ249" i="1"/>
  <c r="DG253" i="1"/>
  <c r="DG249" i="1"/>
  <c r="DJ245" i="1"/>
  <c r="DG245" i="1"/>
  <c r="DJ217" i="1"/>
  <c r="DG217" i="1"/>
  <c r="DJ213" i="1"/>
  <c r="DG213" i="1"/>
  <c r="DJ201" i="1"/>
  <c r="DG201" i="1"/>
  <c r="DJ197" i="1"/>
  <c r="DG197" i="1"/>
  <c r="DJ193" i="1"/>
  <c r="DJ185" i="1"/>
  <c r="DG193" i="1"/>
  <c r="DG185" i="1"/>
  <c r="DJ181" i="1"/>
  <c r="DJ177" i="1"/>
  <c r="DG181" i="1"/>
  <c r="DJ173" i="1"/>
  <c r="DG177" i="1"/>
  <c r="DG173" i="1"/>
  <c r="DJ169" i="1"/>
  <c r="DJ153" i="1"/>
  <c r="DG169" i="1"/>
  <c r="DJ157" i="1"/>
  <c r="DG153" i="1"/>
  <c r="DJ149" i="1"/>
  <c r="DG157" i="1"/>
  <c r="DJ141" i="1"/>
  <c r="DG149" i="1"/>
  <c r="DG141" i="1"/>
  <c r="DJ137" i="1"/>
  <c r="DG137" i="1"/>
  <c r="DJ133" i="1"/>
  <c r="DG133" i="1"/>
  <c r="DJ109" i="1"/>
  <c r="DG109" i="1"/>
  <c r="DJ105" i="1"/>
  <c r="DJ81" i="1"/>
  <c r="DG105" i="1"/>
  <c r="DJ73" i="1"/>
  <c r="DG81" i="1"/>
  <c r="DG73" i="1"/>
  <c r="DJ69" i="1"/>
  <c r="DJ65" i="1"/>
  <c r="DG69" i="1"/>
  <c r="DJ61" i="1"/>
  <c r="DG65" i="1"/>
  <c r="DJ53" i="1"/>
  <c r="DG61" i="1"/>
  <c r="DJ41" i="1"/>
  <c r="DG53" i="1"/>
  <c r="DJ37" i="1"/>
  <c r="DG41" i="1"/>
  <c r="DJ33" i="1"/>
  <c r="DG37" i="1"/>
  <c r="DJ29" i="1"/>
  <c r="DG33" i="1"/>
  <c r="DJ25" i="1"/>
  <c r="DG29" i="1"/>
  <c r="DG21" i="1"/>
  <c r="DJ21" i="1"/>
  <c r="DG25" i="1"/>
  <c r="CQ21" i="1"/>
  <c r="CQ445" i="1" s="1"/>
  <c r="DD445" i="1" s="1"/>
  <c r="DG1" i="1"/>
  <c r="DJ209" i="1" s="1"/>
  <c r="DH101" i="1"/>
  <c r="AO578" i="1"/>
  <c r="DH141" i="1" l="1"/>
  <c r="DC142" i="1" s="1"/>
  <c r="DH89" i="1"/>
  <c r="DC90" i="1" s="1"/>
  <c r="DH21" i="1"/>
  <c r="DC22" i="1" s="1"/>
  <c r="DH173" i="1"/>
  <c r="DL173" i="1" s="1"/>
  <c r="DH73" i="1"/>
  <c r="DC74" i="1" s="1"/>
  <c r="DG221" i="1"/>
  <c r="DG209" i="1"/>
  <c r="DH209" i="1" s="1"/>
  <c r="DC210" i="1" s="1"/>
  <c r="DJ221" i="1"/>
  <c r="DH97" i="1"/>
  <c r="DC98" i="1" s="1"/>
  <c r="DH93" i="1"/>
  <c r="DC94" i="1" s="1"/>
  <c r="DG165" i="1"/>
  <c r="DJ205" i="1"/>
  <c r="DJ261" i="1"/>
  <c r="DJ165" i="1"/>
  <c r="DG205" i="1"/>
  <c r="DG145" i="1"/>
  <c r="DJ145" i="1"/>
  <c r="DG261" i="1"/>
  <c r="DJ77" i="1"/>
  <c r="DJ49" i="1"/>
  <c r="DG77" i="1"/>
  <c r="DG57" i="1"/>
  <c r="DG49" i="1"/>
  <c r="DJ57" i="1"/>
  <c r="DC258" i="1"/>
  <c r="DL257" i="1"/>
  <c r="DH253" i="1"/>
  <c r="DL253" i="1" s="1"/>
  <c r="DH245" i="1"/>
  <c r="DC246" i="1" s="1"/>
  <c r="DH249" i="1"/>
  <c r="DC250" i="1" s="1"/>
  <c r="DH217" i="1"/>
  <c r="DL217" i="1" s="1"/>
  <c r="DH213" i="1"/>
  <c r="DL213" i="1" s="1"/>
  <c r="DH109" i="1"/>
  <c r="DL109" i="1" s="1"/>
  <c r="DH133" i="1"/>
  <c r="DL133" i="1" s="1"/>
  <c r="DH105" i="1"/>
  <c r="DC106" i="1" s="1"/>
  <c r="DH53" i="1"/>
  <c r="DL53" i="1" s="1"/>
  <c r="DC102" i="1"/>
  <c r="DL101" i="1"/>
  <c r="DH189" i="1"/>
  <c r="DH157" i="1"/>
  <c r="DH85" i="1"/>
  <c r="DH45" i="1"/>
  <c r="DH25" i="1"/>
  <c r="DH61" i="1"/>
  <c r="DH65" i="1"/>
  <c r="DH33" i="1"/>
  <c r="DH177" i="1"/>
  <c r="DH137" i="1"/>
  <c r="DH181" i="1"/>
  <c r="DH149" i="1"/>
  <c r="DH185" i="1"/>
  <c r="DH153" i="1"/>
  <c r="DH69" i="1"/>
  <c r="DH29" i="1"/>
  <c r="DH41" i="1"/>
  <c r="DH37" i="1"/>
  <c r="DH81" i="1"/>
  <c r="DH193" i="1"/>
  <c r="DH161" i="1"/>
  <c r="DH197" i="1"/>
  <c r="DH201" i="1"/>
  <c r="DH169" i="1"/>
  <c r="S454" i="1"/>
  <c r="S456" i="1" s="1"/>
  <c r="AM566" i="1" s="1"/>
  <c r="AO582" i="1" s="1"/>
  <c r="B6" i="3"/>
  <c r="C5" i="4"/>
  <c r="H5" i="4" s="1"/>
  <c r="DL21" i="1" l="1"/>
  <c r="DL141" i="1"/>
  <c r="DL73" i="1"/>
  <c r="DL89" i="1"/>
  <c r="DC174" i="1"/>
  <c r="DH57" i="1"/>
  <c r="DL57" i="1" s="1"/>
  <c r="DH221" i="1"/>
  <c r="DL221" i="1" s="1"/>
  <c r="DH77" i="1"/>
  <c r="DL77" i="1" s="1"/>
  <c r="DH261" i="1"/>
  <c r="DC262" i="1" s="1"/>
  <c r="DH205" i="1"/>
  <c r="DL205" i="1" s="1"/>
  <c r="DL97" i="1"/>
  <c r="DH165" i="1"/>
  <c r="DL165" i="1" s="1"/>
  <c r="DL93" i="1"/>
  <c r="DH145" i="1"/>
  <c r="DC146" i="1" s="1"/>
  <c r="DH49" i="1"/>
  <c r="DL49" i="1" s="1"/>
  <c r="DL245" i="1"/>
  <c r="DC254" i="1"/>
  <c r="DC214" i="1"/>
  <c r="DL249" i="1"/>
  <c r="DC218" i="1"/>
  <c r="DL209" i="1"/>
  <c r="DC110" i="1"/>
  <c r="DC134" i="1"/>
  <c r="DL105" i="1"/>
  <c r="DC54" i="1"/>
  <c r="DC170" i="1"/>
  <c r="DL169" i="1"/>
  <c r="DC162" i="1"/>
  <c r="DL161" i="1"/>
  <c r="DC38" i="1"/>
  <c r="DL37" i="1"/>
  <c r="DC42" i="1"/>
  <c r="DL41" i="1"/>
  <c r="DC70" i="1"/>
  <c r="DL69" i="1"/>
  <c r="DC186" i="1"/>
  <c r="DL185" i="1"/>
  <c r="DC182" i="1"/>
  <c r="DL181" i="1"/>
  <c r="DC178" i="1"/>
  <c r="DL177" i="1"/>
  <c r="DC66" i="1"/>
  <c r="DL65" i="1"/>
  <c r="DC26" i="1"/>
  <c r="DL25" i="1"/>
  <c r="DC46" i="1"/>
  <c r="DL45" i="1"/>
  <c r="DC158" i="1"/>
  <c r="DL157" i="1"/>
  <c r="DC202" i="1"/>
  <c r="DL201" i="1"/>
  <c r="DC198" i="1"/>
  <c r="DL197" i="1"/>
  <c r="DC194" i="1"/>
  <c r="DL193" i="1"/>
  <c r="DC82" i="1"/>
  <c r="DL81" i="1"/>
  <c r="DC30" i="1"/>
  <c r="DL29" i="1"/>
  <c r="DC154" i="1"/>
  <c r="DL153" i="1"/>
  <c r="DC150" i="1"/>
  <c r="DL149" i="1"/>
  <c r="DC138" i="1"/>
  <c r="DL137" i="1"/>
  <c r="DC34" i="1"/>
  <c r="DL33" i="1"/>
  <c r="DC62" i="1"/>
  <c r="DL61" i="1"/>
  <c r="DC86" i="1"/>
  <c r="DL85" i="1"/>
  <c r="DC190" i="1"/>
  <c r="DL189" i="1"/>
  <c r="H11" i="4"/>
  <c r="G25" i="3" s="1"/>
  <c r="E8" i="24"/>
  <c r="C6" i="3"/>
  <c r="U6" i="3"/>
  <c r="V6" i="3" s="1"/>
  <c r="V23" i="3" s="1"/>
  <c r="CK566" i="1"/>
  <c r="CK582" i="1" s="1"/>
  <c r="DD619" i="1" s="1"/>
  <c r="DC78" i="1" l="1"/>
  <c r="DC58" i="1"/>
  <c r="DC222" i="1"/>
  <c r="DL261" i="1"/>
  <c r="DC166" i="1"/>
  <c r="DC206" i="1"/>
  <c r="DL145" i="1"/>
  <c r="DL445" i="1" s="1"/>
  <c r="D8" i="24" s="1"/>
  <c r="D9" i="24" s="1"/>
  <c r="DC50" i="1"/>
  <c r="E9" i="24"/>
  <c r="DC451" i="1" l="1"/>
  <c r="DD562" i="1" s="1"/>
  <c r="CH614" i="1" s="1"/>
  <c r="CH622" i="1" s="1"/>
  <c r="CH630" i="1" s="1"/>
  <c r="F8" i="24"/>
  <c r="F9" i="24"/>
  <c r="DD611" i="1" l="1"/>
  <c r="K6" i="3" s="1"/>
  <c r="L6" i="3" s="1"/>
  <c r="M6" i="3" s="1"/>
  <c r="M23" i="3" s="1"/>
  <c r="K15" i="3" l="1"/>
  <c r="K16" i="3"/>
  <c r="K12" i="3" s="1"/>
  <c r="K13" i="3" s="1"/>
  <c r="K14" i="3" s="1"/>
  <c r="K18" i="3" s="1"/>
  <c r="K20" i="3" s="1"/>
  <c r="G3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GlaserRo</author>
  </authors>
  <commentList>
    <comment ref="E5" authorId="0" shapeId="0" xr:uid="{00000000-0006-0000-0000-000001000000}">
      <text>
        <r>
          <rPr>
            <sz val="9"/>
            <color indexed="81"/>
            <rFont val="Tahoma"/>
            <family val="2"/>
          </rPr>
          <t>Hier den kalkulierten Lohnzuschlag eintragen, da sonst die Kalkulation in der Vergabenr. -01 nicht berechnet werden kann.</t>
        </r>
      </text>
    </comment>
    <comment ref="C16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Bitte auswählen, ob täglich, wöchentlich oder monatlich im Objekt kontolliert wird.
</t>
        </r>
      </text>
    </comment>
    <comment ref="E16" authorId="0" shapeId="0" xr:uid="{00000000-0006-0000-0000-000003000000}">
      <text>
        <r>
          <rPr>
            <sz val="9"/>
            <color indexed="81"/>
            <rFont val="Tahoma"/>
            <family val="2"/>
          </rPr>
          <t>Wie viele Aufsichten werden eingesetzt?</t>
        </r>
      </text>
    </comment>
    <comment ref="D22" authorId="0" shapeId="0" xr:uid="{00000000-0006-0000-0000-000004000000}">
      <text>
        <r>
          <rPr>
            <sz val="9"/>
            <color indexed="81"/>
            <rFont val="Tahoma"/>
            <family val="2"/>
          </rPr>
          <t>Wie lange ist/sind die Aufsicht/en turnusmäßig im Objekt?</t>
        </r>
      </text>
    </comment>
    <comment ref="E3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Bitte den kalkulierten Lohnzuschlag für Glasreinigung eintragen.
</t>
        </r>
      </text>
    </comment>
    <comment ref="E32" authorId="0" shapeId="0" xr:uid="{00000000-0006-0000-0000-000006000000}">
      <text>
        <r>
          <rPr>
            <sz val="9"/>
            <color indexed="81"/>
            <rFont val="Tahoma"/>
            <family val="2"/>
          </rPr>
          <t>Bitte den kalkulierten Lohnzuschlag für Innenreinigung eintragen.</t>
        </r>
      </text>
    </comment>
    <comment ref="E34" authorId="0" shapeId="0" xr:uid="{00000000-0006-0000-0000-000007000000}">
      <text>
        <r>
          <rPr>
            <sz val="9"/>
            <color indexed="81"/>
            <rFont val="Tahoma"/>
            <family val="2"/>
          </rPr>
          <t>Bitte den kalkulierten Lohnzuschlag für Baureinigung eintragen.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GlaserRo</author>
  </authors>
  <commentList>
    <comment ref="DC2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Für die Kalkulation die Quatratmeterleistung/ Stunde eintragen. Es kann mit Nachkommastellen gerechnet werden. Es muss für jede Reinigungsfläche eine Leistung hinterlegt werden, da sonst kein Endpreis gerechnet werden kann.
</t>
        </r>
      </text>
    </comment>
    <comment ref="AT464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Wenn gefordert, müssen die Einzelpreise pro m² mit maximal 2 Nachkommastellen eingetragen werden. </t>
        </r>
      </text>
    </comment>
    <comment ref="BG534" authorId="0" shapeId="0" xr:uid="{00000000-0006-0000-0100-000003000000}">
      <text>
        <r>
          <rPr>
            <sz val="9"/>
            <color indexed="81"/>
            <rFont val="Tahoma"/>
            <family val="2"/>
          </rPr>
          <t>Wenn gefordert, müssen die Einzelpreise pro m² mit maximal 5 Nachkommastellen eingetragen werden.</t>
        </r>
      </text>
    </comment>
  </commentList>
</comments>
</file>

<file path=xl/sharedStrings.xml><?xml version="1.0" encoding="utf-8"?>
<sst xmlns="http://schemas.openxmlformats.org/spreadsheetml/2006/main" count="3936" uniqueCount="199">
  <si>
    <t xml:space="preserve">Beiblatt 3 zur Preisänderung Nr. </t>
  </si>
  <si>
    <t/>
  </si>
  <si>
    <t>Objekt:</t>
  </si>
  <si>
    <t>Seite:</t>
  </si>
  <si>
    <t>Stundenlohn</t>
  </si>
  <si>
    <t>Laufzeit:</t>
  </si>
  <si>
    <t>bis</t>
  </si>
  <si>
    <t>Gesamtmonate:</t>
  </si>
  <si>
    <t>Alle Preise in € !</t>
  </si>
  <si>
    <t>Durchschnittliche Reinigungstage</t>
  </si>
  <si>
    <t>Pos</t>
  </si>
  <si>
    <t>Innenreinigung
Reinigungsflächen</t>
  </si>
  <si>
    <t>Häufigkeit</t>
  </si>
  <si>
    <t>Einzelpreis
je m² mtl.</t>
  </si>
  <si>
    <t>Monats-
pauschale</t>
  </si>
  <si>
    <t>m²</t>
  </si>
  <si>
    <t>HTdW</t>
  </si>
  <si>
    <t>m²/Monat</t>
  </si>
  <si>
    <t>RHW</t>
  </si>
  <si>
    <t>Sommer</t>
  </si>
  <si>
    <t>Winter</t>
  </si>
  <si>
    <t>80</t>
  </si>
  <si>
    <t>Gesamt pro Monat</t>
  </si>
  <si>
    <t>---------------</t>
  </si>
  <si>
    <t>Berechnung der Jahrespauschale</t>
  </si>
  <si>
    <t>Jahrespauschale</t>
  </si>
  <si>
    <t>81</t>
  </si>
  <si>
    <t>Monate x</t>
  </si>
  <si>
    <t>Monatspauschale netto (= Pos. 80) =</t>
  </si>
  <si>
    <t>Jahrespauschale netto.</t>
  </si>
  <si>
    <t>Reinigungsart</t>
  </si>
  <si>
    <t>Einzelpreis
pro m²</t>
  </si>
  <si>
    <t>Preis pro
Reinigung</t>
  </si>
  <si>
    <t>Reinigungen
pro Jahr</t>
  </si>
  <si>
    <t>Nettopreis
pro Jahr</t>
  </si>
  <si>
    <t>82</t>
  </si>
  <si>
    <t>Grundreinigung</t>
  </si>
  <si>
    <t>83</t>
  </si>
  <si>
    <t>Teppichgrundreinigung</t>
  </si>
  <si>
    <t>84</t>
  </si>
  <si>
    <t>Glasreinigung</t>
  </si>
  <si>
    <t>Glasreinigung ohne Rahmen</t>
  </si>
  <si>
    <t>Glasreinigung mit Rahmen</t>
  </si>
  <si>
    <t>Glasbausteine</t>
  </si>
  <si>
    <t>Lichtkuppeln</t>
  </si>
  <si>
    <t>Jalousettenreinigung</t>
  </si>
  <si>
    <t>Eolxalrahmen</t>
  </si>
  <si>
    <t>sonstige Glasflächen 1</t>
  </si>
  <si>
    <t>sonstige Glasflächen 2</t>
  </si>
  <si>
    <t>sonstige Glasflächen 3</t>
  </si>
  <si>
    <t>Glasreinigung gesamt</t>
  </si>
  <si>
    <t>----------</t>
  </si>
  <si>
    <t>Reinigung nach Bedarf (Eventualpositionen)</t>
  </si>
  <si>
    <t>85</t>
  </si>
  <si>
    <t>ca.</t>
  </si>
  <si>
    <t>Reinigungen
i. d. Laufzeit</t>
  </si>
  <si>
    <t>Nettopreis pro</t>
  </si>
  <si>
    <t>Nettopreis
für die Laufzeit</t>
  </si>
  <si>
    <t>Reinigung</t>
  </si>
  <si>
    <t>86</t>
  </si>
  <si>
    <t>87</t>
  </si>
  <si>
    <t>Gesamtbeträge für die Angebotszeit</t>
  </si>
  <si>
    <t>Gesamt</t>
  </si>
  <si>
    <t>Pos. 81 - Innenreinigung</t>
  </si>
  <si>
    <t>0,00</t>
  </si>
  <si>
    <t>Pos. 82 - Grundreinigung</t>
  </si>
  <si>
    <t>Pos. 83 - Teppichgrundreinigung</t>
  </si>
  <si>
    <t>Pos. 84 - Glasreinigung</t>
  </si>
  <si>
    <t>Gesamt netto</t>
  </si>
  <si>
    <t>Pos. 85 (s. o.)</t>
  </si>
  <si>
    <t>Pos. 86 (s. o.)</t>
  </si>
  <si>
    <t>Pos. 87 (s. o.)</t>
  </si>
  <si>
    <t>Gesamtbetrag netto</t>
  </si>
  <si>
    <t>+ gesetzl. MwSt.</t>
  </si>
  <si>
    <t>Gesamtbetrag brutto</t>
  </si>
  <si>
    <t>Stunden-</t>
  </si>
  <si>
    <t>Tariflohn</t>
  </si>
  <si>
    <t>Lohnzuschlag</t>
  </si>
  <si>
    <t>verrechnungs-</t>
  </si>
  <si>
    <t>Stunden im</t>
  </si>
  <si>
    <t>in %</t>
  </si>
  <si>
    <t>satz</t>
  </si>
  <si>
    <t>Monat</t>
  </si>
  <si>
    <t>Reinigungstage im Jahr</t>
  </si>
  <si>
    <t>Anzahl Monate im Jahr</t>
  </si>
  <si>
    <t>Durchschnittliche Reinigungstage im Monat</t>
  </si>
  <si>
    <t>-</t>
  </si>
  <si>
    <r>
      <t xml:space="preserve">Pos. 83 - </t>
    </r>
    <r>
      <rPr>
        <sz val="8"/>
        <color indexed="8"/>
        <rFont val="Arial"/>
        <family val="2"/>
      </rPr>
      <t>Teppichgrundreinigung</t>
    </r>
  </si>
  <si>
    <t>Gesamtstundenaufstellung</t>
  </si>
  <si>
    <t xml:space="preserve">Gesamtkostenaufstellung </t>
  </si>
  <si>
    <t xml:space="preserve">Beiblatt 3 zur Ausschreibung Nr. </t>
  </si>
  <si>
    <t>_______________</t>
  </si>
  <si>
    <t xml:space="preserve"> </t>
  </si>
  <si>
    <t>Spalte</t>
  </si>
  <si>
    <t>Monats- pauschale</t>
  </si>
  <si>
    <t>Laufzeit- pauschale</t>
  </si>
  <si>
    <t>Monate</t>
  </si>
  <si>
    <t>Grund- reinigung</t>
  </si>
  <si>
    <t>Teppich- grund- reinigung</t>
  </si>
  <si>
    <t>Pos. 85</t>
  </si>
  <si>
    <t>Glas- reinigung</t>
  </si>
  <si>
    <t>Pos. 86</t>
  </si>
  <si>
    <t>Pos. 87</t>
  </si>
  <si>
    <t>MwSt.</t>
  </si>
  <si>
    <t>./. Skonto in %</t>
  </si>
  <si>
    <t>Angebotssumme brutto</t>
  </si>
  <si>
    <t>Eloxalrahmen</t>
  </si>
  <si>
    <t xml:space="preserve">  Glasreinigung ohne Rahmen</t>
  </si>
  <si>
    <t>Die Kosten für Aufsicht oder Kontrolle sind in den Zuschlagssatz mit einzukalkulieren!</t>
  </si>
  <si>
    <t xml:space="preserve">Der Anbieter stellt </t>
  </si>
  <si>
    <t>täglich</t>
  </si>
  <si>
    <t>wöchentlich</t>
  </si>
  <si>
    <t>monatlich</t>
  </si>
  <si>
    <t>Innenreinigung/</t>
  </si>
  <si>
    <t>Stunden zur Verfügung</t>
  </si>
  <si>
    <t xml:space="preserve">mit </t>
  </si>
  <si>
    <t>a) Glasreinigung</t>
  </si>
  <si>
    <t>b) Innenreinigung</t>
  </si>
  <si>
    <t>c) Baureinigung</t>
  </si>
  <si>
    <t>Die angegebenen Zuschlagssätze sind nur informativ und werden nicht gewertet!</t>
  </si>
  <si>
    <t>Im Bedarfsfall wird eine Sondervereinbarung getroffen.</t>
  </si>
  <si>
    <t>Hinweis:</t>
  </si>
  <si>
    <t>Endpreis</t>
  </si>
  <si>
    <t>UR</t>
  </si>
  <si>
    <t>GR</t>
  </si>
  <si>
    <t>TGR</t>
  </si>
  <si>
    <t>GlR</t>
  </si>
  <si>
    <t>Alle</t>
  </si>
  <si>
    <t>Gesamtsumme gerundet</t>
  </si>
  <si>
    <t>Gesamtsumme wenn alle Werte vorhanden!</t>
  </si>
  <si>
    <t>Bitte auswählen</t>
  </si>
  <si>
    <t>m²-Leistung pro Stunde</t>
  </si>
  <si>
    <t>Ø Arbeitstage monatlich</t>
  </si>
  <si>
    <t>Pos. 89</t>
  </si>
  <si>
    <t>Angebotssumme netto / Festlaufzeit</t>
  </si>
  <si>
    <t>Angebotssumme brutto / Festlaufzeit</t>
  </si>
  <si>
    <t>Pos. 90 Gesamtstunden / Monat</t>
  </si>
  <si>
    <t>Innenreinigung" die Gesamtstunden / Monat ein!</t>
  </si>
  <si>
    <t>Pos. 91 Angebotssumme netto / Festlaufzeit</t>
  </si>
  <si>
    <t>netto / Festlaufzeit ein!</t>
  </si>
  <si>
    <t xml:space="preserve">Bitte tragen Sie in der eVergabe unter "Punkt Produkte/Leistungen" bei Pos. 1 - Einzelpreis die Angebotssumme </t>
  </si>
  <si>
    <t>Bitte tragen Sie in der eVergabe unter Punkt "Leistungskriterien" bei Pos. 1 "Produktive Arbeitsstunden</t>
  </si>
  <si>
    <t>Berechnung 1x wöchentlich</t>
  </si>
  <si>
    <t>Gesamt m²</t>
  </si>
  <si>
    <t>Ausschreibung</t>
  </si>
  <si>
    <t>Auswertung "durchschnittliche Leistungswerte pro Stunde"</t>
  </si>
  <si>
    <t>Objekt</t>
  </si>
  <si>
    <t>Reinigungsfläche pro Abrechnungsmonat/ m²</t>
  </si>
  <si>
    <t>Stunden / monatlich</t>
  </si>
  <si>
    <t>Leistung / Stunden in m²</t>
  </si>
  <si>
    <t>Regiestundenverrechnungssatz/Sonderreinigung (Tariflohn nach dem LTV vom 01.01.2026)</t>
  </si>
  <si>
    <t>Schulräume, Klassenzimmer</t>
  </si>
  <si>
    <t>02w</t>
  </si>
  <si>
    <t>03w</t>
  </si>
  <si>
    <t>Werkräume, Werkhallen, Werkstätten u.ä. Räume</t>
  </si>
  <si>
    <t>Fachräume u.ä. Räume</t>
  </si>
  <si>
    <t>Vorbereitungs- und Sammlungsräume</t>
  </si>
  <si>
    <t>01m</t>
  </si>
  <si>
    <t>Büroräume, Verwaltungsräume</t>
  </si>
  <si>
    <t>01w</t>
  </si>
  <si>
    <t>Arztzimmer, Erste-Hilfe-Räume</t>
  </si>
  <si>
    <t>Sitzungszimmer, Besprechungsräume</t>
  </si>
  <si>
    <t>Aufenthaltsräume u.ä. Räume</t>
  </si>
  <si>
    <t>05w</t>
  </si>
  <si>
    <t>Küchen, Lehrküchen, Teeküchen, Spülräume</t>
  </si>
  <si>
    <t>Vorratsräume, Verkaufsräume</t>
  </si>
  <si>
    <t>Speiseräume, Sozialräume</t>
  </si>
  <si>
    <t>Registratur- und Archivräume</t>
  </si>
  <si>
    <t>Lehrmittel- und Nebenräume</t>
  </si>
  <si>
    <t>Lagerräume u.ä. Räume</t>
  </si>
  <si>
    <t>Technik- und Installationsräume</t>
  </si>
  <si>
    <t>01j</t>
  </si>
  <si>
    <t>00j</t>
  </si>
  <si>
    <t>WC-Räume mit Vorräumen</t>
  </si>
  <si>
    <t>Duschräume, Bäder, Waschräume u. Baderäume</t>
  </si>
  <si>
    <t>Garderoben- und Umkleideräume</t>
  </si>
  <si>
    <t>Flure, Eingangshallen, Vorräume, Pausenhallen</t>
  </si>
  <si>
    <t>Treppen- u. Treppenhäuser</t>
  </si>
  <si>
    <t>Aufzüge, Telefonkabinen</t>
  </si>
  <si>
    <t>Turnhallen, Gymnastikräume</t>
  </si>
  <si>
    <t>Geräteräume</t>
  </si>
  <si>
    <t>Gruppenräume</t>
  </si>
  <si>
    <t>Intensivräume</t>
  </si>
  <si>
    <t>Bühne</t>
  </si>
  <si>
    <t>Sonst. Besondere Arbeitsräume u. Räume</t>
  </si>
  <si>
    <t>Ruheräume u.ä. Räume</t>
  </si>
  <si>
    <t>Behandlungs-, Untersuchungsr. U.ä. Räume</t>
  </si>
  <si>
    <t>Balkone, Loggien, Terrassen</t>
  </si>
  <si>
    <t>Laborräume u.ä. Räume</t>
  </si>
  <si>
    <t>Zuschauer-, Besucherräume u.ä. Räume</t>
  </si>
  <si>
    <t>Ausstellungs-, Museumsräume u.ä. Räume</t>
  </si>
  <si>
    <t>Bibliotheksräume u.ä. Räume</t>
  </si>
  <si>
    <t>Rampe</t>
  </si>
  <si>
    <t>2/G-26399</t>
  </si>
  <si>
    <t>-01 Bildungscampus Nordpunkt</t>
  </si>
  <si>
    <t>2/G-26399-01</t>
  </si>
  <si>
    <t>Bildungscampus Nordpunkt</t>
  </si>
  <si>
    <t>Nordwestring 201</t>
  </si>
  <si>
    <t>06w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</si>
</sst>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_€_-;\-* #,##0\ _€_-;_-* &quot;-&quot;??\ _€_-;_-@_-"/>
    <numFmt numFmtId="167" formatCode="#,##0.00000_ ;\-#,##0.00000\ "/>
    <numFmt numFmtId="168" formatCode="0.00000"/>
    <numFmt numFmtId="169" formatCode="#,##0.00_ ;\-#,##0.00\ "/>
    <numFmt numFmtId="170" formatCode="0_ ;\-0\ "/>
  </numFmts>
  <fonts count="5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sz val="8"/>
      <color indexed="8"/>
      <name val="Arial"/>
      <family val="2"/>
    </font>
    <font>
      <sz val="9"/>
      <color indexed="10"/>
      <name val="Calibri"/>
      <family val="2"/>
    </font>
    <font>
      <sz val="11"/>
      <color indexed="10"/>
      <name val="Calibri"/>
      <family val="2"/>
    </font>
    <font>
      <sz val="11"/>
      <color theme="0"/>
      <name val="Calibri"/>
      <family val="2"/>
    </font>
    <font>
      <sz val="8.5"/>
      <color indexed="8"/>
      <name val="Arial"/>
      <family val="2"/>
    </font>
    <font>
      <sz val="11"/>
      <name val="Calibri"/>
      <family val="2"/>
    </font>
    <font>
      <sz val="7.9"/>
      <color indexed="8"/>
      <name val="Arial"/>
      <family val="2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u val="singleAccounting"/>
      <sz val="11"/>
      <color indexed="8"/>
      <name val="Calibri"/>
      <family val="2"/>
      <scheme val="minor"/>
    </font>
    <font>
      <b/>
      <u val="singleAccounting"/>
      <sz val="11"/>
      <color indexed="8"/>
      <name val="Calibri"/>
      <family val="2"/>
      <scheme val="minor"/>
    </font>
    <font>
      <sz val="24"/>
      <color rgb="FFFF0000"/>
      <name val="Calibri"/>
      <family val="2"/>
    </font>
    <font>
      <u/>
      <sz val="16"/>
      <color rgb="FFFF0000"/>
      <name val="Calibri"/>
      <family val="2"/>
    </font>
    <font>
      <u/>
      <sz val="11"/>
      <color indexed="8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</font>
    <font>
      <sz val="9"/>
      <color indexed="81"/>
      <name val="Tahoma"/>
      <family val="2"/>
    </font>
    <font>
      <b/>
      <sz val="9.5"/>
      <color indexed="8"/>
      <name val="Arial"/>
      <family val="2"/>
    </font>
    <font>
      <sz val="9.5"/>
      <color indexed="8"/>
      <name val="Arial"/>
      <family val="2"/>
    </font>
    <font>
      <sz val="10"/>
      <color rgb="FFFF0000"/>
      <name val="Calibri"/>
      <family val="2"/>
    </font>
    <font>
      <u/>
      <sz val="11"/>
      <color rgb="FFFF0000"/>
      <name val="Calibri"/>
      <family val="2"/>
    </font>
    <font>
      <b/>
      <sz val="7"/>
      <color indexed="8"/>
      <name val="Calibri"/>
      <family val="2"/>
    </font>
    <font>
      <sz val="6"/>
      <color indexed="8"/>
      <name val="Calibri"/>
      <family val="2"/>
    </font>
    <font>
      <sz val="7"/>
      <color indexed="8"/>
      <name val="Calibri"/>
      <family val="2"/>
    </font>
    <font>
      <sz val="18"/>
      <color indexed="8"/>
      <name val="Calibri"/>
      <family val="2"/>
      <scheme val="minor"/>
    </font>
    <font>
      <sz val="18"/>
      <name val="Calibri"/>
      <family val="2"/>
      <scheme val="minor"/>
    </font>
    <font>
      <sz val="20"/>
      <color indexed="8"/>
      <name val="Calibri"/>
      <family val="2"/>
      <scheme val="minor"/>
    </font>
    <font>
      <sz val="20"/>
      <name val="Calibri"/>
      <family val="2"/>
      <scheme val="minor"/>
    </font>
    <font>
      <sz val="16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45">
    <xf numFmtId="0" fontId="0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5" fontId="18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Fill="1"/>
    <xf numFmtId="0" fontId="19" fillId="0" borderId="10" xfId="0" applyNumberFormat="1" applyFont="1" applyFill="1" applyBorder="1" applyAlignment="1" applyProtection="1">
      <alignment horizontal="left" vertical="top"/>
    </xf>
    <xf numFmtId="0" fontId="0" fillId="0" borderId="13" xfId="0" applyBorder="1"/>
    <xf numFmtId="0" fontId="0" fillId="0" borderId="15" xfId="0" applyBorder="1"/>
    <xf numFmtId="0" fontId="0" fillId="0" borderId="0" xfId="0" applyFill="1" applyBorder="1"/>
    <xf numFmtId="0" fontId="0" fillId="0" borderId="16" xfId="0" applyFill="1" applyBorder="1"/>
    <xf numFmtId="0" fontId="19" fillId="0" borderId="0" xfId="0" applyNumberFormat="1" applyFont="1" applyFill="1" applyBorder="1" applyAlignment="1" applyProtection="1">
      <alignment horizontal="left" vertical="top"/>
    </xf>
    <xf numFmtId="0" fontId="0" fillId="34" borderId="18" xfId="0" applyFill="1" applyBorder="1" applyProtection="1">
      <protection locked="0"/>
    </xf>
    <xf numFmtId="0" fontId="0" fillId="0" borderId="17" xfId="0" applyFill="1" applyBorder="1"/>
    <xf numFmtId="0" fontId="0" fillId="0" borderId="19" xfId="0" applyFill="1" applyBorder="1"/>
    <xf numFmtId="0" fontId="20" fillId="0" borderId="0" xfId="0" applyNumberFormat="1" applyFont="1" applyFill="1" applyBorder="1" applyAlignment="1" applyProtection="1">
      <alignment vertical="top" wrapText="1"/>
    </xf>
    <xf numFmtId="0" fontId="20" fillId="0" borderId="16" xfId="0" applyNumberFormat="1" applyFont="1" applyFill="1" applyBorder="1" applyAlignment="1" applyProtection="1">
      <alignment vertical="top" wrapText="1"/>
    </xf>
    <xf numFmtId="49" fontId="0" fillId="0" borderId="0" xfId="0" applyNumberFormat="1"/>
    <xf numFmtId="10" fontId="0" fillId="0" borderId="0" xfId="0" applyNumberFormat="1"/>
    <xf numFmtId="44" fontId="18" fillId="0" borderId="34" xfId="1" applyFont="1" applyBorder="1"/>
    <xf numFmtId="10" fontId="0" fillId="0" borderId="0" xfId="0" applyNumberFormat="1" applyBorder="1"/>
    <xf numFmtId="44" fontId="18" fillId="0" borderId="0" xfId="1" applyFont="1" applyBorder="1"/>
    <xf numFmtId="0" fontId="0" fillId="35" borderId="0" xfId="0" applyFill="1"/>
    <xf numFmtId="0" fontId="28" fillId="0" borderId="0" xfId="0" applyFont="1" applyFill="1"/>
    <xf numFmtId="10" fontId="0" fillId="34" borderId="18" xfId="2" applyNumberFormat="1" applyFont="1" applyFill="1" applyBorder="1" applyProtection="1">
      <protection locked="0"/>
    </xf>
    <xf numFmtId="0" fontId="0" fillId="0" borderId="0" xfId="0" applyBorder="1"/>
    <xf numFmtId="0" fontId="0" fillId="0" borderId="24" xfId="0" applyBorder="1"/>
    <xf numFmtId="0" fontId="28" fillId="0" borderId="0" xfId="0" applyFont="1"/>
    <xf numFmtId="2" fontId="28" fillId="0" borderId="0" xfId="0" applyNumberFormat="1" applyFont="1"/>
    <xf numFmtId="168" fontId="28" fillId="0" borderId="0" xfId="0" applyNumberFormat="1" applyFont="1"/>
    <xf numFmtId="0" fontId="19" fillId="33" borderId="10" xfId="0" applyNumberFormat="1" applyFont="1" applyFill="1" applyBorder="1" applyAlignment="1" applyProtection="1">
      <alignment horizontal="left" vertical="top"/>
    </xf>
    <xf numFmtId="0" fontId="0" fillId="36" borderId="0" xfId="0" applyFill="1"/>
    <xf numFmtId="0" fontId="0" fillId="36" borderId="0" xfId="0" applyNumberFormat="1" applyFont="1" applyFill="1" applyBorder="1" applyAlignment="1" applyProtection="1"/>
    <xf numFmtId="0" fontId="26" fillId="36" borderId="0" xfId="0" applyFont="1" applyFill="1" applyAlignment="1"/>
    <xf numFmtId="0" fontId="19" fillId="36" borderId="0" xfId="0" applyNumberFormat="1" applyFont="1" applyFill="1" applyBorder="1" applyAlignment="1" applyProtection="1">
      <alignment horizontal="left" vertical="top"/>
    </xf>
    <xf numFmtId="2" fontId="0" fillId="36" borderId="0" xfId="0" applyNumberFormat="1" applyFill="1"/>
    <xf numFmtId="169" fontId="28" fillId="36" borderId="0" xfId="0" applyNumberFormat="1" applyFont="1" applyFill="1"/>
    <xf numFmtId="44" fontId="28" fillId="36" borderId="0" xfId="0" applyNumberFormat="1" applyFont="1" applyFill="1"/>
    <xf numFmtId="44" fontId="0" fillId="36" borderId="0" xfId="0" applyNumberFormat="1" applyFill="1"/>
    <xf numFmtId="0" fontId="30" fillId="0" borderId="0" xfId="0" applyFont="1"/>
    <xf numFmtId="4" fontId="30" fillId="0" borderId="0" xfId="0" applyNumberFormat="1" applyFont="1"/>
    <xf numFmtId="49" fontId="32" fillId="0" borderId="0" xfId="0" applyNumberFormat="1" applyFont="1"/>
    <xf numFmtId="0" fontId="32" fillId="0" borderId="0" xfId="0" applyFont="1"/>
    <xf numFmtId="0" fontId="32" fillId="0" borderId="0" xfId="0" applyNumberFormat="1" applyFont="1" applyFill="1" applyBorder="1" applyAlignment="1" applyProtection="1">
      <alignment vertical="top" wrapText="1"/>
    </xf>
    <xf numFmtId="44" fontId="28" fillId="0" borderId="0" xfId="0" applyNumberFormat="1" applyFont="1"/>
    <xf numFmtId="44" fontId="34" fillId="0" borderId="0" xfId="0" applyNumberFormat="1" applyFont="1"/>
    <xf numFmtId="0" fontId="34" fillId="0" borderId="0" xfId="0" applyFont="1"/>
    <xf numFmtId="44" fontId="34" fillId="0" borderId="0" xfId="1" applyFont="1" applyBorder="1"/>
    <xf numFmtId="0" fontId="34" fillId="0" borderId="0" xfId="0" applyNumberFormat="1" applyFont="1" applyFill="1" applyBorder="1" applyAlignment="1" applyProtection="1">
      <alignment vertical="top" wrapText="1"/>
    </xf>
    <xf numFmtId="49" fontId="0" fillId="0" borderId="28" xfId="0" applyNumberFormat="1" applyBorder="1"/>
    <xf numFmtId="0" fontId="0" fillId="0" borderId="32" xfId="0" applyBorder="1"/>
    <xf numFmtId="10" fontId="0" fillId="0" borderId="32" xfId="0" applyNumberFormat="1" applyBorder="1"/>
    <xf numFmtId="0" fontId="0" fillId="0" borderId="29" xfId="0" applyBorder="1"/>
    <xf numFmtId="49" fontId="0" fillId="0" borderId="24" xfId="0" applyNumberFormat="1" applyBorder="1"/>
    <xf numFmtId="0" fontId="0" fillId="0" borderId="16" xfId="0" applyBorder="1"/>
    <xf numFmtId="44" fontId="0" fillId="0" borderId="0" xfId="0" applyNumberFormat="1" applyBorder="1"/>
    <xf numFmtId="4" fontId="0" fillId="0" borderId="16" xfId="0" applyNumberFormat="1" applyBorder="1"/>
    <xf numFmtId="44" fontId="18" fillId="0" borderId="0" xfId="1" applyFont="1" applyBorder="1" applyAlignment="1">
      <alignment horizontal="right"/>
    </xf>
    <xf numFmtId="166" fontId="28" fillId="0" borderId="0" xfId="44" applyNumberFormat="1" applyFont="1" applyBorder="1"/>
    <xf numFmtId="2" fontId="0" fillId="0" borderId="16" xfId="0" applyNumberFormat="1" applyBorder="1"/>
    <xf numFmtId="170" fontId="18" fillId="0" borderId="0" xfId="44" applyNumberFormat="1" applyFont="1" applyBorder="1" applyAlignment="1">
      <alignment horizontal="center"/>
    </xf>
    <xf numFmtId="165" fontId="18" fillId="0" borderId="0" xfId="44" applyNumberFormat="1" applyFont="1" applyBorder="1" applyAlignment="1">
      <alignment horizontal="center"/>
    </xf>
    <xf numFmtId="4" fontId="0" fillId="0" borderId="38" xfId="0" applyNumberFormat="1" applyBorder="1"/>
    <xf numFmtId="49" fontId="0" fillId="0" borderId="30" xfId="0" applyNumberFormat="1" applyBorder="1"/>
    <xf numFmtId="0" fontId="0" fillId="0" borderId="33" xfId="0" applyBorder="1"/>
    <xf numFmtId="10" fontId="0" fillId="0" borderId="33" xfId="0" applyNumberFormat="1" applyBorder="1"/>
    <xf numFmtId="0" fontId="0" fillId="0" borderId="31" xfId="0" applyBorder="1"/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right"/>
    </xf>
    <xf numFmtId="10" fontId="0" fillId="0" borderId="0" xfId="0" applyNumberFormat="1" applyBorder="1" applyAlignment="1">
      <alignment horizontal="right"/>
    </xf>
    <xf numFmtId="49" fontId="0" fillId="0" borderId="24" xfId="0" applyNumberFormat="1" applyBorder="1" applyAlignment="1"/>
    <xf numFmtId="49" fontId="0" fillId="0" borderId="0" xfId="0" applyNumberFormat="1" applyBorder="1" applyAlignment="1"/>
    <xf numFmtId="0" fontId="37" fillId="0" borderId="0" xfId="0" applyFont="1" applyBorder="1" applyAlignment="1">
      <alignment horizontal="right"/>
    </xf>
    <xf numFmtId="49" fontId="0" fillId="0" borderId="30" xfId="0" applyNumberFormat="1" applyBorder="1" applyAlignment="1"/>
    <xf numFmtId="49" fontId="0" fillId="0" borderId="33" xfId="0" applyNumberFormat="1" applyBorder="1" applyAlignment="1"/>
    <xf numFmtId="0" fontId="28" fillId="0" borderId="16" xfId="0" applyFont="1" applyBorder="1"/>
    <xf numFmtId="0" fontId="38" fillId="0" borderId="0" xfId="0" applyFont="1" applyBorder="1" applyAlignment="1">
      <alignment horizontal="right"/>
    </xf>
    <xf numFmtId="2" fontId="0" fillId="37" borderId="18" xfId="0" applyNumberFormat="1" applyFill="1" applyBorder="1" applyAlignment="1" applyProtection="1">
      <alignment horizontal="center"/>
      <protection locked="0"/>
    </xf>
    <xf numFmtId="49" fontId="0" fillId="0" borderId="0" xfId="0" applyNumberFormat="1" applyBorder="1"/>
    <xf numFmtId="44" fontId="0" fillId="0" borderId="0" xfId="1" applyFont="1" applyBorder="1"/>
    <xf numFmtId="49" fontId="39" fillId="0" borderId="24" xfId="0" applyNumberFormat="1" applyFont="1" applyBorder="1" applyAlignment="1">
      <alignment horizontal="left"/>
    </xf>
    <xf numFmtId="1" fontId="0" fillId="37" borderId="18" xfId="0" applyNumberFormat="1" applyFill="1" applyBorder="1" applyAlignment="1" applyProtection="1">
      <alignment horizontal="center"/>
      <protection locked="0"/>
    </xf>
    <xf numFmtId="164" fontId="32" fillId="38" borderId="0" xfId="44" applyNumberFormat="1" applyFont="1" applyFill="1"/>
    <xf numFmtId="164" fontId="32" fillId="39" borderId="0" xfId="44" applyNumberFormat="1" applyFont="1" applyFill="1"/>
    <xf numFmtId="164" fontId="40" fillId="0" borderId="0" xfId="44" applyNumberFormat="1" applyFont="1" applyFill="1"/>
    <xf numFmtId="164" fontId="32" fillId="0" borderId="0" xfId="44" applyNumberFormat="1" applyFont="1" applyFill="1"/>
    <xf numFmtId="164" fontId="32" fillId="38" borderId="0" xfId="44" applyNumberFormat="1" applyFont="1" applyFill="1" applyBorder="1" applyAlignment="1" applyProtection="1">
      <alignment vertical="top" wrapText="1"/>
    </xf>
    <xf numFmtId="164" fontId="32" fillId="0" borderId="0" xfId="44" applyNumberFormat="1" applyFont="1" applyFill="1" applyBorder="1" applyAlignment="1" applyProtection="1">
      <alignment vertical="top" wrapText="1"/>
    </xf>
    <xf numFmtId="164" fontId="41" fillId="0" borderId="0" xfId="44" applyNumberFormat="1" applyFont="1" applyFill="1"/>
    <xf numFmtId="164" fontId="41" fillId="35" borderId="0" xfId="44" applyNumberFormat="1" applyFont="1" applyFill="1"/>
    <xf numFmtId="0" fontId="34" fillId="35" borderId="0" xfId="0" applyNumberFormat="1" applyFont="1" applyFill="1" applyBorder="1" applyAlignment="1" applyProtection="1">
      <alignment vertical="top" wrapText="1"/>
    </xf>
    <xf numFmtId="44" fontId="34" fillId="35" borderId="0" xfId="1" applyFont="1" applyFill="1"/>
    <xf numFmtId="44" fontId="36" fillId="0" borderId="0" xfId="0" applyNumberFormat="1" applyFont="1" applyBorder="1"/>
    <xf numFmtId="0" fontId="32" fillId="38" borderId="0" xfId="0" applyFont="1" applyFill="1"/>
    <xf numFmtId="0" fontId="34" fillId="38" borderId="0" xfId="0" applyFont="1" applyFill="1"/>
    <xf numFmtId="170" fontId="34" fillId="38" borderId="0" xfId="1" applyNumberFormat="1" applyFont="1" applyFill="1" applyBorder="1"/>
    <xf numFmtId="0" fontId="42" fillId="0" borderId="0" xfId="0" applyFont="1"/>
    <xf numFmtId="0" fontId="0" fillId="37" borderId="18" xfId="0" applyFill="1" applyBorder="1" applyAlignment="1" applyProtection="1">
      <alignment horizontal="center"/>
      <protection locked="0"/>
    </xf>
    <xf numFmtId="164" fontId="32" fillId="40" borderId="0" xfId="44" applyNumberFormat="1" applyFont="1" applyFill="1"/>
    <xf numFmtId="164" fontId="32" fillId="35" borderId="0" xfId="44" applyNumberFormat="1" applyFont="1" applyFill="1"/>
    <xf numFmtId="0" fontId="46" fillId="0" borderId="0" xfId="0" applyFont="1" applyBorder="1" applyAlignment="1">
      <alignment horizontal="right"/>
    </xf>
    <xf numFmtId="0" fontId="17" fillId="0" borderId="0" xfId="0" applyNumberFormat="1" applyFont="1" applyFill="1" applyBorder="1" applyAlignment="1" applyProtection="1">
      <alignment vertical="top" wrapText="1"/>
    </xf>
    <xf numFmtId="0" fontId="28" fillId="0" borderId="31" xfId="0" applyFont="1" applyBorder="1"/>
    <xf numFmtId="0" fontId="19" fillId="33" borderId="10" xfId="0" applyNumberFormat="1" applyFont="1" applyFill="1" applyBorder="1" applyAlignment="1" applyProtection="1">
      <alignment horizontal="left" vertical="top"/>
    </xf>
    <xf numFmtId="2" fontId="50" fillId="0" borderId="20" xfId="0" applyNumberFormat="1" applyFont="1" applyBorder="1"/>
    <xf numFmtId="0" fontId="51" fillId="0" borderId="0" xfId="0" applyFont="1"/>
    <xf numFmtId="164" fontId="51" fillId="0" borderId="0" xfId="44" applyNumberFormat="1" applyFont="1" applyFill="1"/>
    <xf numFmtId="164" fontId="52" fillId="0" borderId="0" xfId="44" applyNumberFormat="1" applyFont="1" applyFill="1"/>
    <xf numFmtId="0" fontId="53" fillId="0" borderId="0" xfId="0" applyFont="1"/>
    <xf numFmtId="164" fontId="53" fillId="0" borderId="0" xfId="44" applyNumberFormat="1" applyFont="1" applyFill="1"/>
    <xf numFmtId="164" fontId="54" fillId="0" borderId="0" xfId="44" applyNumberFormat="1" applyFont="1" applyFill="1"/>
    <xf numFmtId="44" fontId="34" fillId="0" borderId="0" xfId="0" applyNumberFormat="1" applyFont="1" applyBorder="1"/>
    <xf numFmtId="49" fontId="32" fillId="0" borderId="39" xfId="0" applyNumberFormat="1" applyFont="1" applyBorder="1"/>
    <xf numFmtId="0" fontId="32" fillId="0" borderId="40" xfId="0" applyFont="1" applyBorder="1"/>
    <xf numFmtId="0" fontId="32" fillId="0" borderId="41" xfId="0" applyFont="1" applyBorder="1"/>
    <xf numFmtId="49" fontId="32" fillId="0" borderId="42" xfId="0" applyNumberFormat="1" applyFont="1" applyBorder="1"/>
    <xf numFmtId="0" fontId="32" fillId="0" borderId="0" xfId="0" applyFont="1" applyBorder="1"/>
    <xf numFmtId="0" fontId="32" fillId="0" borderId="43" xfId="0" applyFont="1" applyBorder="1"/>
    <xf numFmtId="0" fontId="34" fillId="0" borderId="0" xfId="0" applyFont="1" applyBorder="1"/>
    <xf numFmtId="1" fontId="34" fillId="0" borderId="0" xfId="1" applyNumberFormat="1" applyFont="1" applyBorder="1" applyAlignment="1">
      <alignment horizontal="right"/>
    </xf>
    <xf numFmtId="0" fontId="34" fillId="0" borderId="0" xfId="0" applyFont="1" applyBorder="1" applyAlignment="1">
      <alignment horizontal="left"/>
    </xf>
    <xf numFmtId="0" fontId="34" fillId="0" borderId="43" xfId="0" applyFont="1" applyBorder="1"/>
    <xf numFmtId="0" fontId="32" fillId="0" borderId="42" xfId="0" applyNumberFormat="1" applyFont="1" applyFill="1" applyBorder="1"/>
    <xf numFmtId="44" fontId="35" fillId="0" borderId="43" xfId="1" applyFont="1" applyFill="1" applyBorder="1"/>
    <xf numFmtId="44" fontId="35" fillId="0" borderId="43" xfId="1" applyFont="1" applyBorder="1"/>
    <xf numFmtId="0" fontId="32" fillId="0" borderId="42" xfId="0" applyNumberFormat="1" applyFont="1" applyFill="1" applyBorder="1" applyAlignment="1" applyProtection="1">
      <alignment horizontal="left" wrapText="1"/>
    </xf>
    <xf numFmtId="44" fontId="34" fillId="0" borderId="43" xfId="1" applyFont="1" applyBorder="1"/>
    <xf numFmtId="9" fontId="34" fillId="0" borderId="0" xfId="0" applyNumberFormat="1" applyFont="1" applyBorder="1" applyAlignment="1">
      <alignment horizontal="center"/>
    </xf>
    <xf numFmtId="0" fontId="34" fillId="35" borderId="0" xfId="0" applyFont="1" applyFill="1" applyBorder="1"/>
    <xf numFmtId="0" fontId="34" fillId="35" borderId="0" xfId="0" applyFont="1" applyFill="1" applyBorder="1" applyAlignment="1">
      <alignment horizontal="right"/>
    </xf>
    <xf numFmtId="44" fontId="34" fillId="35" borderId="43" xfId="1" applyFont="1" applyFill="1" applyBorder="1"/>
    <xf numFmtId="44" fontId="34" fillId="0" borderId="43" xfId="0" applyNumberFormat="1" applyFont="1" applyBorder="1"/>
    <xf numFmtId="0" fontId="32" fillId="0" borderId="42" xfId="0" applyNumberFormat="1" applyFont="1" applyFill="1" applyBorder="1" applyAlignment="1" applyProtection="1">
      <alignment vertical="top" wrapText="1"/>
    </xf>
    <xf numFmtId="0" fontId="34" fillId="0" borderId="43" xfId="0" applyNumberFormat="1" applyFont="1" applyFill="1" applyBorder="1" applyAlignment="1" applyProtection="1">
      <alignment vertical="top" wrapText="1"/>
    </xf>
    <xf numFmtId="49" fontId="33" fillId="0" borderId="42" xfId="0" applyNumberFormat="1" applyFont="1" applyBorder="1"/>
    <xf numFmtId="0" fontId="53" fillId="0" borderId="0" xfId="0" applyFont="1" applyBorder="1"/>
    <xf numFmtId="0" fontId="53" fillId="0" borderId="43" xfId="0" applyFont="1" applyBorder="1"/>
    <xf numFmtId="0" fontId="51" fillId="0" borderId="0" xfId="0" applyFont="1" applyBorder="1"/>
    <xf numFmtId="0" fontId="51" fillId="0" borderId="43" xfId="0" applyFont="1" applyBorder="1"/>
    <xf numFmtId="49" fontId="32" fillId="0" borderId="44" xfId="0" applyNumberFormat="1" applyFont="1" applyBorder="1"/>
    <xf numFmtId="0" fontId="32" fillId="0" borderId="45" xfId="0" applyFont="1" applyBorder="1"/>
    <xf numFmtId="0" fontId="32" fillId="0" borderId="46" xfId="0" applyFont="1" applyBorder="1"/>
    <xf numFmtId="9" fontId="34" fillId="34" borderId="0" xfId="2" applyFont="1" applyFill="1" applyBorder="1" applyAlignment="1" applyProtection="1">
      <alignment horizontal="center" vertical="center"/>
      <protection locked="0"/>
    </xf>
    <xf numFmtId="10" fontId="34" fillId="37" borderId="0" xfId="0" applyNumberFormat="1" applyFont="1" applyFill="1" applyBorder="1" applyAlignment="1" applyProtection="1">
      <alignment horizontal="center"/>
      <protection locked="0"/>
    </xf>
    <xf numFmtId="44" fontId="36" fillId="0" borderId="43" xfId="0" applyNumberFormat="1" applyFont="1" applyBorder="1"/>
    <xf numFmtId="0" fontId="32" fillId="0" borderId="44" xfId="0" applyNumberFormat="1" applyFont="1" applyFill="1" applyBorder="1" applyAlignment="1" applyProtection="1">
      <alignment vertical="top" wrapText="1"/>
    </xf>
    <xf numFmtId="0" fontId="32" fillId="0" borderId="45" xfId="0" applyNumberFormat="1" applyFont="1" applyFill="1" applyBorder="1" applyAlignment="1" applyProtection="1">
      <alignment vertical="top" wrapText="1"/>
    </xf>
    <xf numFmtId="0" fontId="32" fillId="0" borderId="46" xfId="0" applyNumberFormat="1" applyFont="1" applyFill="1" applyBorder="1" applyAlignment="1" applyProtection="1">
      <alignment vertical="top" wrapText="1"/>
    </xf>
    <xf numFmtId="0" fontId="47" fillId="0" borderId="0" xfId="0" applyFont="1" applyBorder="1" applyAlignment="1">
      <alignment horizontal="right"/>
    </xf>
    <xf numFmtId="0" fontId="32" fillId="0" borderId="39" xfId="0" applyNumberFormat="1" applyFont="1" applyFill="1" applyBorder="1" applyAlignment="1" applyProtection="1">
      <alignment vertical="top" wrapText="1"/>
    </xf>
    <xf numFmtId="0" fontId="32" fillId="0" borderId="40" xfId="0" applyNumberFormat="1" applyFont="1" applyFill="1" applyBorder="1" applyAlignment="1" applyProtection="1">
      <alignment vertical="top" wrapText="1"/>
    </xf>
    <xf numFmtId="0" fontId="32" fillId="0" borderId="41" xfId="0" applyNumberFormat="1" applyFont="1" applyFill="1" applyBorder="1" applyAlignment="1" applyProtection="1">
      <alignment vertical="top" wrapText="1"/>
    </xf>
    <xf numFmtId="49" fontId="55" fillId="0" borderId="42" xfId="0" applyNumberFormat="1" applyFont="1" applyBorder="1"/>
    <xf numFmtId="0" fontId="0" fillId="39" borderId="34" xfId="0" applyFill="1" applyBorder="1" applyAlignment="1">
      <alignment horizontal="center"/>
    </xf>
    <xf numFmtId="0" fontId="0" fillId="39" borderId="0" xfId="0" applyFill="1"/>
    <xf numFmtId="0" fontId="30" fillId="36" borderId="0" xfId="0" applyFont="1" applyFill="1"/>
    <xf numFmtId="49" fontId="33" fillId="0" borderId="39" xfId="0" applyNumberFormat="1" applyFont="1" applyBorder="1" applyAlignment="1">
      <alignment horizontal="left"/>
    </xf>
    <xf numFmtId="0" fontId="33" fillId="0" borderId="40" xfId="0" applyFont="1" applyFill="1" applyBorder="1"/>
    <xf numFmtId="0" fontId="33" fillId="0" borderId="40" xfId="0" applyFont="1" applyBorder="1"/>
    <xf numFmtId="49" fontId="56" fillId="0" borderId="42" xfId="0" applyNumberFormat="1" applyFont="1" applyBorder="1"/>
    <xf numFmtId="0" fontId="0" fillId="0" borderId="18" xfId="0" applyBorder="1"/>
    <xf numFmtId="165" fontId="0" fillId="0" borderId="18" xfId="44" applyFont="1" applyBorder="1"/>
    <xf numFmtId="165" fontId="0" fillId="0" borderId="18" xfId="44" applyFont="1" applyFill="1" applyBorder="1"/>
    <xf numFmtId="165" fontId="57" fillId="41" borderId="18" xfId="44" applyFont="1" applyFill="1" applyBorder="1"/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0" fillId="33" borderId="17" xfId="0" applyNumberFormat="1" applyFont="1" applyFill="1" applyBorder="1" applyAlignment="1" applyProtection="1">
      <alignment horizontal="left" vertical="top" wrapText="1"/>
    </xf>
    <xf numFmtId="0" fontId="0" fillId="0" borderId="0" xfId="0" applyAlignment="1"/>
    <xf numFmtId="0" fontId="20" fillId="33" borderId="0" xfId="0" applyNumberFormat="1" applyFont="1" applyFill="1" applyBorder="1" applyAlignment="1" applyProtection="1">
      <alignment vertical="top" wrapText="1"/>
    </xf>
    <xf numFmtId="0" fontId="20" fillId="33" borderId="17" xfId="0" applyNumberFormat="1" applyFont="1" applyFill="1" applyBorder="1" applyAlignment="1" applyProtection="1">
      <alignment vertical="top" wrapText="1"/>
    </xf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0" fillId="41" borderId="0" xfId="0" applyFill="1" applyProtection="1">
      <protection locked="0"/>
    </xf>
    <xf numFmtId="0" fontId="0" fillId="42" borderId="0" xfId="0" applyFill="1" applyProtection="1"/>
    <xf numFmtId="0" fontId="20" fillId="42" borderId="0" xfId="0" applyNumberFormat="1" applyFont="1" applyFill="1" applyBorder="1" applyAlignment="1" applyProtection="1">
      <alignment vertical="top" wrapText="1"/>
      <protection locked="0"/>
    </xf>
    <xf numFmtId="166" fontId="0" fillId="0" borderId="0" xfId="44" applyNumberFormat="1" applyFont="1" applyBorder="1" applyAlignment="1">
      <alignment horizontal="center"/>
    </xf>
    <xf numFmtId="2" fontId="0" fillId="0" borderId="0" xfId="0" applyNumberFormat="1" applyFill="1"/>
    <xf numFmtId="2" fontId="0" fillId="0" borderId="0" xfId="0" applyNumberFormat="1" applyFill="1" applyBorder="1"/>
    <xf numFmtId="2" fontId="0" fillId="0" borderId="16" xfId="0" applyNumberFormat="1" applyFill="1" applyBorder="1"/>
    <xf numFmtId="2" fontId="0" fillId="0" borderId="19" xfId="0" applyNumberFormat="1" applyFill="1" applyBorder="1"/>
    <xf numFmtId="0" fontId="19" fillId="0" borderId="12" xfId="0" applyNumberFormat="1" applyFont="1" applyFill="1" applyBorder="1" applyAlignment="1" applyProtection="1">
      <alignment horizontal="left" vertical="top"/>
    </xf>
    <xf numFmtId="0" fontId="19" fillId="0" borderId="11" xfId="0" applyNumberFormat="1" applyFont="1" applyFill="1" applyBorder="1" applyAlignment="1" applyProtection="1">
      <alignment horizontal="left" vertical="top"/>
    </xf>
    <xf numFmtId="0" fontId="19" fillId="0" borderId="10" xfId="0" applyNumberFormat="1" applyFont="1" applyFill="1" applyBorder="1" applyAlignment="1" applyProtection="1">
      <alignment horizontal="left" vertical="top"/>
    </xf>
    <xf numFmtId="167" fontId="21" fillId="0" borderId="0" xfId="44" applyNumberFormat="1" applyFont="1" applyFill="1" applyBorder="1" applyAlignment="1" applyProtection="1">
      <alignment horizontal="right" vertical="top" wrapText="1"/>
    </xf>
    <xf numFmtId="44" fontId="21" fillId="0" borderId="0" xfId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9" fillId="33" borderId="10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21" xfId="0" applyNumberFormat="1" applyFont="1" applyFill="1" applyBorder="1" applyAlignment="1" applyProtection="1">
      <alignment horizontal="left" vertical="top"/>
    </xf>
    <xf numFmtId="0" fontId="19" fillId="0" borderId="36" xfId="0" applyNumberFormat="1" applyFont="1" applyFill="1" applyBorder="1" applyAlignment="1" applyProtection="1">
      <alignment horizontal="left" vertical="top"/>
    </xf>
    <xf numFmtId="0" fontId="19" fillId="0" borderId="37" xfId="0" applyNumberFormat="1" applyFont="1" applyFill="1" applyBorder="1" applyAlignment="1" applyProtection="1">
      <alignment horizontal="left" vertical="top"/>
    </xf>
    <xf numFmtId="0" fontId="19" fillId="0" borderId="29" xfId="0" applyNumberFormat="1" applyFont="1" applyFill="1" applyBorder="1" applyAlignment="1" applyProtection="1">
      <alignment horizontal="left" vertical="top"/>
    </xf>
    <xf numFmtId="0" fontId="19" fillId="33" borderId="37" xfId="0" applyNumberFormat="1" applyFont="1" applyFill="1" applyBorder="1" applyAlignment="1" applyProtection="1">
      <alignment horizontal="left" vertical="top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9" fillId="33" borderId="12" xfId="0" applyNumberFormat="1" applyFont="1" applyFill="1" applyBorder="1" applyAlignment="1" applyProtection="1">
      <alignment horizontal="left" vertical="top"/>
    </xf>
    <xf numFmtId="0" fontId="19" fillId="33" borderId="11" xfId="0" applyNumberFormat="1" applyFont="1" applyFill="1" applyBorder="1" applyAlignment="1" applyProtection="1">
      <alignment horizontal="left" vertical="top"/>
    </xf>
    <xf numFmtId="0" fontId="19" fillId="33" borderId="14" xfId="0" applyNumberFormat="1" applyFont="1" applyFill="1" applyBorder="1" applyAlignment="1" applyProtection="1">
      <alignment horizontal="left" vertical="top"/>
    </xf>
    <xf numFmtId="0" fontId="22" fillId="33" borderId="0" xfId="0" applyNumberFormat="1" applyFont="1" applyFill="1" applyBorder="1" applyAlignment="1" applyProtection="1">
      <alignment horizontal="righ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0" fontId="44" fillId="33" borderId="0" xfId="0" applyNumberFormat="1" applyFont="1" applyFill="1" applyBorder="1" applyAlignment="1" applyProtection="1">
      <alignment horizontal="left" vertical="top" wrapText="1"/>
    </xf>
    <xf numFmtId="0" fontId="19" fillId="0" borderId="22" xfId="0" applyNumberFormat="1" applyFont="1" applyFill="1" applyBorder="1" applyAlignment="1" applyProtection="1">
      <alignment horizontal="left" vertical="top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14" fontId="25" fillId="0" borderId="0" xfId="0" applyNumberFormat="1" applyFont="1" applyFill="1" applyBorder="1" applyAlignment="1" applyProtection="1">
      <alignment horizontal="left" vertical="top" wrapText="1"/>
    </xf>
    <xf numFmtId="2" fontId="19" fillId="0" borderId="12" xfId="0" applyNumberFormat="1" applyFont="1" applyFill="1" applyBorder="1" applyAlignment="1" applyProtection="1">
      <alignment horizontal="left" vertical="top"/>
    </xf>
    <xf numFmtId="2" fontId="19" fillId="0" borderId="11" xfId="0" applyNumberFormat="1" applyFont="1" applyFill="1" applyBorder="1" applyAlignment="1" applyProtection="1">
      <alignment horizontal="left" vertical="top"/>
    </xf>
    <xf numFmtId="2" fontId="20" fillId="0" borderId="0" xfId="0" applyNumberFormat="1" applyFont="1" applyFill="1" applyBorder="1" applyAlignment="1" applyProtection="1">
      <alignment horizontal="right" vertical="top" wrapText="1"/>
    </xf>
    <xf numFmtId="0" fontId="19" fillId="33" borderId="35" xfId="0" applyNumberFormat="1" applyFont="1" applyFill="1" applyBorder="1" applyAlignment="1" applyProtection="1">
      <alignment horizontal="left" vertical="top"/>
    </xf>
    <xf numFmtId="2" fontId="19" fillId="0" borderId="21" xfId="0" applyNumberFormat="1" applyFont="1" applyFill="1" applyBorder="1" applyAlignment="1" applyProtection="1">
      <alignment horizontal="left" vertical="top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6" fillId="36" borderId="0" xfId="0" applyFont="1" applyFill="1" applyAlignment="1">
      <alignment horizontal="center"/>
    </xf>
    <xf numFmtId="165" fontId="0" fillId="35" borderId="0" xfId="0" applyNumberFormat="1" applyFill="1" applyAlignment="1">
      <alignment horizontal="center"/>
    </xf>
    <xf numFmtId="0" fontId="49" fillId="0" borderId="13" xfId="0" applyFont="1" applyBorder="1" applyAlignment="1">
      <alignment horizontal="center" vertical="top" wrapText="1"/>
    </xf>
    <xf numFmtId="0" fontId="49" fillId="0" borderId="20" xfId="0" applyFont="1" applyBorder="1" applyAlignment="1">
      <alignment horizontal="center" vertical="top" wrapText="1"/>
    </xf>
    <xf numFmtId="0" fontId="44" fillId="0" borderId="0" xfId="0" applyNumberFormat="1" applyFont="1" applyFill="1" applyBorder="1" applyAlignment="1" applyProtection="1">
      <alignment horizontal="left" vertical="top" wrapText="1"/>
    </xf>
    <xf numFmtId="44" fontId="24" fillId="35" borderId="0" xfId="0" applyNumberFormat="1" applyFont="1" applyFill="1" applyAlignment="1">
      <alignment horizontal="center"/>
    </xf>
    <xf numFmtId="0" fontId="24" fillId="36" borderId="0" xfId="0" applyFont="1" applyFill="1" applyAlignment="1">
      <alignment horizontal="center"/>
    </xf>
    <xf numFmtId="0" fontId="0" fillId="36" borderId="0" xfId="0" applyFill="1" applyAlignment="1">
      <alignment horizontal="center"/>
    </xf>
    <xf numFmtId="0" fontId="27" fillId="36" borderId="0" xfId="0" applyFont="1" applyFill="1" applyAlignment="1">
      <alignment horizontal="center"/>
    </xf>
    <xf numFmtId="0" fontId="22" fillId="0" borderId="14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48" fillId="41" borderId="13" xfId="0" applyFont="1" applyFill="1" applyBorder="1" applyAlignment="1">
      <alignment horizontal="center" vertical="top" wrapText="1"/>
    </xf>
    <xf numFmtId="0" fontId="48" fillId="41" borderId="15" xfId="0" applyFont="1" applyFill="1" applyBorder="1" applyAlignment="1">
      <alignment horizontal="center" vertical="top" wrapText="1"/>
    </xf>
    <xf numFmtId="0" fontId="48" fillId="41" borderId="20" xfId="0" applyFont="1" applyFill="1" applyBorder="1" applyAlignment="1">
      <alignment horizontal="center" vertical="top" wrapText="1"/>
    </xf>
    <xf numFmtId="0" fontId="19" fillId="0" borderId="32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/>
    </xf>
    <xf numFmtId="0" fontId="23" fillId="0" borderId="17" xfId="0" applyNumberFormat="1" applyFont="1" applyFill="1" applyBorder="1" applyAlignment="1" applyProtection="1">
      <alignment horizontal="center" vertical="top" wrapText="1"/>
    </xf>
    <xf numFmtId="0" fontId="45" fillId="0" borderId="0" xfId="0" applyNumberFormat="1" applyFont="1" applyFill="1" applyBorder="1" applyAlignment="1" applyProtection="1">
      <alignment horizontal="right" vertical="top" wrapText="1"/>
    </xf>
    <xf numFmtId="4" fontId="20" fillId="0" borderId="0" xfId="0" applyNumberFormat="1" applyFont="1" applyFill="1" applyBorder="1" applyAlignment="1" applyProtection="1">
      <alignment horizontal="right" vertical="top" wrapText="1"/>
    </xf>
    <xf numFmtId="169" fontId="20" fillId="0" borderId="0" xfId="44" applyNumberFormat="1" applyFont="1" applyFill="1" applyBorder="1" applyAlignment="1" applyProtection="1">
      <alignment horizontal="right" vertical="top" wrapText="1"/>
    </xf>
    <xf numFmtId="169" fontId="21" fillId="0" borderId="0" xfId="44" applyNumberFormat="1" applyFont="1" applyFill="1" applyBorder="1" applyAlignment="1" applyProtection="1">
      <alignment horizontal="right" vertical="top" wrapText="1"/>
    </xf>
    <xf numFmtId="0" fontId="44" fillId="0" borderId="0" xfId="0" applyNumberFormat="1" applyFont="1" applyFill="1" applyBorder="1" applyAlignment="1" applyProtection="1">
      <alignment horizontal="right" vertical="top" wrapText="1"/>
    </xf>
    <xf numFmtId="0" fontId="22" fillId="0" borderId="17" xfId="0" applyNumberFormat="1" applyFont="1" applyFill="1" applyBorder="1" applyAlignment="1" applyProtection="1">
      <alignment horizontal="center" vertical="top" wrapText="1"/>
    </xf>
    <xf numFmtId="0" fontId="22" fillId="0" borderId="23" xfId="0" applyNumberFormat="1" applyFont="1" applyFill="1" applyBorder="1" applyAlignment="1" applyProtection="1">
      <alignment horizontal="center" vertical="top" wrapText="1"/>
    </xf>
    <xf numFmtId="0" fontId="19" fillId="0" borderId="17" xfId="0" applyNumberFormat="1" applyFont="1" applyFill="1" applyBorder="1" applyAlignment="1" applyProtection="1">
      <alignment horizontal="left" vertical="top"/>
    </xf>
    <xf numFmtId="4" fontId="21" fillId="0" borderId="24" xfId="0" applyNumberFormat="1" applyFont="1" applyFill="1" applyBorder="1" applyAlignment="1" applyProtection="1">
      <alignment horizontal="right" vertical="top" wrapText="1"/>
    </xf>
    <xf numFmtId="4" fontId="21" fillId="0" borderId="0" xfId="0" applyNumberFormat="1" applyFont="1" applyFill="1" applyBorder="1" applyAlignment="1" applyProtection="1">
      <alignment horizontal="right" vertical="top" wrapText="1"/>
    </xf>
    <xf numFmtId="2" fontId="0" fillId="34" borderId="25" xfId="0" applyNumberFormat="1" applyFill="1" applyBorder="1" applyAlignment="1" applyProtection="1">
      <alignment horizontal="center"/>
      <protection locked="0"/>
    </xf>
    <xf numFmtId="2" fontId="0" fillId="34" borderId="27" xfId="0" applyNumberFormat="1" applyFill="1" applyBorder="1" applyAlignment="1" applyProtection="1">
      <alignment horizontal="center"/>
      <protection locked="0"/>
    </xf>
    <xf numFmtId="2" fontId="0" fillId="34" borderId="26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25" fillId="0" borderId="16" xfId="0" applyNumberFormat="1" applyFont="1" applyFill="1" applyBorder="1" applyAlignment="1" applyProtection="1">
      <alignment horizontal="left" vertical="top" wrapText="1"/>
    </xf>
    <xf numFmtId="2" fontId="0" fillId="34" borderId="25" xfId="0" applyNumberFormat="1" applyFill="1" applyBorder="1" applyAlignment="1" applyProtection="1">
      <alignment horizontal="center"/>
    </xf>
    <xf numFmtId="2" fontId="0" fillId="34" borderId="27" xfId="0" applyNumberFormat="1" applyFill="1" applyBorder="1" applyAlignment="1" applyProtection="1">
      <alignment horizontal="center"/>
    </xf>
    <xf numFmtId="2" fontId="0" fillId="34" borderId="26" xfId="0" applyNumberFormat="1" applyFill="1" applyBorder="1" applyAlignment="1" applyProtection="1">
      <alignment horizontal="center"/>
    </xf>
    <xf numFmtId="0" fontId="20" fillId="0" borderId="32" xfId="0" applyNumberFormat="1" applyFont="1" applyFill="1" applyBorder="1" applyAlignment="1" applyProtection="1">
      <alignment horizontal="left" vertical="top" wrapText="1"/>
    </xf>
    <xf numFmtId="2" fontId="0" fillId="34" borderId="28" xfId="0" applyNumberFormat="1" applyFill="1" applyBorder="1" applyAlignment="1" applyProtection="1">
      <alignment horizontal="center"/>
    </xf>
    <xf numFmtId="2" fontId="0" fillId="34" borderId="32" xfId="0" applyNumberFormat="1" applyFill="1" applyBorder="1" applyAlignment="1" applyProtection="1">
      <alignment horizontal="center"/>
    </xf>
    <xf numFmtId="2" fontId="0" fillId="34" borderId="29" xfId="0" applyNumberFormat="1" applyFill="1" applyBorder="1" applyAlignment="1" applyProtection="1">
      <alignment horizontal="center"/>
    </xf>
    <xf numFmtId="2" fontId="0" fillId="34" borderId="30" xfId="0" applyNumberFormat="1" applyFill="1" applyBorder="1" applyAlignment="1" applyProtection="1">
      <alignment horizontal="center"/>
    </xf>
    <xf numFmtId="2" fontId="0" fillId="34" borderId="33" xfId="0" applyNumberFormat="1" applyFill="1" applyBorder="1" applyAlignment="1" applyProtection="1">
      <alignment horizontal="center"/>
    </xf>
    <xf numFmtId="2" fontId="0" fillId="34" borderId="31" xfId="0" applyNumberFormat="1" applyFill="1" applyBorder="1" applyAlignment="1" applyProtection="1">
      <alignment horizontal="center"/>
    </xf>
    <xf numFmtId="0" fontId="20" fillId="0" borderId="33" xfId="0" applyNumberFormat="1" applyFont="1" applyFill="1" applyBorder="1" applyAlignment="1" applyProtection="1">
      <alignment horizontal="left" vertical="top" wrapText="1"/>
    </xf>
    <xf numFmtId="2" fontId="0" fillId="34" borderId="24" xfId="0" applyNumberFormat="1" applyFill="1" applyBorder="1" applyAlignment="1" applyProtection="1">
      <alignment horizontal="center"/>
    </xf>
    <xf numFmtId="2" fontId="0" fillId="34" borderId="0" xfId="0" applyNumberFormat="1" applyFill="1" applyBorder="1" applyAlignment="1" applyProtection="1">
      <alignment horizontal="center"/>
    </xf>
    <xf numFmtId="2" fontId="0" fillId="34" borderId="16" xfId="0" applyNumberFormat="1" applyFill="1" applyBorder="1" applyAlignment="1" applyProtection="1">
      <alignment horizontal="center"/>
    </xf>
    <xf numFmtId="0" fontId="20" fillId="0" borderId="24" xfId="0" applyNumberFormat="1" applyFont="1" applyFill="1" applyBorder="1" applyAlignment="1" applyProtection="1">
      <alignment horizontal="right" vertical="top" wrapText="1"/>
    </xf>
    <xf numFmtId="1" fontId="2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168" fontId="31" fillId="34" borderId="25" xfId="0" applyNumberFormat="1" applyFont="1" applyFill="1" applyBorder="1" applyAlignment="1" applyProtection="1">
      <alignment horizontal="right" vertical="top" wrapText="1"/>
    </xf>
    <xf numFmtId="168" fontId="31" fillId="34" borderId="27" xfId="0" applyNumberFormat="1" applyFont="1" applyFill="1" applyBorder="1" applyAlignment="1" applyProtection="1">
      <alignment horizontal="right" vertical="top" wrapText="1"/>
    </xf>
    <xf numFmtId="168" fontId="31" fillId="34" borderId="26" xfId="0" applyNumberFormat="1" applyFont="1" applyFill="1" applyBorder="1" applyAlignment="1" applyProtection="1">
      <alignment horizontal="right" vertical="top" wrapText="1"/>
    </xf>
    <xf numFmtId="44" fontId="20" fillId="0" borderId="0" xfId="1" applyFont="1" applyFill="1" applyBorder="1" applyAlignment="1" applyProtection="1">
      <alignment horizontal="center" vertical="top" wrapText="1"/>
    </xf>
    <xf numFmtId="44" fontId="20" fillId="0" borderId="14" xfId="1" applyFont="1" applyFill="1" applyBorder="1" applyAlignment="1" applyProtection="1">
      <alignment horizontal="center" vertical="top" wrapText="1"/>
    </xf>
    <xf numFmtId="44" fontId="20" fillId="0" borderId="0" xfId="0" applyNumberFormat="1" applyFont="1" applyFill="1" applyBorder="1" applyAlignment="1" applyProtection="1">
      <alignment horizontal="right" vertical="top" wrapText="1"/>
    </xf>
    <xf numFmtId="0" fontId="29" fillId="0" borderId="0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44" fontId="20" fillId="0" borderId="0" xfId="1" applyFont="1" applyFill="1" applyBorder="1" applyAlignment="1" applyProtection="1">
      <alignment horizontal="right" vertical="top" wrapText="1"/>
    </xf>
    <xf numFmtId="165" fontId="20" fillId="0" borderId="0" xfId="44" applyFont="1" applyFill="1" applyBorder="1" applyAlignment="1" applyProtection="1">
      <alignment horizontal="right" vertical="top" wrapText="1"/>
    </xf>
    <xf numFmtId="44" fontId="20" fillId="0" borderId="24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9" fontId="20" fillId="0" borderId="0" xfId="2" applyFont="1" applyFill="1" applyBorder="1" applyAlignment="1" applyProtection="1">
      <alignment horizontal="center" vertical="top" wrapText="1"/>
    </xf>
    <xf numFmtId="0" fontId="32" fillId="0" borderId="0" xfId="0" applyFont="1" applyBorder="1" applyAlignment="1">
      <alignment horizontal="center" vertical="top"/>
    </xf>
    <xf numFmtId="0" fontId="32" fillId="0" borderId="0" xfId="0" applyFont="1" applyBorder="1" applyAlignment="1">
      <alignment horizontal="center" vertical="top" wrapText="1"/>
    </xf>
    <xf numFmtId="44" fontId="34" fillId="0" borderId="0" xfId="0" applyNumberFormat="1" applyFont="1" applyBorder="1" applyAlignment="1">
      <alignment horizontal="center"/>
    </xf>
    <xf numFmtId="4" fontId="53" fillId="0" borderId="47" xfId="0" applyNumberFormat="1" applyFont="1" applyBorder="1" applyAlignment="1">
      <alignment horizontal="center"/>
    </xf>
    <xf numFmtId="0" fontId="53" fillId="0" borderId="48" xfId="0" applyFont="1" applyBorder="1" applyAlignment="1">
      <alignment horizontal="center"/>
    </xf>
    <xf numFmtId="44" fontId="51" fillId="0" borderId="47" xfId="0" applyNumberFormat="1" applyFont="1" applyBorder="1" applyAlignment="1">
      <alignment horizontal="center"/>
    </xf>
    <xf numFmtId="0" fontId="51" fillId="0" borderId="48" xfId="0" applyFont="1" applyBorder="1" applyAlignment="1">
      <alignment horizontal="center"/>
    </xf>
    <xf numFmtId="0" fontId="20" fillId="41" borderId="0" xfId="0" applyNumberFormat="1" applyFont="1" applyFill="1" applyBorder="1" applyAlignment="1" applyProtection="1">
      <alignment horizontal="right" vertical="top" wrapText="1"/>
      <protection locked="0"/>
    </xf>
    <xf numFmtId="14" fontId="22" fillId="41" borderId="0" xfId="0" applyNumberFormat="1" applyFont="1" applyFill="1" applyBorder="1" applyAlignment="1" applyProtection="1">
      <alignment horizontal="left" vertical="top" wrapText="1"/>
      <protection locked="0"/>
    </xf>
    <xf numFmtId="0" fontId="22" fillId="41" borderId="0" xfId="0" applyNumberFormat="1" applyFont="1" applyFill="1" applyBorder="1" applyAlignment="1" applyProtection="1">
      <alignment horizontal="left" vertical="top" wrapText="1"/>
      <protection locked="0"/>
    </xf>
    <xf numFmtId="0" fontId="19" fillId="33" borderId="0" xfId="0" applyNumberFormat="1" applyFont="1" applyFill="1" applyBorder="1" applyAlignment="1" applyProtection="1">
      <alignment horizontal="left" vertical="top"/>
    </xf>
    <xf numFmtId="0" fontId="20" fillId="41" borderId="0" xfId="0" applyNumberFormat="1" applyFont="1" applyFill="1" applyBorder="1" applyAlignment="1" applyProtection="1">
      <alignment horizontal="left" vertical="top" wrapText="1"/>
      <protection locked="0"/>
    </xf>
    <xf numFmtId="0" fontId="20" fillId="41" borderId="17" xfId="0" applyNumberFormat="1" applyFont="1" applyFill="1" applyBorder="1" applyAlignment="1" applyProtection="1">
      <alignment horizontal="left" vertical="top" wrapText="1"/>
      <protection locked="0"/>
    </xf>
    <xf numFmtId="0" fontId="0" fillId="41" borderId="0" xfId="0" applyFill="1" applyAlignment="1" applyProtection="1">
      <alignment horizontal="left"/>
      <protection locked="0"/>
    </xf>
    <xf numFmtId="14" fontId="22" fillId="33" borderId="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/>
    </xf>
    <xf numFmtId="0" fontId="22" fillId="33" borderId="17" xfId="0" applyNumberFormat="1" applyFont="1" applyFill="1" applyBorder="1" applyAlignment="1" applyProtection="1">
      <alignment horizontal="center" vertical="top" wrapText="1"/>
    </xf>
    <xf numFmtId="0" fontId="20" fillId="41" borderId="0" xfId="0" applyFont="1" applyFill="1" applyAlignment="1" applyProtection="1">
      <alignment horizontal="left" wrapText="1"/>
      <protection locked="0"/>
    </xf>
    <xf numFmtId="0" fontId="20" fillId="33" borderId="0" xfId="0" applyNumberFormat="1" applyFont="1" applyFill="1" applyBorder="1" applyAlignment="1" applyProtection="1">
      <alignment horizontal="right" vertical="top" wrapText="1"/>
    </xf>
    <xf numFmtId="0" fontId="20" fillId="33" borderId="17" xfId="0" applyNumberFormat="1" applyFont="1" applyFill="1" applyBorder="1" applyAlignment="1" applyProtection="1">
      <alignment horizontal="left" vertical="top" wrapText="1"/>
    </xf>
    <xf numFmtId="0" fontId="22" fillId="33" borderId="14" xfId="0" applyNumberFormat="1" applyFont="1" applyFill="1" applyBorder="1" applyAlignment="1" applyProtection="1">
      <alignment horizontal="center" vertical="top" wrapText="1"/>
    </xf>
    <xf numFmtId="0" fontId="22" fillId="33" borderId="23" xfId="0" applyNumberFormat="1" applyFont="1" applyFill="1" applyBorder="1" applyAlignment="1" applyProtection="1">
      <alignment horizontal="center" vertical="top" wrapText="1"/>
    </xf>
    <xf numFmtId="2" fontId="20" fillId="41" borderId="0" xfId="0" applyNumberFormat="1" applyFont="1" applyFill="1" applyBorder="1" applyAlignment="1" applyProtection="1">
      <alignment horizontal="right" vertical="top" wrapText="1"/>
      <protection locked="0"/>
    </xf>
    <xf numFmtId="0" fontId="19" fillId="33" borderId="17" xfId="0" applyNumberFormat="1" applyFont="1" applyFill="1" applyBorder="1" applyAlignment="1" applyProtection="1">
      <alignment horizontal="left" vertical="top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22" fillId="42" borderId="0" xfId="0" applyNumberFormat="1" applyFont="1" applyFill="1" applyBorder="1" applyAlignment="1" applyProtection="1">
      <alignment horizontal="right" vertical="top" wrapText="1"/>
    </xf>
    <xf numFmtId="0" fontId="22" fillId="41" borderId="0" xfId="0" applyNumberFormat="1" applyFont="1" applyFill="1" applyBorder="1" applyAlignment="1" applyProtection="1">
      <alignment horizontal="right" vertical="top" wrapText="1"/>
      <protection locked="0"/>
    </xf>
    <xf numFmtId="0" fontId="20" fillId="41" borderId="0" xfId="0" applyNumberFormat="1" applyFont="1" applyFill="1" applyBorder="1" applyAlignment="1" applyProtection="1">
      <alignment horizontal="center" vertical="top" wrapText="1"/>
      <protection locked="0"/>
    </xf>
    <xf numFmtId="0" fontId="19" fillId="33" borderId="24" xfId="0" applyNumberFormat="1" applyFont="1" applyFill="1" applyBorder="1" applyAlignment="1" applyProtection="1">
      <alignment horizontal="left" vertical="top"/>
    </xf>
    <xf numFmtId="0" fontId="0" fillId="0" borderId="18" xfId="0" applyBorder="1" applyAlignment="1">
      <alignment horizontal="left"/>
    </xf>
    <xf numFmtId="49" fontId="32" fillId="0" borderId="18" xfId="0" applyNumberFormat="1" applyFont="1" applyBorder="1" applyAlignment="1">
      <alignment horizontal="left"/>
    </xf>
    <xf numFmtId="0" fontId="0" fillId="0" borderId="13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49" fontId="32" fillId="0" borderId="18" xfId="0" applyNumberFormat="1" applyFont="1" applyBorder="1" applyAlignment="1">
      <alignment horizontal="center"/>
    </xf>
    <xf numFmtId="0" fontId="32" fillId="0" borderId="18" xfId="0" applyNumberFormat="1" applyFont="1" applyFill="1" applyBorder="1" applyAlignment="1">
      <alignment horizontal="left"/>
    </xf>
  </cellXfs>
  <cellStyles count="45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44" builtinId="3"/>
    <cellStyle name="Neutral" xfId="10" builtinId="28" customBuiltin="1"/>
    <cellStyle name="Notiz" xfId="17" builtinId="10" customBuiltin="1"/>
    <cellStyle name="Prozent" xfId="2" builtinId="5" customBuiltin="1"/>
    <cellStyle name="Schlecht" xfId="9" builtinId="27" customBuiltin="1"/>
    <cellStyle name="Standard" xfId="0" builtinId="0" customBuiltin="1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ährung" xfId="1" builtinId="4" customBuiltin="1"/>
    <cellStyle name="Warnender Text" xfId="16" builtinId="11" customBuiltin="1"/>
    <cellStyle name="Zelle überprüfen" xfId="15" builtinId="23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1"/>
  <sheetViews>
    <sheetView showGridLines="0" tabSelected="1" zoomScaleNormal="100" workbookViewId="0">
      <selection activeCell="E5" sqref="E5"/>
    </sheetView>
  </sheetViews>
  <sheetFormatPr baseColWidth="10" defaultColWidth="11.42578125" defaultRowHeight="15" customHeight="1" x14ac:dyDescent="0.25"/>
  <cols>
    <col min="1" max="1" width="16.42578125" style="13" customWidth="1"/>
    <col min="2" max="2" width="9.7109375" customWidth="1"/>
    <col min="3" max="3" width="21.140625" customWidth="1"/>
    <col min="4" max="4" width="9" bestFit="1" customWidth="1"/>
    <col min="5" max="5" width="15.140625" style="14" customWidth="1"/>
    <col min="6" max="6" width="12.7109375" style="14" hidden="1" customWidth="1"/>
    <col min="7" max="7" width="13.28515625" customWidth="1"/>
    <col min="8" max="8" width="12.140625" customWidth="1"/>
  </cols>
  <sheetData>
    <row r="1" spans="1:8" ht="15" customHeight="1" x14ac:dyDescent="0.25">
      <c r="A1" s="45" t="s">
        <v>88</v>
      </c>
      <c r="B1" s="46"/>
      <c r="C1" s="46" t="s">
        <v>193</v>
      </c>
      <c r="D1" s="46"/>
      <c r="E1" s="47"/>
      <c r="F1" s="47"/>
      <c r="G1" s="46"/>
      <c r="H1" s="48"/>
    </row>
    <row r="2" spans="1:8" ht="15" customHeight="1" x14ac:dyDescent="0.25">
      <c r="A2" s="49"/>
      <c r="B2" s="21"/>
      <c r="C2" s="21"/>
      <c r="D2" s="21"/>
      <c r="E2" s="16"/>
      <c r="F2" s="16"/>
      <c r="G2" s="21" t="s">
        <v>75</v>
      </c>
      <c r="H2" s="50"/>
    </row>
    <row r="3" spans="1:8" ht="15" customHeight="1" x14ac:dyDescent="0.25">
      <c r="A3" s="49"/>
      <c r="B3" s="21"/>
      <c r="C3" s="63" t="s">
        <v>113</v>
      </c>
      <c r="D3" s="21" t="s">
        <v>76</v>
      </c>
      <c r="E3" s="16" t="s">
        <v>77</v>
      </c>
      <c r="F3" s="16"/>
      <c r="G3" s="21" t="s">
        <v>78</v>
      </c>
      <c r="H3" s="50" t="s">
        <v>79</v>
      </c>
    </row>
    <row r="4" spans="1:8" ht="15.75" customHeight="1" thickBot="1" x14ac:dyDescent="0.3">
      <c r="A4" s="49"/>
      <c r="B4" s="21"/>
      <c r="C4" s="63" t="s">
        <v>82</v>
      </c>
      <c r="D4" s="21"/>
      <c r="E4" s="16" t="s">
        <v>80</v>
      </c>
      <c r="F4" s="16"/>
      <c r="G4" s="21" t="s">
        <v>81</v>
      </c>
      <c r="H4" s="50" t="s">
        <v>82</v>
      </c>
    </row>
    <row r="5" spans="1:8" ht="15.75" customHeight="1" thickBot="1" x14ac:dyDescent="0.3">
      <c r="A5" s="49" t="s">
        <v>194</v>
      </c>
      <c r="B5" s="21"/>
      <c r="C5" s="15">
        <f>'Los 1 Beiblatt 3 Bieter'!DD445</f>
        <v>0</v>
      </c>
      <c r="D5" s="17">
        <v>15</v>
      </c>
      <c r="E5" s="20"/>
      <c r="F5" s="51">
        <f>ROUND(D5+(D5*F6),2)</f>
        <v>15</v>
      </c>
      <c r="G5" s="51" t="str">
        <f>IF(E5&gt;0%,F5,"")</f>
        <v/>
      </c>
      <c r="H5" s="52" t="e">
        <f>ROUND(C5/G5,2)</f>
        <v>#VALUE!</v>
      </c>
    </row>
    <row r="6" spans="1:8" ht="15.75" customHeight="1" x14ac:dyDescent="0.25">
      <c r="A6" s="49"/>
      <c r="B6" s="21"/>
      <c r="C6" s="53" t="s">
        <v>83</v>
      </c>
      <c r="D6" s="170">
        <v>288</v>
      </c>
      <c r="E6" s="54">
        <f>IF(D6=188,11,D7)</f>
        <v>12</v>
      </c>
      <c r="F6" s="54">
        <f>ROUND(E5,4)</f>
        <v>0</v>
      </c>
      <c r="G6" s="21"/>
      <c r="H6" s="55"/>
    </row>
    <row r="7" spans="1:8" ht="15.75" customHeight="1" x14ac:dyDescent="0.25">
      <c r="A7" s="49"/>
      <c r="B7" s="21"/>
      <c r="C7" s="53" t="s">
        <v>84</v>
      </c>
      <c r="D7" s="56">
        <f>'Los 01 Beibl. 3 Stadt Nürnberg'!CW6</f>
        <v>12</v>
      </c>
      <c r="E7" s="16"/>
      <c r="F7" s="16"/>
      <c r="G7" s="21"/>
      <c r="H7" s="55"/>
    </row>
    <row r="8" spans="1:8" ht="15.75" customHeight="1" x14ac:dyDescent="0.25">
      <c r="A8" s="49"/>
      <c r="B8" s="21"/>
      <c r="C8" s="53" t="s">
        <v>85</v>
      </c>
      <c r="D8" s="57">
        <f>ROUND(IF(D7&gt;0,D6/D7,""),2)</f>
        <v>24</v>
      </c>
      <c r="E8" s="16"/>
      <c r="F8" s="16"/>
      <c r="G8" s="21"/>
      <c r="H8" s="55"/>
    </row>
    <row r="9" spans="1:8" ht="15.75" hidden="1" customHeight="1" x14ac:dyDescent="0.25">
      <c r="A9" s="49"/>
      <c r="B9" s="21"/>
      <c r="C9" s="17"/>
      <c r="D9" s="17"/>
      <c r="E9" s="16"/>
      <c r="F9" s="16"/>
      <c r="G9" s="21"/>
      <c r="H9" s="55"/>
    </row>
    <row r="10" spans="1:8" ht="15.75" customHeight="1" thickBot="1" x14ac:dyDescent="0.3">
      <c r="A10" s="49"/>
      <c r="B10" s="21"/>
      <c r="C10" s="17"/>
      <c r="D10" s="21"/>
      <c r="E10" s="16"/>
      <c r="F10" s="16"/>
      <c r="G10" s="21"/>
      <c r="H10" s="50"/>
    </row>
    <row r="11" spans="1:8" ht="21.75" thickBot="1" x14ac:dyDescent="0.4">
      <c r="A11" s="49"/>
      <c r="B11" s="21"/>
      <c r="C11" s="21"/>
      <c r="D11" s="21"/>
      <c r="E11" s="16"/>
      <c r="F11" s="16"/>
      <c r="G11" s="72"/>
      <c r="H11" s="58" t="e">
        <f>SUM(H5:H10)</f>
        <v>#VALUE!</v>
      </c>
    </row>
    <row r="12" spans="1:8" ht="15" customHeight="1" x14ac:dyDescent="0.25">
      <c r="A12" s="59"/>
      <c r="B12" s="60"/>
      <c r="C12" s="60"/>
      <c r="D12" s="60"/>
      <c r="E12" s="61"/>
      <c r="F12" s="61"/>
      <c r="G12" s="60"/>
      <c r="H12" s="62"/>
    </row>
    <row r="13" spans="1:8" ht="15" customHeight="1" x14ac:dyDescent="0.25">
      <c r="A13" s="45"/>
      <c r="B13" s="46"/>
      <c r="C13" s="46"/>
      <c r="D13" s="46"/>
      <c r="E13" s="47"/>
      <c r="F13" s="47"/>
      <c r="G13" s="46"/>
      <c r="H13" s="48"/>
    </row>
    <row r="14" spans="1:8" ht="15" customHeight="1" x14ac:dyDescent="0.25">
      <c r="A14" s="49" t="s">
        <v>108</v>
      </c>
      <c r="B14" s="21"/>
      <c r="C14" s="21"/>
      <c r="D14" s="21"/>
      <c r="E14" s="16"/>
      <c r="F14" s="16"/>
      <c r="G14" s="21"/>
      <c r="H14" s="50"/>
    </row>
    <row r="15" spans="1:8" ht="15" customHeight="1" x14ac:dyDescent="0.25">
      <c r="A15" s="49"/>
      <c r="B15" s="21"/>
      <c r="C15" s="21"/>
      <c r="D15" s="21"/>
      <c r="E15" s="16"/>
      <c r="F15" s="16"/>
      <c r="G15" s="21"/>
      <c r="H15" s="50"/>
    </row>
    <row r="16" spans="1:8" ht="15" customHeight="1" x14ac:dyDescent="0.25">
      <c r="A16" s="49"/>
      <c r="B16" s="64" t="s">
        <v>109</v>
      </c>
      <c r="C16" s="93" t="s">
        <v>130</v>
      </c>
      <c r="D16" s="21"/>
      <c r="E16" s="77"/>
      <c r="F16" s="16"/>
      <c r="G16" s="16" t="str">
        <f>IF(E16&gt;1,"Aufsichten","Aufsicht")</f>
        <v>Aufsicht</v>
      </c>
      <c r="H16" s="71" t="str">
        <f>IF(E16&gt;0,1,"")</f>
        <v/>
      </c>
    </row>
    <row r="17" spans="1:8" ht="15" hidden="1" customHeight="1" x14ac:dyDescent="0.25">
      <c r="A17" s="49"/>
      <c r="B17" s="64"/>
      <c r="C17" s="63" t="s">
        <v>130</v>
      </c>
      <c r="D17" s="77"/>
      <c r="E17" s="16"/>
      <c r="F17" s="16"/>
      <c r="G17" s="21"/>
      <c r="H17" s="71"/>
    </row>
    <row r="18" spans="1:8" ht="15" hidden="1" customHeight="1" x14ac:dyDescent="0.25">
      <c r="A18" s="49"/>
      <c r="B18" s="21"/>
      <c r="C18" s="63" t="s">
        <v>110</v>
      </c>
      <c r="D18" s="77"/>
      <c r="E18" s="16" t="str">
        <f t="shared" ref="E18" si="0">IF(D18&gt;1,"Aufsichten","Aufsicht")</f>
        <v>Aufsicht</v>
      </c>
      <c r="F18" s="21"/>
      <c r="G18" s="21"/>
      <c r="H18" s="71" t="str">
        <f t="shared" ref="H18" si="1">IF(D18&gt;0,1,"")</f>
        <v/>
      </c>
    </row>
    <row r="19" spans="1:8" ht="15" hidden="1" customHeight="1" x14ac:dyDescent="0.25">
      <c r="A19" s="49"/>
      <c r="B19" s="21"/>
      <c r="C19" s="63" t="s">
        <v>111</v>
      </c>
      <c r="D19" s="77"/>
      <c r="E19" s="16" t="str">
        <f t="shared" ref="E19" si="2">IF(D19&gt;1,"Aufsichten","Aufsicht")</f>
        <v>Aufsicht</v>
      </c>
      <c r="F19" s="21"/>
      <c r="G19" s="21"/>
      <c r="H19" s="71" t="str">
        <f t="shared" ref="H19" si="3">IF(D19&gt;0,1,"")</f>
        <v/>
      </c>
    </row>
    <row r="20" spans="1:8" ht="15" hidden="1" customHeight="1" x14ac:dyDescent="0.25">
      <c r="A20" s="49"/>
      <c r="B20" s="21"/>
      <c r="C20" s="63" t="s">
        <v>112</v>
      </c>
      <c r="D20" s="63"/>
      <c r="E20" s="16"/>
      <c r="F20" s="16"/>
      <c r="G20" s="21"/>
      <c r="H20" s="71"/>
    </row>
    <row r="21" spans="1:8" ht="15" customHeight="1" x14ac:dyDescent="0.25">
      <c r="A21" s="49"/>
      <c r="B21" s="21"/>
      <c r="C21" s="21"/>
      <c r="D21" s="63"/>
      <c r="E21" s="16"/>
      <c r="F21" s="16"/>
      <c r="G21" s="21"/>
      <c r="H21" s="71">
        <f>IF(C16="Bitte auswählen",0,1)</f>
        <v>0</v>
      </c>
    </row>
    <row r="22" spans="1:8" ht="15" customHeight="1" x14ac:dyDescent="0.25">
      <c r="A22" s="49"/>
      <c r="B22" s="21"/>
      <c r="C22" s="65" t="s">
        <v>115</v>
      </c>
      <c r="D22" s="73"/>
      <c r="E22" s="16" t="s">
        <v>114</v>
      </c>
      <c r="F22" s="16"/>
      <c r="G22" s="21"/>
      <c r="H22" s="71" t="str">
        <f t="shared" ref="H22" si="4">IF(D22&gt;0,1,"")</f>
        <v/>
      </c>
    </row>
    <row r="23" spans="1:8" ht="31.5" x14ac:dyDescent="0.5">
      <c r="A23" s="66"/>
      <c r="B23" s="67"/>
      <c r="C23" s="67"/>
      <c r="D23" s="67"/>
      <c r="E23" s="68" t="str">
        <f>IF(H23=3,"","Stunden für Aufsicht/en eintragen!")</f>
        <v>Stunden für Aufsicht/en eintragen!</v>
      </c>
      <c r="F23" s="16"/>
      <c r="G23" s="21"/>
      <c r="H23" s="71">
        <f>SUM(H16:H22)</f>
        <v>0</v>
      </c>
    </row>
    <row r="24" spans="1:8" ht="15" customHeight="1" x14ac:dyDescent="0.25">
      <c r="A24" s="69"/>
      <c r="B24" s="70"/>
      <c r="C24" s="70"/>
      <c r="D24" s="70"/>
      <c r="E24" s="61"/>
      <c r="F24" s="61"/>
      <c r="G24" s="60"/>
      <c r="H24" s="62"/>
    </row>
    <row r="25" spans="1:8" ht="15" customHeight="1" x14ac:dyDescent="0.25">
      <c r="A25" s="45"/>
      <c r="B25" s="46"/>
      <c r="C25" s="46"/>
      <c r="D25" s="46"/>
      <c r="E25" s="47"/>
      <c r="F25" s="47"/>
      <c r="G25" s="46"/>
      <c r="H25" s="48"/>
    </row>
    <row r="26" spans="1:8" ht="15" customHeight="1" x14ac:dyDescent="0.25">
      <c r="A26" s="49" t="s">
        <v>150</v>
      </c>
      <c r="B26" s="21"/>
      <c r="C26" s="21"/>
      <c r="D26" s="21"/>
      <c r="E26" s="16"/>
      <c r="F26" s="16"/>
      <c r="G26" s="21"/>
      <c r="H26" s="50"/>
    </row>
    <row r="27" spans="1:8" ht="15" customHeight="1" x14ac:dyDescent="0.25">
      <c r="A27" s="49"/>
      <c r="B27" s="21"/>
      <c r="C27" s="21"/>
      <c r="D27" s="21"/>
      <c r="E27" s="16"/>
      <c r="F27" s="16"/>
      <c r="G27" s="21"/>
      <c r="H27" s="50"/>
    </row>
    <row r="28" spans="1:8" ht="15" customHeight="1" x14ac:dyDescent="0.25">
      <c r="A28" s="49"/>
      <c r="B28" s="21"/>
      <c r="C28" s="21"/>
      <c r="D28" s="21"/>
      <c r="E28" s="16" t="s">
        <v>77</v>
      </c>
      <c r="F28" s="16"/>
      <c r="G28" s="21"/>
      <c r="H28" s="50"/>
    </row>
    <row r="29" spans="1:8" ht="15" customHeight="1" x14ac:dyDescent="0.25">
      <c r="A29" s="49"/>
      <c r="B29" s="21"/>
      <c r="C29" s="21"/>
      <c r="D29" s="21"/>
      <c r="E29" s="16" t="s">
        <v>80</v>
      </c>
      <c r="F29" s="16"/>
      <c r="G29" s="21"/>
      <c r="H29" s="50"/>
    </row>
    <row r="30" spans="1:8" ht="15" customHeight="1" x14ac:dyDescent="0.25">
      <c r="A30" s="49"/>
      <c r="B30" s="21"/>
      <c r="C30" s="74" t="s">
        <v>116</v>
      </c>
      <c r="D30" s="75">
        <v>18.399999999999999</v>
      </c>
      <c r="E30" s="20"/>
      <c r="F30" s="51">
        <f>ROUND(D30+(D30*F31),2)</f>
        <v>18.399999999999999</v>
      </c>
      <c r="G30" s="51" t="str">
        <f>IF(E30&gt;0%,F30,"")</f>
        <v/>
      </c>
      <c r="H30" s="71" t="str">
        <f>IF(E30&gt;0,1,"")</f>
        <v/>
      </c>
    </row>
    <row r="31" spans="1:8" ht="15" customHeight="1" x14ac:dyDescent="0.25">
      <c r="A31" s="49"/>
      <c r="B31" s="21"/>
      <c r="C31" s="74"/>
      <c r="D31" s="75"/>
      <c r="E31" s="16"/>
      <c r="F31" s="54">
        <f>ROUND(E30,4)</f>
        <v>0</v>
      </c>
      <c r="G31" s="21"/>
      <c r="H31" s="71"/>
    </row>
    <row r="32" spans="1:8" ht="15" customHeight="1" x14ac:dyDescent="0.25">
      <c r="A32" s="49"/>
      <c r="B32" s="21"/>
      <c r="C32" s="74" t="s">
        <v>117</v>
      </c>
      <c r="D32" s="75">
        <f>D5</f>
        <v>15</v>
      </c>
      <c r="E32" s="20"/>
      <c r="F32" s="51">
        <f>ROUND(D32+(D32*F33),2)</f>
        <v>15</v>
      </c>
      <c r="G32" s="51" t="str">
        <f t="shared" ref="G32" si="5">IF(E32&gt;0%,F32,"")</f>
        <v/>
      </c>
      <c r="H32" s="71" t="str">
        <f t="shared" ref="H32" si="6">IF(E32&gt;0,1,"")</f>
        <v/>
      </c>
    </row>
    <row r="33" spans="1:8" ht="15" customHeight="1" x14ac:dyDescent="0.25">
      <c r="A33" s="49"/>
      <c r="B33" s="21"/>
      <c r="C33" s="74"/>
      <c r="D33" s="75"/>
      <c r="E33" s="16"/>
      <c r="F33" s="54">
        <f>ROUND(E32,4)</f>
        <v>0</v>
      </c>
      <c r="G33" s="21"/>
      <c r="H33" s="71"/>
    </row>
    <row r="34" spans="1:8" ht="15" customHeight="1" x14ac:dyDescent="0.25">
      <c r="A34" s="49"/>
      <c r="B34" s="21"/>
      <c r="C34" s="74" t="s">
        <v>118</v>
      </c>
      <c r="D34" s="75">
        <v>16.66</v>
      </c>
      <c r="E34" s="20"/>
      <c r="F34" s="51">
        <f>ROUND(D34+(D34*F35),2)</f>
        <v>16.66</v>
      </c>
      <c r="G34" s="51" t="str">
        <f t="shared" ref="G34" si="7">IF(E34&gt;0%,F34,"")</f>
        <v/>
      </c>
      <c r="H34" s="71" t="str">
        <f t="shared" ref="H34" si="8">IF(E34&gt;0,1,"")</f>
        <v/>
      </c>
    </row>
    <row r="35" spans="1:8" ht="31.5" x14ac:dyDescent="0.5">
      <c r="A35" s="76" t="s">
        <v>121</v>
      </c>
      <c r="B35" s="21"/>
      <c r="C35" s="21"/>
      <c r="D35" s="21"/>
      <c r="E35" s="68" t="str">
        <f>IF(H35=3,"","Lohnzuschläge  eintragen!")</f>
        <v>Lohnzuschläge  eintragen!</v>
      </c>
      <c r="F35" s="54">
        <f>ROUND(E34,4)</f>
        <v>0</v>
      </c>
      <c r="G35" s="21"/>
      <c r="H35" s="71">
        <f>SUM(H30:H34)</f>
        <v>0</v>
      </c>
    </row>
    <row r="36" spans="1:8" ht="15" customHeight="1" x14ac:dyDescent="0.25">
      <c r="A36" s="49" t="s">
        <v>119</v>
      </c>
      <c r="B36" s="21"/>
      <c r="C36" s="21"/>
      <c r="D36" s="21"/>
      <c r="E36" s="16"/>
      <c r="F36" s="16"/>
      <c r="G36" s="21"/>
      <c r="H36" s="50"/>
    </row>
    <row r="37" spans="1:8" ht="15" customHeight="1" x14ac:dyDescent="0.25">
      <c r="A37" s="59" t="s">
        <v>120</v>
      </c>
      <c r="B37" s="60"/>
      <c r="C37" s="60"/>
      <c r="D37" s="60"/>
      <c r="E37" s="61"/>
      <c r="F37" s="61"/>
      <c r="G37" s="60"/>
      <c r="H37" s="98">
        <f>H23+H35</f>
        <v>0</v>
      </c>
    </row>
    <row r="41" spans="1:8" ht="15" customHeight="1" x14ac:dyDescent="0.25">
      <c r="E41" s="96"/>
    </row>
  </sheetData>
  <sheetProtection algorithmName="SHA-512" hashValue="GGjd2lK7IR9CrNnxtftpxH0AQEHMlvOiLiLvuVkwBROu8Zm25GKjLOQZ3RVUpxFosrJboiDYMsVdYfCkexw2Eg==" saltValue="d5HrCHv922eRJLQnGXfJMg==" spinCount="100000" sheet="1" objects="1" scenarios="1" selectLockedCells="1"/>
  <conditionalFormatting sqref="A5">
    <cfRule type="containsText" dxfId="8" priority="1" operator="containsText" text="*-01 ??????????????????????????????">
      <formula>NOT(ISERROR(SEARCH("*-01 ??????????????????????????????",A5)))</formula>
    </cfRule>
  </conditionalFormatting>
  <conditionalFormatting sqref="C1">
    <cfRule type="cellIs" dxfId="7" priority="14" operator="equal">
      <formula>"??????????"</formula>
    </cfRule>
  </conditionalFormatting>
  <conditionalFormatting sqref="D6">
    <cfRule type="cellIs" dxfId="6" priority="12" operator="equal">
      <formula>"??????"</formula>
    </cfRule>
  </conditionalFormatting>
  <dataValidations count="2">
    <dataValidation type="list" showInputMessage="1" showErrorMessage="1" sqref="C17:C19" xr:uid="{00000000-0002-0000-0000-000000000000}">
      <formula1>$C$16:$C$19</formula1>
    </dataValidation>
    <dataValidation type="list" showInputMessage="1" showErrorMessage="1" sqref="C16" xr:uid="{00000000-0002-0000-0000-000001000000}">
      <formula1>$C$17:$C$20</formula1>
    </dataValidation>
  </dataValidations>
  <pageMargins left="0.47244094488188981" right="0.23622047244094491" top="1.4" bottom="0.34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DN815"/>
  <sheetViews>
    <sheetView showGridLines="0" zoomScaleNormal="100" workbookViewId="0">
      <selection activeCell="DC41" sqref="DC41"/>
    </sheetView>
  </sheetViews>
  <sheetFormatPr baseColWidth="10" defaultColWidth="11.42578125" defaultRowHeight="15" customHeight="1" x14ac:dyDescent="0.25"/>
  <cols>
    <col min="1" max="1" width="5.85546875" style="1" customWidth="1"/>
    <col min="2" max="2" width="0.140625" style="1" customWidth="1"/>
    <col min="3" max="3" width="0.28515625" style="1" customWidth="1"/>
    <col min="4" max="4" width="3.140625" style="1" customWidth="1"/>
    <col min="5" max="6" width="0.42578125" style="1" customWidth="1"/>
    <col min="7" max="7" width="0.140625" style="1" customWidth="1"/>
    <col min="8" max="8" width="0.28515625" style="1" customWidth="1"/>
    <col min="9" max="9" width="0.140625" style="1" customWidth="1"/>
    <col min="10" max="10" width="0.28515625" style="1" customWidth="1"/>
    <col min="11" max="12" width="0.42578125" style="1" customWidth="1"/>
    <col min="13" max="15" width="0.85546875" style="1" customWidth="1"/>
    <col min="16" max="16" width="7.140625" style="1" customWidth="1"/>
    <col min="17" max="17" width="0.42578125" style="1" customWidth="1"/>
    <col min="18" max="18" width="0.85546875" style="1" customWidth="1"/>
    <col min="19" max="19" width="1.85546875" style="1" customWidth="1"/>
    <col min="20" max="21" width="0.85546875" style="1" customWidth="1"/>
    <col min="22" max="22" width="1.28515625" style="1" customWidth="1"/>
    <col min="23" max="23" width="1.85546875" style="1" customWidth="1"/>
    <col min="24" max="25" width="0.85546875" style="1" customWidth="1"/>
    <col min="26" max="26" width="0.140625" style="1" customWidth="1"/>
    <col min="27" max="27" width="0.28515625" style="1" customWidth="1"/>
    <col min="28" max="28" width="0.42578125" style="1" customWidth="1"/>
    <col min="29" max="29" width="0.140625" style="1" customWidth="1"/>
    <col min="30" max="30" width="1.28515625" style="1" customWidth="1"/>
    <col min="31" max="34" width="0.42578125" style="1" customWidth="1"/>
    <col min="35" max="35" width="0.85546875" style="1" customWidth="1"/>
    <col min="36" max="36" width="0.140625" style="1" customWidth="1"/>
    <col min="37" max="37" width="0.7109375" style="1" customWidth="1"/>
    <col min="38" max="38" width="0.42578125" style="1" customWidth="1"/>
    <col min="39" max="39" width="0.140625" style="1" customWidth="1"/>
    <col min="40" max="40" width="0.28515625" style="1" customWidth="1"/>
    <col min="41" max="41" width="1.85546875" style="1" customWidth="1"/>
    <col min="42" max="43" width="0.42578125" style="1" customWidth="1"/>
    <col min="44" max="44" width="0.140625" style="1" customWidth="1"/>
    <col min="45" max="45" width="0.28515625" style="1" customWidth="1"/>
    <col min="46" max="46" width="0.42578125" style="1" customWidth="1"/>
    <col min="47" max="47" width="1.85546875" style="1" customWidth="1"/>
    <col min="48" max="48" width="3.28515625" style="1" customWidth="1"/>
    <col min="49" max="49" width="0.42578125" style="1" customWidth="1"/>
    <col min="50" max="50" width="0.140625" style="1" customWidth="1"/>
    <col min="51" max="51" width="0.28515625" style="1" customWidth="1"/>
    <col min="52" max="52" width="0.42578125" style="1" customWidth="1"/>
    <col min="53" max="53" width="0.85546875" style="1" customWidth="1"/>
    <col min="54" max="54" width="1.28515625" style="1" customWidth="1"/>
    <col min="55" max="55" width="2.28515625" style="1" customWidth="1"/>
    <col min="56" max="56" width="0.42578125" style="1" customWidth="1"/>
    <col min="57" max="57" width="0.140625" style="1" customWidth="1"/>
    <col min="58" max="58" width="0.28515625" style="1" customWidth="1"/>
    <col min="59" max="59" width="0.140625" style="1" customWidth="1"/>
    <col min="60" max="60" width="0.7109375" style="1" customWidth="1"/>
    <col min="61" max="61" width="0.42578125" style="1" customWidth="1"/>
    <col min="62" max="62" width="0.140625" style="1" customWidth="1"/>
    <col min="63" max="63" width="0.28515625" style="1" customWidth="1"/>
    <col min="64" max="64" width="0.140625" style="1" customWidth="1"/>
    <col min="65" max="65" width="0.28515625" style="1" customWidth="1"/>
    <col min="66" max="66" width="0.42578125" style="1" customWidth="1"/>
    <col min="67" max="67" width="1.28515625" style="1" customWidth="1"/>
    <col min="68" max="68" width="2.7109375" style="1" customWidth="1"/>
    <col min="69" max="69" width="0.85546875" style="1" customWidth="1"/>
    <col min="70" max="70" width="0.140625" style="1" customWidth="1"/>
    <col min="71" max="71" width="0.7109375" style="1" customWidth="1"/>
    <col min="72" max="72" width="3.28515625" style="1" customWidth="1"/>
    <col min="73" max="73" width="0.42578125" style="1" customWidth="1"/>
    <col min="74" max="74" width="0.140625" style="1" customWidth="1"/>
    <col min="75" max="75" width="0.28515625" style="1" customWidth="1"/>
    <col min="76" max="76" width="0.42578125" style="1" customWidth="1"/>
    <col min="77" max="77" width="0.140625" style="1" customWidth="1"/>
    <col min="78" max="78" width="0.28515625" style="1" customWidth="1"/>
    <col min="79" max="80" width="0.42578125" style="1" customWidth="1"/>
    <col min="81" max="81" width="2.28515625" style="1" customWidth="1"/>
    <col min="82" max="82" width="1.85546875" style="1" customWidth="1"/>
    <col min="83" max="84" width="0.42578125" style="1" customWidth="1"/>
    <col min="85" max="85" width="1.42578125" style="1" customWidth="1"/>
    <col min="86" max="86" width="0.140625" style="1" customWidth="1"/>
    <col min="87" max="87" width="0.28515625" style="1" customWidth="1"/>
    <col min="88" max="90" width="0.42578125" style="1" customWidth="1"/>
    <col min="91" max="92" width="0.85546875" style="1" customWidth="1"/>
    <col min="93" max="93" width="0.140625" style="1" customWidth="1"/>
    <col min="94" max="94" width="0.28515625" style="1" customWidth="1"/>
    <col min="95" max="95" width="0.140625" style="1" customWidth="1"/>
    <col min="96" max="96" width="0.28515625" style="1" customWidth="1"/>
    <col min="97" max="98" width="0.42578125" style="1" customWidth="1"/>
    <col min="99" max="99" width="1.85546875" style="1" customWidth="1"/>
    <col min="100" max="101" width="3.140625" style="1" customWidth="1"/>
    <col min="102" max="105" width="0.42578125" style="1" customWidth="1"/>
    <col min="106" max="106" width="0.140625" customWidth="1"/>
    <col min="107" max="107" width="9.5703125" customWidth="1"/>
    <col min="108" max="108" width="12.7109375" style="27" hidden="1" customWidth="1"/>
    <col min="109" max="110" width="5.5703125" style="27" hidden="1" customWidth="1"/>
    <col min="111" max="112" width="10.140625" style="27" hidden="1" customWidth="1"/>
    <col min="113" max="113" width="5.5703125" style="27" hidden="1" customWidth="1"/>
    <col min="114" max="115" width="6" style="27" hidden="1" customWidth="1"/>
    <col min="116" max="117" width="11.42578125" style="27" hidden="1" customWidth="1"/>
    <col min="118" max="118" width="11.42578125" style="35"/>
  </cols>
  <sheetData>
    <row r="1" spans="1:117" ht="13.7" customHeight="1" thickBot="1" x14ac:dyDescent="0.3">
      <c r="B1" s="213" t="s">
        <v>90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G1" s="207" t="str">
        <f>'Los 01 Beibl. 3 Stadt Nürnberg'!AG1:AZ1</f>
        <v>2/G-26399-01</v>
      </c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CM1" s="208" t="s">
        <v>1</v>
      </c>
      <c r="CN1" s="208"/>
      <c r="CO1" s="208"/>
      <c r="CP1" s="208"/>
      <c r="CQ1" s="208"/>
      <c r="CR1" s="208"/>
      <c r="CS1" s="208"/>
      <c r="CT1" s="208"/>
      <c r="CU1" s="208"/>
      <c r="CV1" s="208"/>
      <c r="CW1" s="208"/>
      <c r="CX1" s="208"/>
      <c r="CY1" s="208"/>
      <c r="CZ1" s="208"/>
      <c r="DA1" s="208"/>
      <c r="DG1" s="149">
        <f>IF(DE9=20.67,4.33,IF(DE9=18.58,3.92,IF(DE9=15.67,3.25,4.33)))</f>
        <v>4.33</v>
      </c>
      <c r="DH1" s="150" t="s">
        <v>142</v>
      </c>
      <c r="DI1" s="150"/>
      <c r="DJ1" s="150"/>
      <c r="DK1" s="150"/>
      <c r="DL1" s="151" t="s">
        <v>143</v>
      </c>
      <c r="DM1" s="27" t="s">
        <v>93</v>
      </c>
    </row>
    <row r="2" spans="1:117" ht="5.45" customHeight="1" x14ac:dyDescent="0.25">
      <c r="DL2" s="151"/>
    </row>
    <row r="3" spans="1:117" ht="11.1" customHeight="1" x14ac:dyDescent="0.25">
      <c r="B3" s="180" t="s">
        <v>2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 t="str">
        <f>'Los 01 Beibl. 3 Stadt Nürnberg'!N3:AY4</f>
        <v>Bildungscampus Nordpunkt</v>
      </c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BA3" s="180" t="str">
        <f>'Los 01 Beibl. 3 Stadt Nürnberg'!BA3:CC4</f>
        <v>Nordwestring 201</v>
      </c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K3" s="208" t="s">
        <v>3</v>
      </c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>
        <f>'Los 01 Beibl. 3 Stadt Nürnberg'!CV3:DA4</f>
        <v>1</v>
      </c>
      <c r="CW3" s="208"/>
      <c r="CX3" s="208"/>
      <c r="CY3" s="208"/>
      <c r="CZ3" s="208"/>
      <c r="DA3" s="208"/>
      <c r="DE3" s="28"/>
      <c r="DF3" s="28"/>
      <c r="DG3" s="28"/>
      <c r="DH3" s="28"/>
      <c r="DI3" s="28"/>
      <c r="DJ3" s="28"/>
      <c r="DK3" s="28"/>
      <c r="DL3" s="151"/>
      <c r="DM3" s="27" t="s">
        <v>15</v>
      </c>
    </row>
    <row r="4" spans="1:117" ht="2.85" customHeight="1" x14ac:dyDescent="0.25">
      <c r="A4" s="184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E4" s="28"/>
      <c r="DF4" s="28"/>
      <c r="DG4" s="28"/>
      <c r="DH4" s="28"/>
      <c r="DI4" s="28"/>
      <c r="DJ4" s="28"/>
      <c r="DK4" s="28"/>
      <c r="DL4" s="151"/>
    </row>
    <row r="5" spans="1:117" ht="2.85" customHeight="1" x14ac:dyDescent="0.25">
      <c r="A5" s="184"/>
      <c r="DE5" s="214" t="str">
        <f>Gesamtstunden!G5</f>
        <v/>
      </c>
      <c r="DF5" s="214"/>
      <c r="DG5" s="215" t="s">
        <v>4</v>
      </c>
      <c r="DH5" s="215"/>
      <c r="DI5" s="215"/>
      <c r="DL5" s="151"/>
    </row>
    <row r="6" spans="1:117" ht="8.25" customHeight="1" x14ac:dyDescent="0.25">
      <c r="A6" s="184"/>
      <c r="B6" s="200" t="s">
        <v>5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1">
        <f>'Los 01 Beibl. 3 Stadt Nürnberg'!N6</f>
        <v>46266</v>
      </c>
      <c r="O6" s="200"/>
      <c r="P6" s="200"/>
      <c r="R6" s="200" t="s">
        <v>6</v>
      </c>
      <c r="S6" s="200"/>
      <c r="T6" s="200"/>
      <c r="V6" s="201">
        <f>'Los 01 Beibl. 3 Stadt Nürnberg'!V6</f>
        <v>46265</v>
      </c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CA6" s="208" t="s">
        <v>7</v>
      </c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W6" s="208">
        <f>'Los 01 Beibl. 3 Stadt Nürnberg'!CW6</f>
        <v>12</v>
      </c>
      <c r="CX6" s="208"/>
      <c r="CY6" s="208"/>
      <c r="CZ6" s="208"/>
      <c r="DA6" s="208"/>
      <c r="DE6" s="214"/>
      <c r="DF6" s="214"/>
      <c r="DG6" s="215"/>
      <c r="DH6" s="215"/>
      <c r="DI6" s="215"/>
      <c r="DL6" s="151"/>
    </row>
    <row r="7" spans="1:117" ht="5.45" customHeight="1" x14ac:dyDescent="0.25"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R7" s="200"/>
      <c r="S7" s="200"/>
      <c r="T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W7" s="208"/>
      <c r="CX7" s="208"/>
      <c r="CY7" s="208"/>
      <c r="CZ7" s="208"/>
      <c r="DA7" s="208"/>
      <c r="DE7" s="209">
        <f>MAX(DF21:DF442)</f>
        <v>6</v>
      </c>
      <c r="DF7" s="209">
        <f>ROUND(DE7,2)</f>
        <v>6</v>
      </c>
      <c r="DG7" s="29"/>
      <c r="DH7" s="29"/>
      <c r="DI7" s="29"/>
      <c r="DJ7" s="29"/>
      <c r="DK7" s="29"/>
      <c r="DL7" s="151"/>
    </row>
    <row r="8" spans="1:117" ht="5.45" customHeight="1" x14ac:dyDescent="0.25">
      <c r="DE8" s="209"/>
      <c r="DF8" s="209"/>
      <c r="DG8" s="29"/>
      <c r="DH8" s="29"/>
      <c r="DI8" s="29"/>
      <c r="DJ8" s="29"/>
      <c r="DK8" s="29"/>
      <c r="DL8" s="151"/>
    </row>
    <row r="9" spans="1:117" ht="13.7" customHeight="1" x14ac:dyDescent="0.25">
      <c r="B9" s="180" t="s">
        <v>8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DE9" s="210">
        <f>Gesamtstunden!D8</f>
        <v>24</v>
      </c>
      <c r="DF9" s="210"/>
      <c r="DG9" s="27" t="s">
        <v>9</v>
      </c>
      <c r="DL9" s="151"/>
    </row>
    <row r="10" spans="1:117" ht="5.45" customHeight="1" x14ac:dyDescent="0.25">
      <c r="DL10" s="151"/>
    </row>
    <row r="11" spans="1:117" ht="0.75" customHeight="1" x14ac:dyDescent="0.25">
      <c r="B11" s="177" t="s">
        <v>1</v>
      </c>
      <c r="C11" s="175" t="s">
        <v>1</v>
      </c>
      <c r="D11" s="175"/>
      <c r="E11" s="175"/>
      <c r="F11" s="175"/>
      <c r="G11" s="175"/>
      <c r="H11" s="176"/>
      <c r="I11" s="177" t="s">
        <v>1</v>
      </c>
      <c r="J11" s="175" t="s">
        <v>1</v>
      </c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6"/>
      <c r="AM11" s="177" t="s">
        <v>1</v>
      </c>
      <c r="AN11" s="175" t="s">
        <v>1</v>
      </c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6"/>
      <c r="BL11" s="177" t="s">
        <v>1</v>
      </c>
      <c r="BM11" s="175" t="s">
        <v>1</v>
      </c>
      <c r="BN11" s="175"/>
      <c r="BO11" s="175"/>
      <c r="BP11" s="175"/>
      <c r="BQ11" s="175"/>
      <c r="BR11" s="175"/>
      <c r="BS11" s="175"/>
      <c r="BT11" s="175"/>
      <c r="BU11" s="176"/>
      <c r="BV11" s="177" t="s">
        <v>1</v>
      </c>
      <c r="BW11" s="175" t="s">
        <v>1</v>
      </c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6"/>
      <c r="CO11" s="177" t="s">
        <v>1</v>
      </c>
      <c r="CP11" s="175" t="s">
        <v>1</v>
      </c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6"/>
      <c r="DB11" s="181" t="s">
        <v>1</v>
      </c>
      <c r="DE11" s="30"/>
      <c r="DF11" s="30"/>
      <c r="DG11" s="30"/>
      <c r="DH11" s="30"/>
      <c r="DI11" s="30"/>
      <c r="DJ11" s="30"/>
      <c r="DK11" s="30"/>
      <c r="DL11" s="151"/>
    </row>
    <row r="12" spans="1:117" ht="4.7" customHeight="1" x14ac:dyDescent="0.25">
      <c r="B12" s="177"/>
      <c r="I12" s="177"/>
      <c r="AM12" s="177"/>
      <c r="BL12" s="177"/>
      <c r="BV12" s="177"/>
      <c r="CO12" s="177"/>
      <c r="DB12" s="181"/>
      <c r="DC12" s="220" t="s">
        <v>131</v>
      </c>
      <c r="DL12" s="151"/>
    </row>
    <row r="13" spans="1:117" ht="2.85" customHeight="1" x14ac:dyDescent="0.25">
      <c r="B13" s="177"/>
      <c r="C13" s="208" t="s">
        <v>10</v>
      </c>
      <c r="D13" s="208"/>
      <c r="E13" s="208"/>
      <c r="F13" s="208"/>
      <c r="I13" s="177"/>
      <c r="J13" s="207" t="s">
        <v>11</v>
      </c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M13" s="177"/>
      <c r="AN13" s="207" t="s">
        <v>12</v>
      </c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L13" s="177"/>
      <c r="BV13" s="177"/>
      <c r="BX13" s="207" t="s">
        <v>13</v>
      </c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18"/>
      <c r="CO13" s="177"/>
      <c r="CQ13" s="207" t="s">
        <v>14</v>
      </c>
      <c r="CR13" s="207"/>
      <c r="CS13" s="207"/>
      <c r="CT13" s="207"/>
      <c r="CU13" s="207"/>
      <c r="CV13" s="207"/>
      <c r="CW13" s="207"/>
      <c r="CX13" s="207"/>
      <c r="CY13" s="207"/>
      <c r="CZ13" s="207"/>
      <c r="DB13" s="181"/>
      <c r="DC13" s="221"/>
      <c r="DL13" s="151"/>
    </row>
    <row r="14" spans="1:117" ht="8.25" customHeight="1" x14ac:dyDescent="0.25">
      <c r="B14" s="177"/>
      <c r="C14" s="208"/>
      <c r="D14" s="208"/>
      <c r="E14" s="208"/>
      <c r="F14" s="208"/>
      <c r="I14" s="17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M14" s="17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L14" s="177"/>
      <c r="BM14" s="5"/>
      <c r="BN14" s="5"/>
      <c r="BO14" s="5"/>
      <c r="BP14" s="208" t="s">
        <v>15</v>
      </c>
      <c r="BQ14" s="208"/>
      <c r="BR14" s="208"/>
      <c r="BS14" s="208"/>
      <c r="BT14" s="208"/>
      <c r="BU14" s="6"/>
      <c r="BV14" s="17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18"/>
      <c r="CO14" s="17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B14" s="181"/>
      <c r="DC14" s="221"/>
      <c r="DL14" s="151"/>
    </row>
    <row r="15" spans="1:117" ht="2.85" customHeight="1" x14ac:dyDescent="0.25">
      <c r="B15" s="177"/>
      <c r="C15" s="208"/>
      <c r="D15" s="208"/>
      <c r="E15" s="208"/>
      <c r="F15" s="208"/>
      <c r="I15" s="17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M15" s="17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L15" s="177"/>
      <c r="BM15" s="5"/>
      <c r="BN15" s="5"/>
      <c r="BO15" s="5"/>
      <c r="BP15" s="208"/>
      <c r="BQ15" s="208"/>
      <c r="BR15" s="208"/>
      <c r="BS15" s="208"/>
      <c r="BT15" s="208"/>
      <c r="BU15" s="6"/>
      <c r="BV15" s="17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18"/>
      <c r="CO15" s="17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B15" s="181"/>
      <c r="DC15" s="221"/>
      <c r="DE15" s="216"/>
      <c r="DF15" s="217" t="s">
        <v>16</v>
      </c>
      <c r="DG15" s="216">
        <v>9</v>
      </c>
      <c r="DH15" s="216" t="s">
        <v>17</v>
      </c>
      <c r="DI15" s="216"/>
      <c r="DJ15" s="216" t="s">
        <v>18</v>
      </c>
      <c r="DK15" s="216">
        <v>3</v>
      </c>
      <c r="DL15" s="151"/>
    </row>
    <row r="16" spans="1:117" ht="2.85" customHeight="1" x14ac:dyDescent="0.25">
      <c r="B16" s="177"/>
      <c r="I16" s="17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M16" s="177"/>
      <c r="AN16" s="219" t="s">
        <v>19</v>
      </c>
      <c r="AO16" s="219"/>
      <c r="AP16" s="219"/>
      <c r="AQ16" s="219"/>
      <c r="AR16" s="219"/>
      <c r="AS16" s="219"/>
      <c r="AT16" s="219"/>
      <c r="AU16" s="219"/>
      <c r="AV16" s="219"/>
      <c r="AX16" s="177" t="s">
        <v>1</v>
      </c>
      <c r="AZ16" s="219" t="s">
        <v>20</v>
      </c>
      <c r="BA16" s="219"/>
      <c r="BB16" s="219"/>
      <c r="BC16" s="219"/>
      <c r="BD16" s="219"/>
      <c r="BE16" s="219"/>
      <c r="BF16" s="219"/>
      <c r="BG16" s="219"/>
      <c r="BH16" s="219"/>
      <c r="BL16" s="177"/>
      <c r="BM16" s="5"/>
      <c r="BN16" s="5"/>
      <c r="BO16" s="5"/>
      <c r="BP16" s="208"/>
      <c r="BQ16" s="208"/>
      <c r="BR16" s="208"/>
      <c r="BS16" s="208"/>
      <c r="BT16" s="208"/>
      <c r="BU16" s="6"/>
      <c r="BV16" s="177"/>
      <c r="BX16" s="207"/>
      <c r="BY16" s="207"/>
      <c r="BZ16" s="207"/>
      <c r="CA16" s="207"/>
      <c r="CB16" s="207"/>
      <c r="CC16" s="207"/>
      <c r="CD16" s="207"/>
      <c r="CE16" s="207"/>
      <c r="CF16" s="207"/>
      <c r="CG16" s="207"/>
      <c r="CH16" s="207"/>
      <c r="CI16" s="207"/>
      <c r="CJ16" s="207"/>
      <c r="CK16" s="207"/>
      <c r="CL16" s="207"/>
      <c r="CM16" s="207"/>
      <c r="CN16" s="218"/>
      <c r="CO16" s="177"/>
      <c r="CQ16" s="207"/>
      <c r="CR16" s="207"/>
      <c r="CS16" s="207"/>
      <c r="CT16" s="207"/>
      <c r="CU16" s="207"/>
      <c r="CV16" s="207"/>
      <c r="CW16" s="207"/>
      <c r="CX16" s="207"/>
      <c r="CY16" s="207"/>
      <c r="CZ16" s="207"/>
      <c r="DB16" s="181"/>
      <c r="DC16" s="222"/>
      <c r="DE16" s="216"/>
      <c r="DF16" s="217"/>
      <c r="DG16" s="216"/>
      <c r="DH16" s="216"/>
      <c r="DI16" s="216"/>
      <c r="DJ16" s="216"/>
      <c r="DK16" s="216"/>
      <c r="DL16" s="151"/>
    </row>
    <row r="17" spans="2:117" ht="15" customHeight="1" x14ac:dyDescent="0.25">
      <c r="B17" s="177"/>
      <c r="I17" s="17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M17" s="177"/>
      <c r="AN17" s="219"/>
      <c r="AO17" s="219"/>
      <c r="AP17" s="219"/>
      <c r="AQ17" s="219"/>
      <c r="AR17" s="219"/>
      <c r="AS17" s="219"/>
      <c r="AT17" s="219"/>
      <c r="AU17" s="219"/>
      <c r="AV17" s="219"/>
      <c r="AX17" s="177"/>
      <c r="AZ17" s="219"/>
      <c r="BA17" s="219"/>
      <c r="BB17" s="219"/>
      <c r="BC17" s="219"/>
      <c r="BD17" s="219"/>
      <c r="BE17" s="219"/>
      <c r="BF17" s="219"/>
      <c r="BG17" s="219"/>
      <c r="BH17" s="219"/>
      <c r="BL17" s="177"/>
      <c r="BM17" s="5"/>
      <c r="BN17" s="5"/>
      <c r="BO17" s="5"/>
      <c r="BP17" s="5"/>
      <c r="BQ17" s="5"/>
      <c r="BR17" s="5"/>
      <c r="BS17" s="5"/>
      <c r="BT17" s="5"/>
      <c r="BU17" s="6"/>
      <c r="BV17" s="17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18"/>
      <c r="CO17" s="17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B17" s="181"/>
      <c r="DC17" s="211" t="s">
        <v>132</v>
      </c>
      <c r="DE17" s="216"/>
      <c r="DF17" s="217"/>
      <c r="DG17" s="216"/>
      <c r="DH17" s="216"/>
      <c r="DI17" s="216"/>
      <c r="DJ17" s="216"/>
      <c r="DK17" s="216"/>
      <c r="DL17" s="151"/>
    </row>
    <row r="18" spans="2:117" ht="3" hidden="1" customHeight="1" x14ac:dyDescent="0.25">
      <c r="B18" s="177"/>
      <c r="I18" s="177"/>
      <c r="AM18" s="177"/>
      <c r="AX18" s="177"/>
      <c r="AZ18" s="219"/>
      <c r="BA18" s="219"/>
      <c r="BB18" s="219"/>
      <c r="BC18" s="219"/>
      <c r="BD18" s="219"/>
      <c r="BE18" s="219"/>
      <c r="BF18" s="219"/>
      <c r="BG18" s="219"/>
      <c r="BH18" s="219"/>
      <c r="BL18" s="177"/>
      <c r="BM18" s="5"/>
      <c r="BN18" s="5"/>
      <c r="BO18" s="5"/>
      <c r="BP18" s="5"/>
      <c r="BQ18" s="5"/>
      <c r="BR18" s="5"/>
      <c r="BS18" s="5"/>
      <c r="BT18" s="5"/>
      <c r="BU18" s="6"/>
      <c r="BV18" s="177"/>
      <c r="CO18" s="177"/>
      <c r="DB18" s="181"/>
      <c r="DC18" s="212"/>
      <c r="DL18" s="151"/>
    </row>
    <row r="19" spans="2:117" ht="0.6" hidden="1" customHeight="1" x14ac:dyDescent="0.25">
      <c r="B19" s="177" t="s">
        <v>1</v>
      </c>
      <c r="C19" s="186" t="s">
        <v>1</v>
      </c>
      <c r="D19" s="186"/>
      <c r="E19" s="186"/>
      <c r="F19" s="186"/>
      <c r="G19" s="186"/>
      <c r="H19" s="186"/>
      <c r="I19" s="187" t="s">
        <v>1</v>
      </c>
      <c r="J19" s="186" t="s">
        <v>1</v>
      </c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7" t="s">
        <v>1</v>
      </c>
      <c r="AN19" s="186" t="s">
        <v>1</v>
      </c>
      <c r="AO19" s="186"/>
      <c r="AP19" s="186"/>
      <c r="AQ19" s="186"/>
      <c r="AR19" s="186"/>
      <c r="AS19" s="186"/>
      <c r="AT19" s="186"/>
      <c r="AU19" s="186"/>
      <c r="AV19" s="186"/>
      <c r="AW19" s="186"/>
      <c r="AX19" s="187" t="s">
        <v>1</v>
      </c>
      <c r="AY19" s="186" t="s">
        <v>1</v>
      </c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187" t="s">
        <v>1</v>
      </c>
      <c r="BM19" s="188" t="s">
        <v>1</v>
      </c>
      <c r="BN19" s="188"/>
      <c r="BO19" s="188"/>
      <c r="BP19" s="188"/>
      <c r="BQ19" s="188"/>
      <c r="BR19" s="188"/>
      <c r="BS19" s="188"/>
      <c r="BT19" s="188"/>
      <c r="BU19" s="188"/>
      <c r="BV19" s="223" t="s">
        <v>1</v>
      </c>
      <c r="BW19" s="186" t="s">
        <v>1</v>
      </c>
      <c r="BX19" s="186"/>
      <c r="BY19" s="186"/>
      <c r="BZ19" s="186"/>
      <c r="CA19" s="186"/>
      <c r="CB19" s="186"/>
      <c r="CC19" s="186"/>
      <c r="CD19" s="186"/>
      <c r="CE19" s="186"/>
      <c r="CF19" s="186"/>
      <c r="CG19" s="186"/>
      <c r="CH19" s="186"/>
      <c r="CI19" s="186"/>
      <c r="CJ19" s="186"/>
      <c r="CK19" s="186"/>
      <c r="CL19" s="186"/>
      <c r="CM19" s="186"/>
      <c r="CN19" s="186"/>
      <c r="CO19" s="187" t="s">
        <v>1</v>
      </c>
      <c r="CP19" s="186" t="s">
        <v>1</v>
      </c>
      <c r="CQ19" s="186"/>
      <c r="CR19" s="186"/>
      <c r="CS19" s="186"/>
      <c r="CT19" s="186"/>
      <c r="CU19" s="186"/>
      <c r="CV19" s="186"/>
      <c r="CW19" s="186"/>
      <c r="CX19" s="186"/>
      <c r="CY19" s="186"/>
      <c r="CZ19" s="186"/>
      <c r="DA19" s="186"/>
      <c r="DB19" s="189" t="s">
        <v>1</v>
      </c>
      <c r="DC19" s="3"/>
      <c r="DE19" s="30"/>
      <c r="DF19" s="30"/>
      <c r="DG19" s="30"/>
      <c r="DH19" s="30"/>
      <c r="DI19" s="30"/>
      <c r="DJ19" s="30"/>
      <c r="DK19" s="30"/>
      <c r="DL19" s="151"/>
    </row>
    <row r="20" spans="2:117" ht="2.25" hidden="1" customHeight="1" x14ac:dyDescent="0.25">
      <c r="B20" s="177"/>
      <c r="C20" s="5"/>
      <c r="D20" s="5"/>
      <c r="E20" s="5"/>
      <c r="F20" s="5"/>
      <c r="G20" s="5"/>
      <c r="H20" s="5"/>
      <c r="I20" s="177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77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177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177"/>
      <c r="BM20" s="5"/>
      <c r="BN20" s="5"/>
      <c r="BO20" s="5"/>
      <c r="BP20" s="5"/>
      <c r="BQ20" s="5"/>
      <c r="BR20" s="5"/>
      <c r="BS20" s="5"/>
      <c r="BT20" s="5"/>
      <c r="BU20" s="6"/>
      <c r="BV20" s="224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177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181"/>
      <c r="DC20" s="4"/>
      <c r="DL20" s="151"/>
    </row>
    <row r="21" spans="2:117" ht="13.7" hidden="1" customHeight="1" x14ac:dyDescent="0.25">
      <c r="B21" s="177"/>
      <c r="C21" s="182">
        <f>'Los 01 Beibl. 3 Stadt Nürnberg'!C21:F21</f>
        <v>1</v>
      </c>
      <c r="D21" s="182"/>
      <c r="E21" s="182"/>
      <c r="F21" s="182"/>
      <c r="G21" s="5"/>
      <c r="H21" s="5"/>
      <c r="I21" s="177"/>
      <c r="J21" s="5"/>
      <c r="K21" s="5"/>
      <c r="L21" s="183" t="str">
        <f>'Los 01 Beibl. 3 Stadt Nürnberg'!L21:AK22</f>
        <v>Schulräume, Klassenzimmer</v>
      </c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5"/>
      <c r="AM21" s="177"/>
      <c r="AN21" s="5"/>
      <c r="AO21" s="5"/>
      <c r="AP21" s="5"/>
      <c r="AQ21" s="184" t="str">
        <f>'Los 01 Beibl. 3 Stadt Nürnberg'!AQ21:AV21</f>
        <v>02w</v>
      </c>
      <c r="AR21" s="184"/>
      <c r="AS21" s="184"/>
      <c r="AT21" s="184"/>
      <c r="AU21" s="184"/>
      <c r="AV21" s="184"/>
      <c r="AW21" s="5"/>
      <c r="AX21" s="177"/>
      <c r="AY21" s="5"/>
      <c r="AZ21" s="5"/>
      <c r="BA21" s="5"/>
      <c r="BB21" s="184" t="str">
        <f>'Los 01 Beibl. 3 Stadt Nürnberg'!BB21:BH21</f>
        <v>02w</v>
      </c>
      <c r="BC21" s="184"/>
      <c r="BD21" s="184"/>
      <c r="BE21" s="184"/>
      <c r="BF21" s="184"/>
      <c r="BG21" s="184"/>
      <c r="BH21" s="184"/>
      <c r="BI21" s="5"/>
      <c r="BJ21" s="5"/>
      <c r="BK21" s="5"/>
      <c r="BL21" s="177"/>
      <c r="BM21" s="5"/>
      <c r="BN21" s="182">
        <f>'Los 01 Beibl. 3 Stadt Nürnberg'!BN21:BT21</f>
        <v>0</v>
      </c>
      <c r="BO21" s="182"/>
      <c r="BP21" s="182"/>
      <c r="BQ21" s="182"/>
      <c r="BR21" s="182"/>
      <c r="BS21" s="182"/>
      <c r="BT21" s="182"/>
      <c r="BU21" s="6"/>
      <c r="BV21" s="224"/>
      <c r="BW21" s="5"/>
      <c r="BX21" s="5"/>
      <c r="BY21" s="178" t="str">
        <f>IF(DC21&gt;0,ROUND($DE$5/DC21*DH21,5),"")</f>
        <v/>
      </c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5"/>
      <c r="CO21" s="177"/>
      <c r="CP21" s="5"/>
      <c r="CQ21" s="179">
        <f>ROUND(IF(DC21&gt;0,BN21*BY21,"0"),2)</f>
        <v>0</v>
      </c>
      <c r="CR21" s="179"/>
      <c r="CS21" s="179"/>
      <c r="CT21" s="179"/>
      <c r="CU21" s="179"/>
      <c r="CV21" s="179"/>
      <c r="CW21" s="179"/>
      <c r="CX21" s="179"/>
      <c r="CY21" s="5"/>
      <c r="CZ21" s="5"/>
      <c r="DA21" s="5"/>
      <c r="DB21" s="181"/>
      <c r="DC21" s="8"/>
      <c r="DF21" s="27">
        <f>IF($AQ21="01w",1,IF($AQ21="02w",2,IF($AQ21="03w",3,IF($AQ21="04w",4,IF($AQ21="05w",5,IF($AQ21="06w",6,IF($AQ21="07w",7,IF($AQ21="10w",5,IF($AQ21="12w",6,IF($AQ21="14w",7,IF($AQ21="18w",6,IF($AQ21="21w",7,IF($AQ21="28w",7,IF($AQ21="14t",0.5,IF($AQ21="26j",0.5,IF($AQ21="52j",1,0))))))))))))))))</f>
        <v>2</v>
      </c>
      <c r="DG21" s="31">
        <f>IF($AQ21="01w",$DG$1,IF($AQ21="02w",$DE$9/$DF$7*2,IF($AQ21="03w",$DE$9/$DF$7*3,IF($AQ21="04w",$DE$9/$DF$7*4,IF($AQ21="05w",$DE$9/$DF$7*5,IF($AQ21="06w",$DE$9/$DF$7*6,IF($AQ21="07w",$DE$9/$DF$7*7,IF($AQ21="10w",$DE$9/$DF$7*10,IF($AQ21="12w",$DE$9/$DF$7*12,IF($AQ21="14w",$DE$9/$DF$7*14,IF($AQ21="18w",$DE$9/$DF$7*18,IF($AQ21="21w",$DE$9/$DF$7*21,IF($AQ21="28w",$DE$9/$DF$7*28,IF($AQ21="14t",26/$A$454,IF($AQ21="01m",1/$A$454*Gesamtstunden!$E$6,IF($AQ21="02m",2/$A$454*Gesamtstunden!$E$6,IF($AQ21="01j",1/$A$454,IF($AQ21="02j",2/$A$454,IF($AQ21="03j",3/$A$454,IF($AQ21="04j",4/$A$454,IF($AQ21="06j",6/$A$454,IF($AQ21="11j",11/$A$454,IF($AQ21="20j",20/$A$454,IF($AQ21="24j",24/$A$454,IF($AQ21="26j",26/$A$454,IF($AQ21="40j",40/$A$454,IF($AQ21="52j",52/$A$454,0)))))))))))))))))))))))))))</f>
        <v>8</v>
      </c>
      <c r="DH21" s="31">
        <f>IF(DJ21=0,DG21,(DG21*$DG$15+DJ21*$DK$15)/($DG$15+$DK$15))</f>
        <v>8</v>
      </c>
      <c r="DJ21" s="31">
        <f>IF($BB21="01w",$DG$1,IF($BB21="02w",$DE$9/$DF$7*2,IF($BB21="03w",$DE$9/$DF$7*3,IF($BB21="04w",$DE$9/$DF$7*4,IF($BB21="05w",$DE$9/$DF$7*5,IF($BB21="06w",$DE$9/$DF$7*6,IF($BB21="07w",$DE$9/$DF$7*7,IF($BB21="10w",$DE$9/$DF$7*10,IF($BB21="12w",$DE$9/$DF$7*12,IF($BB21="14w",$DE$9/$DF$7*14,IF($BB21="18w",$DE$9/$DF$7*18,IF($BB21="21w",$DE$9/$DF$7*21,IF($BB21="28w",$DE$9/$DF$7*28,IF($BB21="14t",26/$A$454,IF($BB21="01m",1/$A$454*Gesamtstunden!$E$6,IF($BB21="02m",2/$A$454*Gesamtstunden!$E$6,IF($BB21="01j",1/$A$454,IF($BB21="02j",2/$A$454,IF($BB21="03j",3/$A$454,IF($BB21="04j",4/$A$454,IF($BB21="06j",6/$A$454,IF($BB21="11j",11/$A$454,IF($BB21="20j",20/$A$454,IF($BB21="24j",24/$A$454,IF($BB21="26j",26/$A$454,IF($BB21="40j",40/$A$454,IF($BB21="52j",52/$A$454,0)))))))))))))))))))))))))))</f>
        <v>8</v>
      </c>
      <c r="DK21" s="31"/>
      <c r="DL21" s="151">
        <f>DH21*BN21</f>
        <v>0</v>
      </c>
      <c r="DM21" s="27" t="str">
        <f>IF(BN21&gt;0,1,"")</f>
        <v/>
      </c>
    </row>
    <row r="22" spans="2:117" ht="11.1" hidden="1" customHeight="1" x14ac:dyDescent="0.25">
      <c r="B22" s="177"/>
      <c r="C22" s="5"/>
      <c r="D22" s="5"/>
      <c r="E22" s="5"/>
      <c r="F22" s="5"/>
      <c r="G22" s="5"/>
      <c r="H22" s="5"/>
      <c r="I22" s="177"/>
      <c r="J22" s="5"/>
      <c r="K22" s="5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  <c r="AL22" s="5"/>
      <c r="AM22" s="177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177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177"/>
      <c r="BM22" s="9"/>
      <c r="BN22" s="9"/>
      <c r="BO22" s="9"/>
      <c r="BP22" s="9"/>
      <c r="BQ22" s="9"/>
      <c r="BR22" s="9"/>
      <c r="BS22" s="9"/>
      <c r="BT22" s="9"/>
      <c r="BU22" s="10"/>
      <c r="BV22" s="224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177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181"/>
      <c r="DC22" s="100">
        <f>DH21</f>
        <v>8</v>
      </c>
      <c r="DL22" s="151"/>
    </row>
    <row r="23" spans="2:117" ht="0.75" hidden="1" customHeight="1" x14ac:dyDescent="0.25">
      <c r="B23" s="177" t="s">
        <v>1</v>
      </c>
      <c r="C23" s="175" t="s">
        <v>1</v>
      </c>
      <c r="D23" s="175"/>
      <c r="E23" s="175"/>
      <c r="F23" s="175"/>
      <c r="G23" s="175"/>
      <c r="H23" s="176"/>
      <c r="I23" s="177" t="s">
        <v>1</v>
      </c>
      <c r="J23" s="175" t="s">
        <v>1</v>
      </c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6"/>
      <c r="AM23" s="177" t="s">
        <v>1</v>
      </c>
      <c r="AN23" s="175" t="s">
        <v>1</v>
      </c>
      <c r="AO23" s="175"/>
      <c r="AP23" s="175"/>
      <c r="AQ23" s="175"/>
      <c r="AR23" s="175"/>
      <c r="AS23" s="175"/>
      <c r="AT23" s="175"/>
      <c r="AU23" s="175"/>
      <c r="AV23" s="175"/>
      <c r="AW23" s="176"/>
      <c r="AX23" s="177" t="s">
        <v>1</v>
      </c>
      <c r="AY23" s="175" t="s">
        <v>1</v>
      </c>
      <c r="AZ23" s="175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6"/>
      <c r="BL23" s="177" t="s">
        <v>1</v>
      </c>
      <c r="BM23" s="175" t="s">
        <v>1</v>
      </c>
      <c r="BN23" s="175"/>
      <c r="BO23" s="175"/>
      <c r="BP23" s="175"/>
      <c r="BQ23" s="175"/>
      <c r="BR23" s="175"/>
      <c r="BS23" s="175"/>
      <c r="BT23" s="175"/>
      <c r="BU23" s="176"/>
      <c r="BV23" s="177" t="s">
        <v>1</v>
      </c>
      <c r="BW23" s="175" t="s">
        <v>1</v>
      </c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75"/>
      <c r="CM23" s="175"/>
      <c r="CN23" s="176"/>
      <c r="CO23" s="177" t="s">
        <v>1</v>
      </c>
      <c r="CP23" s="175" t="s">
        <v>1</v>
      </c>
      <c r="CQ23" s="175"/>
      <c r="CR23" s="175"/>
      <c r="CS23" s="175"/>
      <c r="CT23" s="175"/>
      <c r="CU23" s="175"/>
      <c r="CV23" s="175"/>
      <c r="CW23" s="175"/>
      <c r="CX23" s="175"/>
      <c r="CY23" s="175"/>
      <c r="CZ23" s="175"/>
      <c r="DA23" s="176"/>
      <c r="DB23" s="181" t="s">
        <v>1</v>
      </c>
      <c r="DF23" s="27">
        <f>IF(BZ23="01w",1,IF(BZ23="02w",2,IF(BZ23="03w",3,IF(BZ23="05w",5,IF(BZ23="01m",0,IF(BZ23="01j",0,0))))))</f>
        <v>0</v>
      </c>
      <c r="DG23" s="30"/>
      <c r="DH23" s="30"/>
      <c r="DJ23" s="30"/>
      <c r="DK23" s="30"/>
      <c r="DL23" s="151"/>
    </row>
    <row r="24" spans="2:117" ht="2.1" hidden="1" customHeight="1" x14ac:dyDescent="0.25">
      <c r="B24" s="177"/>
      <c r="I24" s="177"/>
      <c r="AM24" s="177"/>
      <c r="AX24" s="177"/>
      <c r="BL24" s="177"/>
      <c r="BV24" s="177"/>
      <c r="CO24" s="177"/>
      <c r="DB24" s="181"/>
      <c r="DC24" s="3"/>
      <c r="DF24" s="27">
        <f>IF(BZ24="01w",1,IF(BZ24="02w",2,IF(BZ24="03w",3,IF(BZ24="05w",5,IF(BZ24="01m",0,IF(BZ24="01j",0,0))))))</f>
        <v>0</v>
      </c>
      <c r="DL24" s="151"/>
    </row>
    <row r="25" spans="2:117" ht="13.7" hidden="1" customHeight="1" x14ac:dyDescent="0.25">
      <c r="B25" s="177"/>
      <c r="C25" s="182">
        <f>'Los 01 Beibl. 3 Stadt Nürnberg'!C25:F25</f>
        <v>1</v>
      </c>
      <c r="D25" s="182"/>
      <c r="E25" s="182"/>
      <c r="F25" s="182"/>
      <c r="I25" s="177"/>
      <c r="L25" s="183" t="str">
        <f>'Los 01 Beibl. 3 Stadt Nürnberg'!L25:AK26</f>
        <v>Schulräume, Klassenzimmer</v>
      </c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M25" s="177"/>
      <c r="AQ25" s="184" t="str">
        <f>'Los 01 Beibl. 3 Stadt Nürnberg'!AQ25:AV25</f>
        <v>03w</v>
      </c>
      <c r="AR25" s="184"/>
      <c r="AS25" s="184"/>
      <c r="AT25" s="184"/>
      <c r="AU25" s="184"/>
      <c r="AV25" s="184"/>
      <c r="AX25" s="177"/>
      <c r="BB25" s="184" t="str">
        <f>'Los 01 Beibl. 3 Stadt Nürnberg'!BB25:BH25</f>
        <v>03w</v>
      </c>
      <c r="BC25" s="184"/>
      <c r="BD25" s="184"/>
      <c r="BE25" s="184"/>
      <c r="BF25" s="184"/>
      <c r="BG25" s="184"/>
      <c r="BH25" s="184"/>
      <c r="BL25" s="177"/>
      <c r="BN25" s="182">
        <f>'Los 01 Beibl. 3 Stadt Nürnberg'!BN25:BT25</f>
        <v>0</v>
      </c>
      <c r="BO25" s="182"/>
      <c r="BP25" s="182"/>
      <c r="BQ25" s="182"/>
      <c r="BR25" s="182"/>
      <c r="BS25" s="182"/>
      <c r="BT25" s="182"/>
      <c r="BV25" s="177"/>
      <c r="BY25" s="178" t="str">
        <f>IF(DC25&gt;0,ROUND($DE$5/DC25*DH25,5),"")</f>
        <v/>
      </c>
      <c r="BZ25" s="178"/>
      <c r="CA25" s="178"/>
      <c r="CB25" s="178"/>
      <c r="CC25" s="178"/>
      <c r="CD25" s="178"/>
      <c r="CE25" s="178"/>
      <c r="CF25" s="178"/>
      <c r="CG25" s="178"/>
      <c r="CH25" s="178"/>
      <c r="CI25" s="178"/>
      <c r="CJ25" s="178"/>
      <c r="CK25" s="178"/>
      <c r="CL25" s="178"/>
      <c r="CM25" s="178"/>
      <c r="CO25" s="177"/>
      <c r="CQ25" s="179">
        <f>ROUND(IF(DC25&gt;0,BN25*BY25,"0"),2)</f>
        <v>0</v>
      </c>
      <c r="CR25" s="179"/>
      <c r="CS25" s="179"/>
      <c r="CT25" s="179"/>
      <c r="CU25" s="179"/>
      <c r="CV25" s="179"/>
      <c r="CW25" s="179"/>
      <c r="CX25" s="179"/>
      <c r="DB25" s="181"/>
      <c r="DC25" s="8"/>
      <c r="DF25" s="27">
        <f t="shared" ref="DF25" si="0">IF($AQ25="01w",1,IF($AQ25="02w",2,IF($AQ25="03w",3,IF($AQ25="04w",4,IF($AQ25="05w",5,IF($AQ25="06w",6,IF($AQ25="07w",7,IF($AQ25="10w",5,IF($AQ25="12w",6,IF($AQ25="14w",7,IF($AQ25="18w",6,IF($AQ25="21w",7,IF($AQ25="28w",7,IF($AQ25="14t",0.5,IF($AQ25="26j",0.5,IF($AQ25="52j",1,0))))))))))))))))</f>
        <v>3</v>
      </c>
      <c r="DG25" s="31">
        <f>IF($AQ25="01w",$DG$1,IF($AQ25="02w",$DE$9/$DF$7*2,IF($AQ25="03w",$DE$9/$DF$7*3,IF($AQ25="04w",$DE$9/$DF$7*4,IF($AQ25="05w",$DE$9/$DF$7*5,IF($AQ25="06w",$DE$9/$DF$7*6,IF($AQ25="07w",$DE$9/$DF$7*7,IF($AQ25="10w",$DE$9/$DF$7*10,IF($AQ25="12w",$DE$9/$DF$7*12,IF($AQ25="14w",$DE$9/$DF$7*14,IF($AQ25="18w",$DE$9/$DF$7*18,IF($AQ25="21w",$DE$9/$DF$7*21,IF($AQ25="28w",$DE$9/$DF$7*28,IF($AQ25="14t",26/$A$454,IF($AQ25="01m",1/$A$454*Gesamtstunden!$E$6,IF($AQ25="02m",2/$A$454*Gesamtstunden!$E$6,IF($AQ25="01j",1/$A$454,IF($AQ25="02j",2/$A$454,IF($AQ25="03j",3/$A$454,IF($AQ25="04j",4/$A$454,IF($AQ25="06j",6/$A$454,IF($AQ25="11j",11/$A$454,IF($AQ25="20j",20/$A$454,IF($AQ25="24j",24/$A$454,IF($AQ25="26j",26/$A$454,IF($AQ25="40j",40/$A$454,IF($AQ25="52j",52/$A$454,0)))))))))))))))))))))))))))</f>
        <v>12</v>
      </c>
      <c r="DH25" s="31">
        <f t="shared" ref="DH25" si="1">IF(DJ25=0,DG25,(DG25*$DG$15+DJ25*$DK$15)/($DG$15+$DK$15))</f>
        <v>12</v>
      </c>
      <c r="DJ25" s="31">
        <f>IF($BB25="01w",$DG$1,IF($BB25="02w",$DE$9/$DF$7*2,IF($BB25="03w",$DE$9/$DF$7*3,IF($BB25="04w",$DE$9/$DF$7*4,IF($BB25="05w",$DE$9/$DF$7*5,IF($BB25="06w",$DE$9/$DF$7*6,IF($BB25="07w",$DE$9/$DF$7*7,IF($BB25="10w",$DE$9/$DF$7*10,IF($BB25="12w",$DE$9/$DF$7*12,IF($BB25="14w",$DE$9/$DF$7*14,IF($BB25="18w",$DE$9/$DF$7*18,IF($BB25="21w",$DE$9/$DF$7*21,IF($BB25="28w",$DE$9/$DF$7*28,IF($BB25="14t",26/$A$454,IF($BB25="01m",1/$A$454*Gesamtstunden!$E$6,IF($BB25="02m",2/$A$454*Gesamtstunden!$E$6,IF($BB25="01j",1/$A$454,IF($BB25="02j",2/$A$454,IF($BB25="03j",3/$A$454,IF($BB25="04j",4/$A$454,IF($BB25="06j",6/$A$454,IF($BB25="11j",11/$A$454,IF($BB25="20j",20/$A$454,IF($BB25="24j",24/$A$454,IF($BB25="26j",26/$A$454,IF($BB25="40j",40/$A$454,IF($BB25="52j",52/$A$454,0)))))))))))))))))))))))))))</f>
        <v>12</v>
      </c>
      <c r="DK25" s="31"/>
      <c r="DL25" s="151">
        <f t="shared" ref="DL25" si="2">DH25*BN25</f>
        <v>0</v>
      </c>
      <c r="DM25" s="27" t="str">
        <f>IF(BN25&gt;0,1,"")</f>
        <v/>
      </c>
    </row>
    <row r="26" spans="2:117" ht="11.1" hidden="1" customHeight="1" x14ac:dyDescent="0.25">
      <c r="B26" s="177"/>
      <c r="I26" s="177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M26" s="177"/>
      <c r="AX26" s="177"/>
      <c r="BL26" s="177"/>
      <c r="BV26" s="177"/>
      <c r="CO26" s="177"/>
      <c r="DB26" s="181"/>
      <c r="DC26" s="100">
        <f>DH25</f>
        <v>12</v>
      </c>
      <c r="DL26" s="151"/>
    </row>
    <row r="27" spans="2:117" ht="0.75" hidden="1" customHeight="1" x14ac:dyDescent="0.25">
      <c r="B27" s="177" t="s">
        <v>1</v>
      </c>
      <c r="C27" s="175" t="s">
        <v>1</v>
      </c>
      <c r="D27" s="175"/>
      <c r="E27" s="175"/>
      <c r="F27" s="175"/>
      <c r="G27" s="175"/>
      <c r="H27" s="176"/>
      <c r="I27" s="177" t="s">
        <v>1</v>
      </c>
      <c r="J27" s="175" t="s">
        <v>1</v>
      </c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6"/>
      <c r="AM27" s="177" t="s">
        <v>1</v>
      </c>
      <c r="AN27" s="175" t="s">
        <v>1</v>
      </c>
      <c r="AO27" s="175"/>
      <c r="AP27" s="175"/>
      <c r="AQ27" s="175"/>
      <c r="AR27" s="175"/>
      <c r="AS27" s="175"/>
      <c r="AT27" s="175"/>
      <c r="AU27" s="175"/>
      <c r="AV27" s="175"/>
      <c r="AW27" s="176"/>
      <c r="AX27" s="177" t="s">
        <v>1</v>
      </c>
      <c r="AY27" s="175" t="s">
        <v>1</v>
      </c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6"/>
      <c r="BL27" s="177" t="s">
        <v>1</v>
      </c>
      <c r="BM27" s="175" t="s">
        <v>1</v>
      </c>
      <c r="BN27" s="175"/>
      <c r="BO27" s="175"/>
      <c r="BP27" s="175"/>
      <c r="BQ27" s="175"/>
      <c r="BR27" s="175"/>
      <c r="BS27" s="175"/>
      <c r="BT27" s="175"/>
      <c r="BU27" s="176"/>
      <c r="BV27" s="177" t="s">
        <v>1</v>
      </c>
      <c r="BW27" s="175" t="s">
        <v>1</v>
      </c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6"/>
      <c r="CO27" s="177" t="s">
        <v>1</v>
      </c>
      <c r="CP27" s="175" t="s">
        <v>1</v>
      </c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6"/>
      <c r="DB27" s="181" t="s">
        <v>1</v>
      </c>
      <c r="DF27" s="27">
        <f t="shared" ref="DF27:DF28" si="3">IF(BZ27="01w",1,IF(BZ27="02w",2,IF(BZ27="03w",3,IF(BZ27="05w",5,IF(BZ27="01m",0,IF(BZ27="01j",0,0))))))</f>
        <v>0</v>
      </c>
      <c r="DG27" s="30"/>
      <c r="DH27" s="30"/>
      <c r="DJ27" s="30"/>
      <c r="DK27" s="30"/>
      <c r="DL27" s="151"/>
    </row>
    <row r="28" spans="2:117" ht="2.1" hidden="1" customHeight="1" x14ac:dyDescent="0.25">
      <c r="B28" s="177"/>
      <c r="I28" s="177"/>
      <c r="AM28" s="177"/>
      <c r="AX28" s="177"/>
      <c r="BL28" s="177"/>
      <c r="BV28" s="177"/>
      <c r="CO28" s="177"/>
      <c r="DB28" s="181"/>
      <c r="DC28" s="3"/>
      <c r="DF28" s="27">
        <f t="shared" si="3"/>
        <v>0</v>
      </c>
      <c r="DL28" s="151"/>
    </row>
    <row r="29" spans="2:117" ht="13.7" hidden="1" customHeight="1" x14ac:dyDescent="0.25">
      <c r="B29" s="177"/>
      <c r="C29" s="182">
        <f>'Los 01 Beibl. 3 Stadt Nürnberg'!C29:F29</f>
        <v>2</v>
      </c>
      <c r="D29" s="182"/>
      <c r="E29" s="182"/>
      <c r="F29" s="182"/>
      <c r="I29" s="177"/>
      <c r="L29" s="183" t="str">
        <f>'Los 01 Beibl. 3 Stadt Nürnberg'!L29:AK30</f>
        <v>Werkräume, Werkhallen, Werkstätten u.ä. Räume</v>
      </c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  <c r="AK29" s="183"/>
      <c r="AM29" s="177"/>
      <c r="AQ29" s="184" t="str">
        <f>'Los 01 Beibl. 3 Stadt Nürnberg'!AQ29:AV29</f>
        <v>02w</v>
      </c>
      <c r="AR29" s="184"/>
      <c r="AS29" s="184"/>
      <c r="AT29" s="184"/>
      <c r="AU29" s="184"/>
      <c r="AV29" s="184"/>
      <c r="AX29" s="177"/>
      <c r="BB29" s="184" t="str">
        <f>'Los 01 Beibl. 3 Stadt Nürnberg'!BB29:BH29</f>
        <v>02w</v>
      </c>
      <c r="BC29" s="184"/>
      <c r="BD29" s="184"/>
      <c r="BE29" s="184"/>
      <c r="BF29" s="184"/>
      <c r="BG29" s="184"/>
      <c r="BH29" s="184"/>
      <c r="BL29" s="177"/>
      <c r="BN29" s="182">
        <f>'Los 01 Beibl. 3 Stadt Nürnberg'!BN29:BT29</f>
        <v>0</v>
      </c>
      <c r="BO29" s="182"/>
      <c r="BP29" s="182"/>
      <c r="BQ29" s="182"/>
      <c r="BR29" s="182"/>
      <c r="BS29" s="182"/>
      <c r="BT29" s="182"/>
      <c r="BV29" s="177"/>
      <c r="BY29" s="178" t="str">
        <f>IF(DC29&gt;0,ROUND($DE$5/DC29*DH29,5),"")</f>
        <v/>
      </c>
      <c r="BZ29" s="178"/>
      <c r="CA29" s="178"/>
      <c r="CB29" s="178"/>
      <c r="CC29" s="178"/>
      <c r="CD29" s="178"/>
      <c r="CE29" s="178"/>
      <c r="CF29" s="178"/>
      <c r="CG29" s="178"/>
      <c r="CH29" s="178"/>
      <c r="CI29" s="178"/>
      <c r="CJ29" s="178"/>
      <c r="CK29" s="178"/>
      <c r="CL29" s="178"/>
      <c r="CM29" s="178"/>
      <c r="CO29" s="177"/>
      <c r="CQ29" s="179">
        <f>ROUND(IF(DC29&gt;0,BN29*BY29,"0"),2)</f>
        <v>0</v>
      </c>
      <c r="CR29" s="179"/>
      <c r="CS29" s="179"/>
      <c r="CT29" s="179"/>
      <c r="CU29" s="179"/>
      <c r="CV29" s="179"/>
      <c r="CW29" s="179"/>
      <c r="CX29" s="179"/>
      <c r="DB29" s="181"/>
      <c r="DC29" s="8"/>
      <c r="DF29" s="27">
        <f t="shared" ref="DF29" si="4">IF($AQ29="01w",1,IF($AQ29="02w",2,IF($AQ29="03w",3,IF($AQ29="04w",4,IF($AQ29="05w",5,IF($AQ29="06w",6,IF($AQ29="07w",7,IF($AQ29="10w",5,IF($AQ29="12w",6,IF($AQ29="14w",7,IF($AQ29="18w",6,IF($AQ29="21w",7,IF($AQ29="28w",7,IF($AQ29="14t",0.5,IF($AQ29="26j",0.5,IF($AQ29="52j",1,0))))))))))))))))</f>
        <v>2</v>
      </c>
      <c r="DG29" s="31">
        <f>IF($AQ29="01w",$DG$1,IF($AQ29="02w",$DE$9/$DF$7*2,IF($AQ29="03w",$DE$9/$DF$7*3,IF($AQ29="04w",$DE$9/$DF$7*4,IF($AQ29="05w",$DE$9/$DF$7*5,IF($AQ29="06w",$DE$9/$DF$7*6,IF($AQ29="07w",$DE$9/$DF$7*7,IF($AQ29="10w",$DE$9/$DF$7*10,IF($AQ29="12w",$DE$9/$DF$7*12,IF($AQ29="14w",$DE$9/$DF$7*14,IF($AQ29="18w",$DE$9/$DF$7*18,IF($AQ29="21w",$DE$9/$DF$7*21,IF($AQ29="28w",$DE$9/$DF$7*28,IF($AQ29="14t",26/$A$454,IF($AQ29="01m",1/$A$454*Gesamtstunden!$E$6,IF($AQ29="02m",2/$A$454*Gesamtstunden!$E$6,IF($AQ29="01j",1/$A$454,IF($AQ29="02j",2/$A$454,IF($AQ29="03j",3/$A$454,IF($AQ29="04j",4/$A$454,IF($AQ29="06j",6/$A$454,IF($AQ29="11j",11/$A$454,IF($AQ29="20j",20/$A$454,IF($AQ29="24j",24/$A$454,IF($AQ29="26j",26/$A$454,IF($AQ29="40j",40/$A$454,IF($AQ29="52j",52/$A$454,0)))))))))))))))))))))))))))</f>
        <v>8</v>
      </c>
      <c r="DH29" s="31">
        <f t="shared" ref="DH29" si="5">IF(DJ29=0,DG29,(DG29*$DG$15+DJ29*$DK$15)/($DG$15+$DK$15))</f>
        <v>8</v>
      </c>
      <c r="DJ29" s="31">
        <f>IF($BB29="01w",$DG$1,IF($BB29="02w",$DE$9/$DF$7*2,IF($BB29="03w",$DE$9/$DF$7*3,IF($BB29="04w",$DE$9/$DF$7*4,IF($BB29="05w",$DE$9/$DF$7*5,IF($BB29="06w",$DE$9/$DF$7*6,IF($BB29="07w",$DE$9/$DF$7*7,IF($BB29="10w",$DE$9/$DF$7*10,IF($BB29="12w",$DE$9/$DF$7*12,IF($BB29="14w",$DE$9/$DF$7*14,IF($BB29="18w",$DE$9/$DF$7*18,IF($BB29="21w",$DE$9/$DF$7*21,IF($BB29="28w",$DE$9/$DF$7*28,IF($BB29="14t",26/$A$454,IF($BB29="01m",1/$A$454*Gesamtstunden!$E$6,IF($BB29="02m",2/$A$454*Gesamtstunden!$E$6,IF($BB29="01j",1/$A$454,IF($BB29="02j",2/$A$454,IF($BB29="03j",3/$A$454,IF($BB29="04j",4/$A$454,IF($BB29="06j",6/$A$454,IF($BB29="11j",11/$A$454,IF($BB29="20j",20/$A$454,IF($BB29="24j",24/$A$454,IF($BB29="26j",26/$A$454,IF($BB29="40j",40/$A$454,IF($BB29="52j",52/$A$454,0)))))))))))))))))))))))))))</f>
        <v>8</v>
      </c>
      <c r="DK29" s="31"/>
      <c r="DL29" s="151">
        <f t="shared" ref="DL29" si="6">DH29*BN29</f>
        <v>0</v>
      </c>
      <c r="DM29" s="27" t="str">
        <f>IF(BN29&gt;0,1,"")</f>
        <v/>
      </c>
    </row>
    <row r="30" spans="2:117" ht="11.1" hidden="1" customHeight="1" x14ac:dyDescent="0.25">
      <c r="B30" s="177"/>
      <c r="I30" s="177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M30" s="177"/>
      <c r="AX30" s="177"/>
      <c r="BL30" s="177"/>
      <c r="BV30" s="177"/>
      <c r="CO30" s="177"/>
      <c r="DB30" s="181"/>
      <c r="DC30" s="100">
        <f>DH29</f>
        <v>8</v>
      </c>
      <c r="DL30" s="151"/>
    </row>
    <row r="31" spans="2:117" ht="0.75" hidden="1" customHeight="1" x14ac:dyDescent="0.25">
      <c r="B31" s="177" t="s">
        <v>1</v>
      </c>
      <c r="C31" s="175" t="s">
        <v>1</v>
      </c>
      <c r="D31" s="175"/>
      <c r="E31" s="175"/>
      <c r="F31" s="175"/>
      <c r="G31" s="175"/>
      <c r="H31" s="176"/>
      <c r="I31" s="177" t="s">
        <v>1</v>
      </c>
      <c r="J31" s="175" t="s">
        <v>1</v>
      </c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6"/>
      <c r="AM31" s="177" t="s">
        <v>1</v>
      </c>
      <c r="AN31" s="175" t="s">
        <v>1</v>
      </c>
      <c r="AO31" s="175"/>
      <c r="AP31" s="175"/>
      <c r="AQ31" s="175"/>
      <c r="AR31" s="175"/>
      <c r="AS31" s="175"/>
      <c r="AT31" s="175"/>
      <c r="AU31" s="175"/>
      <c r="AV31" s="175"/>
      <c r="AW31" s="176"/>
      <c r="AX31" s="177" t="s">
        <v>1</v>
      </c>
      <c r="AY31" s="175" t="s">
        <v>1</v>
      </c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6"/>
      <c r="BL31" s="177" t="s">
        <v>1</v>
      </c>
      <c r="BM31" s="175" t="s">
        <v>1</v>
      </c>
      <c r="BN31" s="175"/>
      <c r="BO31" s="175"/>
      <c r="BP31" s="175"/>
      <c r="BQ31" s="175"/>
      <c r="BR31" s="175"/>
      <c r="BS31" s="175"/>
      <c r="BT31" s="175"/>
      <c r="BU31" s="176"/>
      <c r="BV31" s="177" t="s">
        <v>1</v>
      </c>
      <c r="BW31" s="175" t="s">
        <v>1</v>
      </c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6"/>
      <c r="CO31" s="177" t="s">
        <v>1</v>
      </c>
      <c r="CP31" s="175" t="s">
        <v>1</v>
      </c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6"/>
      <c r="DB31" s="181" t="s">
        <v>1</v>
      </c>
      <c r="DF31" s="27">
        <f t="shared" ref="DF31:DF32" si="7">IF(BZ31="01w",1,IF(BZ31="02w",2,IF(BZ31="03w",3,IF(BZ31="05w",5,IF(BZ31="01m",0,IF(BZ31="01j",0,0))))))</f>
        <v>0</v>
      </c>
      <c r="DG31" s="30"/>
      <c r="DH31" s="30"/>
      <c r="DJ31" s="30"/>
      <c r="DK31" s="30"/>
      <c r="DL31" s="151"/>
    </row>
    <row r="32" spans="2:117" ht="2.1" hidden="1" customHeight="1" x14ac:dyDescent="0.25">
      <c r="B32" s="177"/>
      <c r="I32" s="177"/>
      <c r="AM32" s="177"/>
      <c r="AX32" s="177"/>
      <c r="BL32" s="177"/>
      <c r="BV32" s="177"/>
      <c r="CO32" s="177"/>
      <c r="DB32" s="181"/>
      <c r="DC32" s="3"/>
      <c r="DF32" s="27">
        <f t="shared" si="7"/>
        <v>0</v>
      </c>
      <c r="DL32" s="151"/>
    </row>
    <row r="33" spans="2:117" ht="13.7" hidden="1" customHeight="1" x14ac:dyDescent="0.25">
      <c r="B33" s="177"/>
      <c r="C33" s="182">
        <f>'Los 01 Beibl. 3 Stadt Nürnberg'!C33:F33</f>
        <v>2</v>
      </c>
      <c r="D33" s="182"/>
      <c r="E33" s="182"/>
      <c r="F33" s="182"/>
      <c r="I33" s="177"/>
      <c r="L33" s="183" t="str">
        <f>'Los 01 Beibl. 3 Stadt Nürnberg'!L33:AK34</f>
        <v>Werkräume, Werkhallen, Werkstätten u.ä. Räume</v>
      </c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M33" s="177"/>
      <c r="AQ33" s="184" t="str">
        <f>'Los 01 Beibl. 3 Stadt Nürnberg'!AQ33:AV33</f>
        <v>03w</v>
      </c>
      <c r="AR33" s="184"/>
      <c r="AS33" s="184"/>
      <c r="AT33" s="184"/>
      <c r="AU33" s="184"/>
      <c r="AV33" s="184"/>
      <c r="AX33" s="177"/>
      <c r="BB33" s="184" t="str">
        <f>'Los 01 Beibl. 3 Stadt Nürnberg'!BB33:BH33</f>
        <v>03w</v>
      </c>
      <c r="BC33" s="184"/>
      <c r="BD33" s="184"/>
      <c r="BE33" s="184"/>
      <c r="BF33" s="184"/>
      <c r="BG33" s="184"/>
      <c r="BH33" s="184"/>
      <c r="BL33" s="177"/>
      <c r="BN33" s="182">
        <f>'Los 01 Beibl. 3 Stadt Nürnberg'!BN33:BT33</f>
        <v>0</v>
      </c>
      <c r="BO33" s="182"/>
      <c r="BP33" s="182"/>
      <c r="BQ33" s="182"/>
      <c r="BR33" s="182"/>
      <c r="BS33" s="182"/>
      <c r="BT33" s="182"/>
      <c r="BV33" s="177"/>
      <c r="BY33" s="178" t="str">
        <f>IF(DC33&gt;0,ROUND($DE$5/DC33*DH33,5),"")</f>
        <v/>
      </c>
      <c r="BZ33" s="178"/>
      <c r="CA33" s="178"/>
      <c r="CB33" s="178"/>
      <c r="CC33" s="178"/>
      <c r="CD33" s="178"/>
      <c r="CE33" s="178"/>
      <c r="CF33" s="178"/>
      <c r="CG33" s="178"/>
      <c r="CH33" s="178"/>
      <c r="CI33" s="178"/>
      <c r="CJ33" s="178"/>
      <c r="CK33" s="178"/>
      <c r="CL33" s="178"/>
      <c r="CM33" s="178"/>
      <c r="CO33" s="177"/>
      <c r="CQ33" s="179">
        <f>ROUND(IF(DC33&gt;0,BN33*BY33,"0"),2)</f>
        <v>0</v>
      </c>
      <c r="CR33" s="179"/>
      <c r="CS33" s="179"/>
      <c r="CT33" s="179"/>
      <c r="CU33" s="179"/>
      <c r="CV33" s="179"/>
      <c r="CW33" s="179"/>
      <c r="CX33" s="179"/>
      <c r="DB33" s="181"/>
      <c r="DC33" s="8"/>
      <c r="DF33" s="27">
        <f t="shared" ref="DF33" si="8">IF($AQ33="01w",1,IF($AQ33="02w",2,IF($AQ33="03w",3,IF($AQ33="04w",4,IF($AQ33="05w",5,IF($AQ33="06w",6,IF($AQ33="07w",7,IF($AQ33="10w",5,IF($AQ33="12w",6,IF($AQ33="14w",7,IF($AQ33="18w",6,IF($AQ33="21w",7,IF($AQ33="28w",7,IF($AQ33="14t",0.5,IF($AQ33="26j",0.5,IF($AQ33="52j",1,0))))))))))))))))</f>
        <v>3</v>
      </c>
      <c r="DG33" s="31">
        <f>IF($AQ33="01w",$DG$1,IF($AQ33="02w",$DE$9/$DF$7*2,IF($AQ33="03w",$DE$9/$DF$7*3,IF($AQ33="04w",$DE$9/$DF$7*4,IF($AQ33="05w",$DE$9/$DF$7*5,IF($AQ33="06w",$DE$9/$DF$7*6,IF($AQ33="07w",$DE$9/$DF$7*7,IF($AQ33="10w",$DE$9/$DF$7*10,IF($AQ33="12w",$DE$9/$DF$7*12,IF($AQ33="14w",$DE$9/$DF$7*14,IF($AQ33="18w",$DE$9/$DF$7*18,IF($AQ33="21w",$DE$9/$DF$7*21,IF($AQ33="28w",$DE$9/$DF$7*28,IF($AQ33="14t",26/$A$454,IF($AQ33="01m",1/$A$454*Gesamtstunden!$E$6,IF($AQ33="02m",2/$A$454*Gesamtstunden!$E$6,IF($AQ33="01j",1/$A$454,IF($AQ33="02j",2/$A$454,IF($AQ33="03j",3/$A$454,IF($AQ33="04j",4/$A$454,IF($AQ33="06j",6/$A$454,IF($AQ33="11j",11/$A$454,IF($AQ33="20j",20/$A$454,IF($AQ33="24j",24/$A$454,IF($AQ33="26j",26/$A$454,IF($AQ33="40j",40/$A$454,IF($AQ33="52j",52/$A$454,0)))))))))))))))))))))))))))</f>
        <v>12</v>
      </c>
      <c r="DH33" s="31">
        <f t="shared" ref="DH33" si="9">IF(DJ33=0,DG33,(DG33*$DG$15+DJ33*$DK$15)/($DG$15+$DK$15))</f>
        <v>12</v>
      </c>
      <c r="DJ33" s="31">
        <f>IF($BB33="01w",$DG$1,IF($BB33="02w",$DE$9/$DF$7*2,IF($BB33="03w",$DE$9/$DF$7*3,IF($BB33="04w",$DE$9/$DF$7*4,IF($BB33="05w",$DE$9/$DF$7*5,IF($BB33="06w",$DE$9/$DF$7*6,IF($BB33="07w",$DE$9/$DF$7*7,IF($BB33="10w",$DE$9/$DF$7*10,IF($BB33="12w",$DE$9/$DF$7*12,IF($BB33="14w",$DE$9/$DF$7*14,IF($BB33="18w",$DE$9/$DF$7*18,IF($BB33="21w",$DE$9/$DF$7*21,IF($BB33="28w",$DE$9/$DF$7*28,IF($BB33="14t",26/$A$454,IF($BB33="01m",1/$A$454*Gesamtstunden!$E$6,IF($BB33="02m",2/$A$454*Gesamtstunden!$E$6,IF($BB33="01j",1/$A$454,IF($BB33="02j",2/$A$454,IF($BB33="03j",3/$A$454,IF($BB33="04j",4/$A$454,IF($BB33="06j",6/$A$454,IF($BB33="11j",11/$A$454,IF($BB33="20j",20/$A$454,IF($BB33="24j",24/$A$454,IF($BB33="26j",26/$A$454,IF($BB33="40j",40/$A$454,IF($BB33="52j",52/$A$454,0)))))))))))))))))))))))))))</f>
        <v>12</v>
      </c>
      <c r="DK33" s="31"/>
      <c r="DL33" s="151">
        <f t="shared" ref="DL33" si="10">DH33*BN33</f>
        <v>0</v>
      </c>
      <c r="DM33" s="27" t="str">
        <f>IF(BN33&gt;0,1,"")</f>
        <v/>
      </c>
    </row>
    <row r="34" spans="2:117" ht="11.1" hidden="1" customHeight="1" x14ac:dyDescent="0.25">
      <c r="B34" s="177"/>
      <c r="I34" s="177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M34" s="177"/>
      <c r="AX34" s="177"/>
      <c r="BL34" s="177"/>
      <c r="BV34" s="177"/>
      <c r="CO34" s="177"/>
      <c r="DB34" s="181"/>
      <c r="DC34" s="100">
        <f>DH33</f>
        <v>12</v>
      </c>
      <c r="DL34" s="151"/>
    </row>
    <row r="35" spans="2:117" ht="0.75" hidden="1" customHeight="1" x14ac:dyDescent="0.25">
      <c r="B35" s="177" t="s">
        <v>1</v>
      </c>
      <c r="C35" s="175" t="s">
        <v>1</v>
      </c>
      <c r="D35" s="175"/>
      <c r="E35" s="175"/>
      <c r="F35" s="175"/>
      <c r="G35" s="175"/>
      <c r="H35" s="176"/>
      <c r="I35" s="177" t="s">
        <v>1</v>
      </c>
      <c r="J35" s="175" t="s">
        <v>1</v>
      </c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6"/>
      <c r="AM35" s="177" t="s">
        <v>1</v>
      </c>
      <c r="AN35" s="175" t="s">
        <v>1</v>
      </c>
      <c r="AO35" s="175"/>
      <c r="AP35" s="175"/>
      <c r="AQ35" s="175"/>
      <c r="AR35" s="175"/>
      <c r="AS35" s="175"/>
      <c r="AT35" s="175"/>
      <c r="AU35" s="175"/>
      <c r="AV35" s="175"/>
      <c r="AW35" s="176"/>
      <c r="AX35" s="177" t="s">
        <v>1</v>
      </c>
      <c r="AY35" s="175" t="s">
        <v>1</v>
      </c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6"/>
      <c r="BL35" s="177" t="s">
        <v>1</v>
      </c>
      <c r="BM35" s="175" t="s">
        <v>1</v>
      </c>
      <c r="BN35" s="175"/>
      <c r="BO35" s="175"/>
      <c r="BP35" s="175"/>
      <c r="BQ35" s="175"/>
      <c r="BR35" s="175"/>
      <c r="BS35" s="175"/>
      <c r="BT35" s="175"/>
      <c r="BU35" s="185"/>
      <c r="BV35" s="224" t="s">
        <v>1</v>
      </c>
      <c r="BW35" s="175" t="s">
        <v>1</v>
      </c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6"/>
      <c r="CO35" s="177" t="s">
        <v>1</v>
      </c>
      <c r="CP35" s="175" t="s">
        <v>1</v>
      </c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6"/>
      <c r="DB35" s="181" t="s">
        <v>1</v>
      </c>
      <c r="DF35" s="27">
        <f t="shared" ref="DF35:DF36" si="11">IF(BZ35="01w",1,IF(BZ35="02w",2,IF(BZ35="03w",3,IF(BZ35="05w",5,IF(BZ35="01m",0,IF(BZ35="01j",0,0))))))</f>
        <v>0</v>
      </c>
      <c r="DG35" s="30"/>
      <c r="DH35" s="30"/>
      <c r="DJ35" s="30"/>
      <c r="DK35" s="30"/>
      <c r="DL35" s="151"/>
    </row>
    <row r="36" spans="2:117" ht="2.1" hidden="1" customHeight="1" x14ac:dyDescent="0.25">
      <c r="B36" s="177"/>
      <c r="I36" s="177"/>
      <c r="AM36" s="177"/>
      <c r="AX36" s="177"/>
      <c r="BL36" s="177"/>
      <c r="BM36" s="5"/>
      <c r="BN36" s="5"/>
      <c r="BO36" s="5"/>
      <c r="BP36" s="5"/>
      <c r="BQ36" s="5"/>
      <c r="BR36" s="5"/>
      <c r="BS36" s="5"/>
      <c r="BT36" s="5"/>
      <c r="BU36" s="6"/>
      <c r="BV36" s="224"/>
      <c r="CO36" s="177"/>
      <c r="DB36" s="181"/>
      <c r="DC36" s="3"/>
      <c r="DF36" s="27">
        <f t="shared" si="11"/>
        <v>0</v>
      </c>
      <c r="DL36" s="151"/>
    </row>
    <row r="37" spans="2:117" ht="13.7" hidden="1" customHeight="1" x14ac:dyDescent="0.25">
      <c r="B37" s="177"/>
      <c r="C37" s="182">
        <f>'Los 01 Beibl. 3 Stadt Nürnberg'!C37:F37</f>
        <v>3</v>
      </c>
      <c r="D37" s="182"/>
      <c r="E37" s="182"/>
      <c r="F37" s="182"/>
      <c r="I37" s="177"/>
      <c r="L37" s="183" t="str">
        <f>'Los 01 Beibl. 3 Stadt Nürnberg'!L37:AK38</f>
        <v>Fachräume u.ä. Räume</v>
      </c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M37" s="177"/>
      <c r="AQ37" s="184" t="str">
        <f>'Los 01 Beibl. 3 Stadt Nürnberg'!AQ37:AV37</f>
        <v>02w</v>
      </c>
      <c r="AR37" s="184"/>
      <c r="AS37" s="184"/>
      <c r="AT37" s="184"/>
      <c r="AU37" s="184"/>
      <c r="AV37" s="184"/>
      <c r="AX37" s="177"/>
      <c r="BB37" s="184" t="str">
        <f>'Los 01 Beibl. 3 Stadt Nürnberg'!BB37:BH37</f>
        <v>02w</v>
      </c>
      <c r="BC37" s="184"/>
      <c r="BD37" s="184"/>
      <c r="BE37" s="184"/>
      <c r="BF37" s="184"/>
      <c r="BG37" s="184"/>
      <c r="BH37" s="184"/>
      <c r="BL37" s="177"/>
      <c r="BM37" s="5"/>
      <c r="BN37" s="182">
        <f>'Los 01 Beibl. 3 Stadt Nürnberg'!BN37:BT37</f>
        <v>0</v>
      </c>
      <c r="BO37" s="182"/>
      <c r="BP37" s="182"/>
      <c r="BQ37" s="182"/>
      <c r="BR37" s="182"/>
      <c r="BS37" s="182"/>
      <c r="BT37" s="182"/>
      <c r="BU37" s="6"/>
      <c r="BV37" s="224"/>
      <c r="BY37" s="178" t="str">
        <f>IF(DC37&gt;0,ROUND($DE$5/DC37*DH37,5),"")</f>
        <v/>
      </c>
      <c r="BZ37" s="178"/>
      <c r="CA37" s="178"/>
      <c r="CB37" s="178"/>
      <c r="CC37" s="178"/>
      <c r="CD37" s="178"/>
      <c r="CE37" s="178"/>
      <c r="CF37" s="178"/>
      <c r="CG37" s="178"/>
      <c r="CH37" s="178"/>
      <c r="CI37" s="178"/>
      <c r="CJ37" s="178"/>
      <c r="CK37" s="178"/>
      <c r="CL37" s="178"/>
      <c r="CM37" s="178"/>
      <c r="CO37" s="177"/>
      <c r="CQ37" s="179">
        <f>ROUND(IF(DC37&gt;0,BN37*BY37,"0"),2)</f>
        <v>0</v>
      </c>
      <c r="CR37" s="179"/>
      <c r="CS37" s="179"/>
      <c r="CT37" s="179"/>
      <c r="CU37" s="179"/>
      <c r="CV37" s="179"/>
      <c r="CW37" s="179"/>
      <c r="CX37" s="179"/>
      <c r="DB37" s="181"/>
      <c r="DC37" s="8"/>
      <c r="DF37" s="27">
        <f t="shared" ref="DF37" si="12">IF($AQ37="01w",1,IF($AQ37="02w",2,IF($AQ37="03w",3,IF($AQ37="04w",4,IF($AQ37="05w",5,IF($AQ37="06w",6,IF($AQ37="07w",7,IF($AQ37="10w",5,IF($AQ37="12w",6,IF($AQ37="14w",7,IF($AQ37="18w",6,IF($AQ37="21w",7,IF($AQ37="28w",7,IF($AQ37="14t",0.5,IF($AQ37="26j",0.5,IF($AQ37="52j",1,0))))))))))))))))</f>
        <v>2</v>
      </c>
      <c r="DG37" s="31">
        <f>IF($AQ37="01w",$DG$1,IF($AQ37="02w",$DE$9/$DF$7*2,IF($AQ37="03w",$DE$9/$DF$7*3,IF($AQ37="04w",$DE$9/$DF$7*4,IF($AQ37="05w",$DE$9/$DF$7*5,IF($AQ37="06w",$DE$9/$DF$7*6,IF($AQ37="07w",$DE$9/$DF$7*7,IF($AQ37="10w",$DE$9/$DF$7*10,IF($AQ37="12w",$DE$9/$DF$7*12,IF($AQ37="14w",$DE$9/$DF$7*14,IF($AQ37="18w",$DE$9/$DF$7*18,IF($AQ37="21w",$DE$9/$DF$7*21,IF($AQ37="28w",$DE$9/$DF$7*28,IF($AQ37="14t",26/$A$454,IF($AQ37="01m",1/$A$454*Gesamtstunden!$E$6,IF($AQ37="02m",2/$A$454*Gesamtstunden!$E$6,IF($AQ37="01j",1/$A$454,IF($AQ37="02j",2/$A$454,IF($AQ37="03j",3/$A$454,IF($AQ37="04j",4/$A$454,IF($AQ37="06j",6/$A$454,IF($AQ37="11j",11/$A$454,IF($AQ37="20j",20/$A$454,IF($AQ37="24j",24/$A$454,IF($AQ37="26j",26/$A$454,IF($AQ37="40j",40/$A$454,IF($AQ37="52j",52/$A$454,0)))))))))))))))))))))))))))</f>
        <v>8</v>
      </c>
      <c r="DH37" s="31">
        <f t="shared" ref="DH37" si="13">IF(DJ37=0,DG37,(DG37*$DG$15+DJ37*$DK$15)/($DG$15+$DK$15))</f>
        <v>8</v>
      </c>
      <c r="DJ37" s="31">
        <f>IF($BB37="01w",$DG$1,IF($BB37="02w",$DE$9/$DF$7*2,IF($BB37="03w",$DE$9/$DF$7*3,IF($BB37="04w",$DE$9/$DF$7*4,IF($BB37="05w",$DE$9/$DF$7*5,IF($BB37="06w",$DE$9/$DF$7*6,IF($BB37="07w",$DE$9/$DF$7*7,IF($BB37="10w",$DE$9/$DF$7*10,IF($BB37="12w",$DE$9/$DF$7*12,IF($BB37="14w",$DE$9/$DF$7*14,IF($BB37="18w",$DE$9/$DF$7*18,IF($BB37="21w",$DE$9/$DF$7*21,IF($BB37="28w",$DE$9/$DF$7*28,IF($BB37="14t",26/$A$454,IF($BB37="01m",1/$A$454*Gesamtstunden!$E$6,IF($BB37="02m",2/$A$454*Gesamtstunden!$E$6,IF($BB37="01j",1/$A$454,IF($BB37="02j",2/$A$454,IF($BB37="03j",3/$A$454,IF($BB37="04j",4/$A$454,IF($BB37="06j",6/$A$454,IF($BB37="11j",11/$A$454,IF($BB37="20j",20/$A$454,IF($BB37="24j",24/$A$454,IF($BB37="26j",26/$A$454,IF($BB37="40j",40/$A$454,IF($BB37="52j",52/$A$454,0)))))))))))))))))))))))))))</f>
        <v>8</v>
      </c>
      <c r="DK37" s="31"/>
      <c r="DL37" s="151">
        <f t="shared" ref="DL37" si="14">DH37*BN37</f>
        <v>0</v>
      </c>
      <c r="DM37" s="27" t="str">
        <f>IF(BN37&gt;0,1,"")</f>
        <v/>
      </c>
    </row>
    <row r="38" spans="2:117" ht="11.1" hidden="1" customHeight="1" x14ac:dyDescent="0.25">
      <c r="B38" s="177"/>
      <c r="I38" s="177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M38" s="177"/>
      <c r="AX38" s="177"/>
      <c r="BL38" s="177"/>
      <c r="BU38" s="10"/>
      <c r="BV38" s="224"/>
      <c r="CO38" s="177"/>
      <c r="DB38" s="181"/>
      <c r="DC38" s="100">
        <f>DH37</f>
        <v>8</v>
      </c>
      <c r="DL38" s="151"/>
    </row>
    <row r="39" spans="2:117" ht="0.75" customHeight="1" x14ac:dyDescent="0.25">
      <c r="B39" s="177" t="s">
        <v>1</v>
      </c>
      <c r="C39" s="175" t="s">
        <v>1</v>
      </c>
      <c r="D39" s="175"/>
      <c r="E39" s="175"/>
      <c r="F39" s="175"/>
      <c r="G39" s="175"/>
      <c r="H39" s="176"/>
      <c r="I39" s="177" t="s">
        <v>1</v>
      </c>
      <c r="J39" s="175" t="s">
        <v>1</v>
      </c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6"/>
      <c r="AM39" s="177" t="s">
        <v>1</v>
      </c>
      <c r="AN39" s="175" t="s">
        <v>1</v>
      </c>
      <c r="AO39" s="175"/>
      <c r="AP39" s="175"/>
      <c r="AQ39" s="175"/>
      <c r="AR39" s="175"/>
      <c r="AS39" s="175"/>
      <c r="AT39" s="175"/>
      <c r="AU39" s="175"/>
      <c r="AV39" s="175"/>
      <c r="AW39" s="176"/>
      <c r="AX39" s="177" t="s">
        <v>1</v>
      </c>
      <c r="AY39" s="175" t="s">
        <v>1</v>
      </c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6"/>
      <c r="BL39" s="177" t="s">
        <v>1</v>
      </c>
      <c r="BM39" s="175" t="s">
        <v>1</v>
      </c>
      <c r="BN39" s="175"/>
      <c r="BO39" s="175"/>
      <c r="BP39" s="175"/>
      <c r="BQ39" s="175"/>
      <c r="BR39" s="175"/>
      <c r="BS39" s="175"/>
      <c r="BT39" s="175"/>
      <c r="BU39" s="176"/>
      <c r="BV39" s="177" t="s">
        <v>1</v>
      </c>
      <c r="BW39" s="175" t="s">
        <v>1</v>
      </c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5"/>
      <c r="CN39" s="176"/>
      <c r="CO39" s="177" t="s">
        <v>1</v>
      </c>
      <c r="CP39" s="175" t="s">
        <v>1</v>
      </c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176"/>
      <c r="DB39" s="181" t="s">
        <v>1</v>
      </c>
      <c r="DF39" s="27">
        <f t="shared" ref="DF39:DF40" si="15">IF(BZ39="01w",1,IF(BZ39="02w",2,IF(BZ39="03w",3,IF(BZ39="05w",5,IF(BZ39="01m",0,IF(BZ39="01j",0,0))))))</f>
        <v>0</v>
      </c>
      <c r="DG39" s="30"/>
      <c r="DH39" s="30"/>
      <c r="DJ39" s="30"/>
      <c r="DK39" s="30"/>
      <c r="DL39" s="151"/>
    </row>
    <row r="40" spans="2:117" ht="2.1" customHeight="1" x14ac:dyDescent="0.25">
      <c r="B40" s="177"/>
      <c r="I40" s="177"/>
      <c r="AM40" s="177"/>
      <c r="AX40" s="177"/>
      <c r="BL40" s="177"/>
      <c r="BV40" s="177"/>
      <c r="CO40" s="177"/>
      <c r="DB40" s="181"/>
      <c r="DC40" s="3"/>
      <c r="DF40" s="27">
        <f t="shared" si="15"/>
        <v>0</v>
      </c>
      <c r="DL40" s="151"/>
    </row>
    <row r="41" spans="2:117" ht="13.7" customHeight="1" x14ac:dyDescent="0.25">
      <c r="B41" s="177"/>
      <c r="C41" s="182">
        <f>'Los 01 Beibl. 3 Stadt Nürnberg'!C41:F41</f>
        <v>3</v>
      </c>
      <c r="D41" s="182"/>
      <c r="E41" s="182"/>
      <c r="F41" s="182"/>
      <c r="I41" s="177"/>
      <c r="L41" s="183" t="str">
        <f>'Los 01 Beibl. 3 Stadt Nürnberg'!L41:AK42</f>
        <v>Fachräume u.ä. Räume</v>
      </c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  <c r="AD41" s="183"/>
      <c r="AE41" s="183"/>
      <c r="AF41" s="183"/>
      <c r="AG41" s="183"/>
      <c r="AH41" s="183"/>
      <c r="AI41" s="183"/>
      <c r="AJ41" s="183"/>
      <c r="AK41" s="183"/>
      <c r="AM41" s="177"/>
      <c r="AQ41" s="184" t="str">
        <f>'Los 01 Beibl. 3 Stadt Nürnberg'!AQ41:AV41</f>
        <v>03w</v>
      </c>
      <c r="AR41" s="184"/>
      <c r="AS41" s="184"/>
      <c r="AT41" s="184"/>
      <c r="AU41" s="184"/>
      <c r="AV41" s="184"/>
      <c r="AX41" s="177"/>
      <c r="BB41" s="184" t="str">
        <f>'Los 01 Beibl. 3 Stadt Nürnberg'!BB41:BH41</f>
        <v>03w</v>
      </c>
      <c r="BC41" s="184"/>
      <c r="BD41" s="184"/>
      <c r="BE41" s="184"/>
      <c r="BF41" s="184"/>
      <c r="BG41" s="184"/>
      <c r="BH41" s="184"/>
      <c r="BL41" s="177"/>
      <c r="BM41" s="171"/>
      <c r="BN41" s="204">
        <f>'Los 01 Beibl. 3 Stadt Nürnberg'!BN41:BT41</f>
        <v>80</v>
      </c>
      <c r="BO41" s="204"/>
      <c r="BP41" s="204"/>
      <c r="BQ41" s="204"/>
      <c r="BR41" s="204"/>
      <c r="BS41" s="204"/>
      <c r="BT41" s="204"/>
      <c r="BU41" s="171"/>
      <c r="BV41" s="177"/>
      <c r="BY41" s="178" t="str">
        <f>IF(DC41&gt;0,ROUND($DE$5/DC41*DH41,5),"")</f>
        <v/>
      </c>
      <c r="BZ41" s="178"/>
      <c r="CA41" s="178"/>
      <c r="CB41" s="178"/>
      <c r="CC41" s="178"/>
      <c r="CD41" s="178"/>
      <c r="CE41" s="178"/>
      <c r="CF41" s="178"/>
      <c r="CG41" s="178"/>
      <c r="CH41" s="178"/>
      <c r="CI41" s="178"/>
      <c r="CJ41" s="178"/>
      <c r="CK41" s="178"/>
      <c r="CL41" s="178"/>
      <c r="CM41" s="178"/>
      <c r="CO41" s="177"/>
      <c r="CQ41" s="179">
        <f>ROUND(IF(DC41&gt;0,BN41*BY41,"0"),2)</f>
        <v>0</v>
      </c>
      <c r="CR41" s="179"/>
      <c r="CS41" s="179"/>
      <c r="CT41" s="179"/>
      <c r="CU41" s="179"/>
      <c r="CV41" s="179"/>
      <c r="CW41" s="179"/>
      <c r="CX41" s="179"/>
      <c r="DB41" s="181"/>
      <c r="DC41" s="8"/>
      <c r="DF41" s="27">
        <f t="shared" ref="DF41" si="16">IF($AQ41="01w",1,IF($AQ41="02w",2,IF($AQ41="03w",3,IF($AQ41="04w",4,IF($AQ41="05w",5,IF($AQ41="06w",6,IF($AQ41="07w",7,IF($AQ41="10w",5,IF($AQ41="12w",6,IF($AQ41="14w",7,IF($AQ41="18w",6,IF($AQ41="21w",7,IF($AQ41="28w",7,IF($AQ41="14t",0.5,IF($AQ41="26j",0.5,IF($AQ41="52j",1,0))))))))))))))))</f>
        <v>3</v>
      </c>
      <c r="DG41" s="31">
        <f>IF($AQ41="01w",$DG$1,IF($AQ41="02w",$DE$9/$DF$7*2,IF($AQ41="03w",$DE$9/$DF$7*3,IF($AQ41="04w",$DE$9/$DF$7*4,IF($AQ41="05w",$DE$9/$DF$7*5,IF($AQ41="06w",$DE$9/$DF$7*6,IF($AQ41="07w",$DE$9/$DF$7*7,IF($AQ41="10w",$DE$9/$DF$7*10,IF($AQ41="12w",$DE$9/$DF$7*12,IF($AQ41="14w",$DE$9/$DF$7*14,IF($AQ41="18w",$DE$9/$DF$7*18,IF($AQ41="21w",$DE$9/$DF$7*21,IF($AQ41="28w",$DE$9/$DF$7*28,IF($AQ41="14t",26/$A$454,IF($AQ41="01m",1/$A$454*Gesamtstunden!$E$6,IF($AQ41="02m",2/$A$454*Gesamtstunden!$E$6,IF($AQ41="01j",1/$A$454,IF($AQ41="02j",2/$A$454,IF($AQ41="03j",3/$A$454,IF($AQ41="04j",4/$A$454,IF($AQ41="06j",6/$A$454,IF($AQ41="11j",11/$A$454,IF($AQ41="20j",20/$A$454,IF($AQ41="24j",24/$A$454,IF($AQ41="26j",26/$A$454,IF($AQ41="40j",40/$A$454,IF($AQ41="52j",52/$A$454,0)))))))))))))))))))))))))))</f>
        <v>12</v>
      </c>
      <c r="DH41" s="31">
        <f t="shared" ref="DH41" si="17">IF(DJ41=0,DG41,(DG41*$DG$15+DJ41*$DK$15)/($DG$15+$DK$15))</f>
        <v>12</v>
      </c>
      <c r="DJ41" s="31">
        <f>IF($BB41="01w",$DG$1,IF($BB41="02w",$DE$9/$DF$7*2,IF($BB41="03w",$DE$9/$DF$7*3,IF($BB41="04w",$DE$9/$DF$7*4,IF($BB41="05w",$DE$9/$DF$7*5,IF($BB41="06w",$DE$9/$DF$7*6,IF($BB41="07w",$DE$9/$DF$7*7,IF($BB41="10w",$DE$9/$DF$7*10,IF($BB41="12w",$DE$9/$DF$7*12,IF($BB41="14w",$DE$9/$DF$7*14,IF($BB41="18w",$DE$9/$DF$7*18,IF($BB41="21w",$DE$9/$DF$7*21,IF($BB41="28w",$DE$9/$DF$7*28,IF($BB41="14t",26/$A$454,IF($BB41="01m",1/$A$454*Gesamtstunden!$E$6,IF($BB41="02m",2/$A$454*Gesamtstunden!$E$6,IF($BB41="01j",1/$A$454,IF($BB41="02j",2/$A$454,IF($BB41="03j",3/$A$454,IF($BB41="04j",4/$A$454,IF($BB41="06j",6/$A$454,IF($BB41="11j",11/$A$454,IF($BB41="20j",20/$A$454,IF($BB41="24j",24/$A$454,IF($BB41="26j",26/$A$454,IF($BB41="40j",40/$A$454,IF($BB41="52j",52/$A$454,0)))))))))))))))))))))))))))</f>
        <v>12</v>
      </c>
      <c r="DK41" s="31"/>
      <c r="DL41" s="151">
        <f t="shared" ref="DL41" si="18">DH41*BN41</f>
        <v>960</v>
      </c>
      <c r="DM41" s="27">
        <f>IF(BN41&gt;0,1,"")</f>
        <v>1</v>
      </c>
    </row>
    <row r="42" spans="2:117" ht="11.1" customHeight="1" x14ac:dyDescent="0.25">
      <c r="B42" s="177"/>
      <c r="I42" s="177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83"/>
      <c r="AK42" s="183"/>
      <c r="AM42" s="177"/>
      <c r="AX42" s="177"/>
      <c r="BL42" s="177"/>
      <c r="BM42" s="171"/>
      <c r="BN42" s="171"/>
      <c r="BO42" s="171"/>
      <c r="BP42" s="171"/>
      <c r="BQ42" s="171"/>
      <c r="BR42" s="171"/>
      <c r="BS42" s="171"/>
      <c r="BT42" s="171"/>
      <c r="BU42" s="171"/>
      <c r="BV42" s="177"/>
      <c r="CO42" s="177"/>
      <c r="DB42" s="181"/>
      <c r="DC42" s="100">
        <f>DH41</f>
        <v>12</v>
      </c>
      <c r="DL42" s="151"/>
    </row>
    <row r="43" spans="2:117" ht="0.75" hidden="1" customHeight="1" x14ac:dyDescent="0.25">
      <c r="B43" s="177" t="s">
        <v>1</v>
      </c>
      <c r="C43" s="175" t="s">
        <v>1</v>
      </c>
      <c r="D43" s="175"/>
      <c r="E43" s="175"/>
      <c r="F43" s="175"/>
      <c r="G43" s="175"/>
      <c r="H43" s="176"/>
      <c r="I43" s="177" t="s">
        <v>1</v>
      </c>
      <c r="J43" s="175" t="s">
        <v>1</v>
      </c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177" t="s">
        <v>1</v>
      </c>
      <c r="AN43" s="175" t="s">
        <v>1</v>
      </c>
      <c r="AO43" s="175"/>
      <c r="AP43" s="175"/>
      <c r="AQ43" s="175"/>
      <c r="AR43" s="175"/>
      <c r="AS43" s="175"/>
      <c r="AT43" s="175"/>
      <c r="AU43" s="175"/>
      <c r="AV43" s="175"/>
      <c r="AW43" s="176"/>
      <c r="AX43" s="177" t="s">
        <v>1</v>
      </c>
      <c r="AY43" s="175" t="s">
        <v>1</v>
      </c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6"/>
      <c r="BL43" s="177" t="s">
        <v>1</v>
      </c>
      <c r="BM43" s="202" t="s">
        <v>1</v>
      </c>
      <c r="BN43" s="202"/>
      <c r="BO43" s="202"/>
      <c r="BP43" s="202"/>
      <c r="BQ43" s="202"/>
      <c r="BR43" s="202"/>
      <c r="BS43" s="202"/>
      <c r="BT43" s="202"/>
      <c r="BU43" s="203"/>
      <c r="BV43" s="177" t="s">
        <v>1</v>
      </c>
      <c r="BW43" s="175" t="s">
        <v>1</v>
      </c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6"/>
      <c r="CO43" s="177" t="s">
        <v>1</v>
      </c>
      <c r="CP43" s="175" t="s">
        <v>1</v>
      </c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6"/>
      <c r="DB43" s="181" t="s">
        <v>1</v>
      </c>
      <c r="DF43" s="27">
        <f t="shared" ref="DF43:DF44" si="19">IF(BZ43="01w",1,IF(BZ43="02w",2,IF(BZ43="03w",3,IF(BZ43="05w",5,IF(BZ43="01m",0,IF(BZ43="01j",0,0))))))</f>
        <v>0</v>
      </c>
      <c r="DG43" s="30"/>
      <c r="DH43" s="30"/>
      <c r="DJ43" s="30"/>
      <c r="DK43" s="30"/>
      <c r="DL43" s="151"/>
    </row>
    <row r="44" spans="2:117" ht="2.1" hidden="1" customHeight="1" x14ac:dyDescent="0.25">
      <c r="B44" s="177"/>
      <c r="I44" s="177"/>
      <c r="AM44" s="177"/>
      <c r="AX44" s="177"/>
      <c r="BL44" s="177"/>
      <c r="BM44" s="171"/>
      <c r="BN44" s="171"/>
      <c r="BO44" s="171"/>
      <c r="BP44" s="171"/>
      <c r="BQ44" s="171"/>
      <c r="BR44" s="171"/>
      <c r="BS44" s="171"/>
      <c r="BT44" s="171"/>
      <c r="BU44" s="171"/>
      <c r="BV44" s="177"/>
      <c r="CO44" s="177"/>
      <c r="DB44" s="181"/>
      <c r="DC44" s="3"/>
      <c r="DF44" s="27">
        <f t="shared" si="19"/>
        <v>0</v>
      </c>
      <c r="DL44" s="151"/>
    </row>
    <row r="45" spans="2:117" ht="13.7" hidden="1" customHeight="1" x14ac:dyDescent="0.25">
      <c r="B45" s="177"/>
      <c r="C45" s="182">
        <f>'Los 01 Beibl. 3 Stadt Nürnberg'!C45:F45</f>
        <v>4</v>
      </c>
      <c r="D45" s="182"/>
      <c r="E45" s="182"/>
      <c r="F45" s="182"/>
      <c r="I45" s="177"/>
      <c r="L45" s="183" t="str">
        <f>'Los 01 Beibl. 3 Stadt Nürnberg'!L45:AK46</f>
        <v>Vorbereitungs- und Sammlungsräume</v>
      </c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M45" s="177"/>
      <c r="AQ45" s="184" t="str">
        <f>'Los 01 Beibl. 3 Stadt Nürnberg'!AQ45:AV45</f>
        <v>01m</v>
      </c>
      <c r="AR45" s="184"/>
      <c r="AS45" s="184"/>
      <c r="AT45" s="184"/>
      <c r="AU45" s="184"/>
      <c r="AV45" s="184"/>
      <c r="AX45" s="177"/>
      <c r="BB45" s="184" t="str">
        <f>'Los 01 Beibl. 3 Stadt Nürnberg'!BB45:BH45</f>
        <v>01m</v>
      </c>
      <c r="BC45" s="184"/>
      <c r="BD45" s="184"/>
      <c r="BE45" s="184"/>
      <c r="BF45" s="184"/>
      <c r="BG45" s="184"/>
      <c r="BH45" s="184"/>
      <c r="BL45" s="177"/>
      <c r="BM45" s="171"/>
      <c r="BN45" s="204">
        <f>'Los 01 Beibl. 3 Stadt Nürnberg'!BN45:BT45</f>
        <v>0</v>
      </c>
      <c r="BO45" s="204"/>
      <c r="BP45" s="204"/>
      <c r="BQ45" s="204"/>
      <c r="BR45" s="204"/>
      <c r="BS45" s="204"/>
      <c r="BT45" s="204"/>
      <c r="BU45" s="171"/>
      <c r="BV45" s="177"/>
      <c r="BY45" s="178" t="str">
        <f>IF(DC45&gt;0,ROUND($DE$5/DC45*DH45,5),"")</f>
        <v/>
      </c>
      <c r="BZ45" s="178"/>
      <c r="CA45" s="178"/>
      <c r="CB45" s="178"/>
      <c r="CC45" s="178"/>
      <c r="CD45" s="178"/>
      <c r="CE45" s="178"/>
      <c r="CF45" s="178"/>
      <c r="CG45" s="178"/>
      <c r="CH45" s="178"/>
      <c r="CI45" s="178"/>
      <c r="CJ45" s="178"/>
      <c r="CK45" s="178"/>
      <c r="CL45" s="178"/>
      <c r="CM45" s="178"/>
      <c r="CO45" s="177"/>
      <c r="CQ45" s="179">
        <f>ROUND(IF(DC45&gt;0,BN45*BY45,"0"),2)</f>
        <v>0</v>
      </c>
      <c r="CR45" s="179"/>
      <c r="CS45" s="179"/>
      <c r="CT45" s="179"/>
      <c r="CU45" s="179"/>
      <c r="CV45" s="179"/>
      <c r="CW45" s="179"/>
      <c r="CX45" s="179"/>
      <c r="DB45" s="181"/>
      <c r="DC45" s="8"/>
      <c r="DF45" s="27">
        <f t="shared" ref="DF45" si="20">IF($AQ45="01w",1,IF($AQ45="02w",2,IF($AQ45="03w",3,IF($AQ45="04w",4,IF($AQ45="05w",5,IF($AQ45="06w",6,IF($AQ45="07w",7,IF($AQ45="10w",5,IF($AQ45="12w",6,IF($AQ45="14w",7,IF($AQ45="18w",6,IF($AQ45="21w",7,IF($AQ45="28w",7,IF($AQ45="14t",0.5,IF($AQ45="26j",0.5,IF($AQ45="52j",1,0))))))))))))))))</f>
        <v>0</v>
      </c>
      <c r="DG45" s="31">
        <f>IF($AQ45="01w",$DG$1,IF($AQ45="02w",$DE$9/$DF$7*2,IF($AQ45="03w",$DE$9/$DF$7*3,IF($AQ45="04w",$DE$9/$DF$7*4,IF($AQ45="05w",$DE$9/$DF$7*5,IF($AQ45="06w",$DE$9/$DF$7*6,IF($AQ45="07w",$DE$9/$DF$7*7,IF($AQ45="10w",$DE$9/$DF$7*10,IF($AQ45="12w",$DE$9/$DF$7*12,IF($AQ45="14w",$DE$9/$DF$7*14,IF($AQ45="18w",$DE$9/$DF$7*18,IF($AQ45="21w",$DE$9/$DF$7*21,IF($AQ45="28w",$DE$9/$DF$7*28,IF($AQ45="14t",26/$A$454,IF($AQ45="01m",1/$A$454*Gesamtstunden!$E$6,IF($AQ45="02m",2/$A$454*Gesamtstunden!$E$6,IF($AQ45="01j",1/$A$454,IF($AQ45="02j",2/$A$454,IF($AQ45="03j",3/$A$454,IF($AQ45="04j",4/$A$454,IF($AQ45="06j",6/$A$454,IF($AQ45="11j",11/$A$454,IF($AQ45="20j",20/$A$454,IF($AQ45="24j",24/$A$454,IF($AQ45="26j",26/$A$454,IF($AQ45="40j",40/$A$454,IF($AQ45="52j",52/$A$454,0)))))))))))))))))))))))))))</f>
        <v>1</v>
      </c>
      <c r="DH45" s="31">
        <f t="shared" ref="DH45" si="21">IF(DJ45=0,DG45,(DG45*$DG$15+DJ45*$DK$15)/($DG$15+$DK$15))</f>
        <v>1</v>
      </c>
      <c r="DJ45" s="31">
        <f>IF($BB45="01w",$DG$1,IF($BB45="02w",$DE$9/$DF$7*2,IF($BB45="03w",$DE$9/$DF$7*3,IF($BB45="04w",$DE$9/$DF$7*4,IF($BB45="05w",$DE$9/$DF$7*5,IF($BB45="06w",$DE$9/$DF$7*6,IF($BB45="07w",$DE$9/$DF$7*7,IF($BB45="10w",$DE$9/$DF$7*10,IF($BB45="12w",$DE$9/$DF$7*12,IF($BB45="14w",$DE$9/$DF$7*14,IF($BB45="18w",$DE$9/$DF$7*18,IF($BB45="21w",$DE$9/$DF$7*21,IF($BB45="28w",$DE$9/$DF$7*28,IF($BB45="14t",26/$A$454,IF($BB45="01m",1/$A$454*Gesamtstunden!$E$6,IF($BB45="02m",2/$A$454*Gesamtstunden!$E$6,IF($BB45="01j",1/$A$454,IF($BB45="02j",2/$A$454,IF($BB45="03j",3/$A$454,IF($BB45="04j",4/$A$454,IF($BB45="06j",6/$A$454,IF($BB45="11j",11/$A$454,IF($BB45="20j",20/$A$454,IF($BB45="24j",24/$A$454,IF($BB45="26j",26/$A$454,IF($BB45="40j",40/$A$454,IF($BB45="52j",52/$A$454,0)))))))))))))))))))))))))))</f>
        <v>1</v>
      </c>
      <c r="DK45" s="31"/>
      <c r="DL45" s="151">
        <f t="shared" ref="DL45" si="22">DH45*BN45</f>
        <v>0</v>
      </c>
      <c r="DM45" s="27" t="str">
        <f>IF(BN45&gt;0,1,"")</f>
        <v/>
      </c>
    </row>
    <row r="46" spans="2:117" ht="11.1" hidden="1" customHeight="1" x14ac:dyDescent="0.25">
      <c r="B46" s="177"/>
      <c r="I46" s="177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83"/>
      <c r="AK46" s="183"/>
      <c r="AM46" s="177"/>
      <c r="AX46" s="177"/>
      <c r="BL46" s="177"/>
      <c r="BM46" s="171"/>
      <c r="BN46" s="171"/>
      <c r="BO46" s="171"/>
      <c r="BP46" s="171"/>
      <c r="BQ46" s="171"/>
      <c r="BR46" s="171"/>
      <c r="BS46" s="171"/>
      <c r="BT46" s="171"/>
      <c r="BU46" s="171"/>
      <c r="BV46" s="177"/>
      <c r="CO46" s="177"/>
      <c r="DB46" s="181"/>
      <c r="DC46" s="100">
        <f>DH45</f>
        <v>1</v>
      </c>
      <c r="DL46" s="151"/>
    </row>
    <row r="47" spans="2:117" ht="0.75" customHeight="1" x14ac:dyDescent="0.25">
      <c r="B47" s="177" t="s">
        <v>1</v>
      </c>
      <c r="C47" s="175" t="s">
        <v>1</v>
      </c>
      <c r="D47" s="175"/>
      <c r="E47" s="175"/>
      <c r="F47" s="175"/>
      <c r="G47" s="175"/>
      <c r="H47" s="176"/>
      <c r="I47" s="177" t="s">
        <v>1</v>
      </c>
      <c r="J47" s="175" t="s">
        <v>1</v>
      </c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6"/>
      <c r="AM47" s="177" t="s">
        <v>1</v>
      </c>
      <c r="AN47" s="175" t="s">
        <v>1</v>
      </c>
      <c r="AO47" s="175"/>
      <c r="AP47" s="175"/>
      <c r="AQ47" s="175"/>
      <c r="AR47" s="175"/>
      <c r="AS47" s="175"/>
      <c r="AT47" s="175"/>
      <c r="AU47" s="175"/>
      <c r="AV47" s="175"/>
      <c r="AW47" s="176"/>
      <c r="AX47" s="177" t="s">
        <v>1</v>
      </c>
      <c r="AY47" s="175" t="s">
        <v>1</v>
      </c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6"/>
      <c r="BL47" s="177" t="s">
        <v>1</v>
      </c>
      <c r="BM47" s="202" t="s">
        <v>1</v>
      </c>
      <c r="BN47" s="202"/>
      <c r="BO47" s="202"/>
      <c r="BP47" s="202"/>
      <c r="BQ47" s="202"/>
      <c r="BR47" s="202"/>
      <c r="BS47" s="202"/>
      <c r="BT47" s="202"/>
      <c r="BU47" s="203"/>
      <c r="BV47" s="177" t="s">
        <v>1</v>
      </c>
      <c r="BW47" s="175" t="s">
        <v>1</v>
      </c>
      <c r="BX47" s="175"/>
      <c r="BY47" s="175"/>
      <c r="BZ47" s="175"/>
      <c r="CA47" s="175"/>
      <c r="CB47" s="175"/>
      <c r="CC47" s="175"/>
      <c r="CD47" s="175"/>
      <c r="CE47" s="175"/>
      <c r="CF47" s="175"/>
      <c r="CG47" s="175"/>
      <c r="CH47" s="175"/>
      <c r="CI47" s="175"/>
      <c r="CJ47" s="175"/>
      <c r="CK47" s="175"/>
      <c r="CL47" s="175"/>
      <c r="CM47" s="175"/>
      <c r="CN47" s="176"/>
      <c r="CO47" s="177" t="s">
        <v>1</v>
      </c>
      <c r="CP47" s="175" t="s">
        <v>1</v>
      </c>
      <c r="CQ47" s="175"/>
      <c r="CR47" s="175"/>
      <c r="CS47" s="175"/>
      <c r="CT47" s="175"/>
      <c r="CU47" s="175"/>
      <c r="CV47" s="175"/>
      <c r="CW47" s="175"/>
      <c r="CX47" s="175"/>
      <c r="CY47" s="175"/>
      <c r="CZ47" s="175"/>
      <c r="DA47" s="176"/>
      <c r="DB47" s="181" t="s">
        <v>1</v>
      </c>
      <c r="DF47" s="27">
        <f t="shared" ref="DF47:DF48" si="23">IF(BZ47="01w",1,IF(BZ47="02w",2,IF(BZ47="03w",3,IF(BZ47="05w",5,IF(BZ47="01m",0,IF(BZ47="01j",0,0))))))</f>
        <v>0</v>
      </c>
      <c r="DG47" s="30"/>
      <c r="DH47" s="30"/>
      <c r="DJ47" s="30"/>
      <c r="DK47" s="30"/>
      <c r="DL47" s="151"/>
    </row>
    <row r="48" spans="2:117" ht="2.1" customHeight="1" x14ac:dyDescent="0.25">
      <c r="B48" s="177"/>
      <c r="I48" s="177"/>
      <c r="AM48" s="177"/>
      <c r="AX48" s="177"/>
      <c r="BL48" s="177"/>
      <c r="BM48" s="171"/>
      <c r="BN48" s="171"/>
      <c r="BO48" s="171"/>
      <c r="BP48" s="171"/>
      <c r="BQ48" s="171"/>
      <c r="BR48" s="171"/>
      <c r="BS48" s="171"/>
      <c r="BT48" s="171"/>
      <c r="BU48" s="171"/>
      <c r="BV48" s="177"/>
      <c r="CO48" s="177"/>
      <c r="DB48" s="181"/>
      <c r="DC48" s="3"/>
      <c r="DF48" s="27">
        <f t="shared" si="23"/>
        <v>0</v>
      </c>
      <c r="DL48" s="151"/>
    </row>
    <row r="49" spans="2:117" ht="13.7" customHeight="1" x14ac:dyDescent="0.25">
      <c r="B49" s="177"/>
      <c r="C49" s="182">
        <f>'Los 01 Beibl. 3 Stadt Nürnberg'!C49:F49</f>
        <v>5</v>
      </c>
      <c r="D49" s="182"/>
      <c r="E49" s="182"/>
      <c r="F49" s="182"/>
      <c r="I49" s="177"/>
      <c r="L49" s="183" t="str">
        <f>'Los 01 Beibl. 3 Stadt Nürnberg'!L49:AK50</f>
        <v>Büroräume, Verwaltungsräume</v>
      </c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83"/>
      <c r="AK49" s="183"/>
      <c r="AM49" s="177"/>
      <c r="AQ49" s="184" t="str">
        <f>'Los 01 Beibl. 3 Stadt Nürnberg'!AQ49:AV49</f>
        <v>01w</v>
      </c>
      <c r="AR49" s="184"/>
      <c r="AS49" s="184"/>
      <c r="AT49" s="184"/>
      <c r="AU49" s="184"/>
      <c r="AV49" s="184"/>
      <c r="AX49" s="177"/>
      <c r="BB49" s="184" t="str">
        <f>'Los 01 Beibl. 3 Stadt Nürnberg'!BB49:BH49</f>
        <v>01w</v>
      </c>
      <c r="BC49" s="184"/>
      <c r="BD49" s="184"/>
      <c r="BE49" s="184"/>
      <c r="BF49" s="184"/>
      <c r="BG49" s="184"/>
      <c r="BH49" s="184"/>
      <c r="BL49" s="177"/>
      <c r="BM49" s="171"/>
      <c r="BN49" s="204">
        <f>'Los 01 Beibl. 3 Stadt Nürnberg'!BN49:BT49</f>
        <v>5</v>
      </c>
      <c r="BO49" s="204"/>
      <c r="BP49" s="204"/>
      <c r="BQ49" s="204"/>
      <c r="BR49" s="204"/>
      <c r="BS49" s="204"/>
      <c r="BT49" s="204"/>
      <c r="BU49" s="171"/>
      <c r="BV49" s="177"/>
      <c r="BY49" s="178" t="str">
        <f>IF(DC49&gt;0,ROUND($DE$5/DC49*DH49,5),"")</f>
        <v/>
      </c>
      <c r="BZ49" s="178"/>
      <c r="CA49" s="178"/>
      <c r="CB49" s="178"/>
      <c r="CC49" s="178"/>
      <c r="CD49" s="178"/>
      <c r="CE49" s="178"/>
      <c r="CF49" s="178"/>
      <c r="CG49" s="178"/>
      <c r="CH49" s="178"/>
      <c r="CI49" s="178"/>
      <c r="CJ49" s="178"/>
      <c r="CK49" s="178"/>
      <c r="CL49" s="178"/>
      <c r="CM49" s="178"/>
      <c r="CO49" s="177"/>
      <c r="CQ49" s="179">
        <f>ROUND(IF(DC49&gt;0,BN49*BY49,"0"),2)</f>
        <v>0</v>
      </c>
      <c r="CR49" s="179"/>
      <c r="CS49" s="179"/>
      <c r="CT49" s="179"/>
      <c r="CU49" s="179"/>
      <c r="CV49" s="179"/>
      <c r="CW49" s="179"/>
      <c r="CX49" s="179"/>
      <c r="DB49" s="181"/>
      <c r="DC49" s="8"/>
      <c r="DF49" s="27">
        <f t="shared" ref="DF49" si="24">IF($AQ49="01w",1,IF($AQ49="02w",2,IF($AQ49="03w",3,IF($AQ49="04w",4,IF($AQ49="05w",5,IF($AQ49="06w",6,IF($AQ49="07w",7,IF($AQ49="10w",5,IF($AQ49="12w",6,IF($AQ49="14w",7,IF($AQ49="18w",6,IF($AQ49="21w",7,IF($AQ49="28w",7,IF($AQ49="14t",0.5,IF($AQ49="26j",0.5,IF($AQ49="52j",1,0))))))))))))))))</f>
        <v>1</v>
      </c>
      <c r="DG49" s="31">
        <f>IF($AQ49="01w",$DG$1,IF($AQ49="02w",$DE$9/$DF$7*2,IF($AQ49="03w",$DE$9/$DF$7*3,IF($AQ49="04w",$DE$9/$DF$7*4,IF($AQ49="05w",$DE$9/$DF$7*5,IF($AQ49="06w",$DE$9/$DF$7*6,IF($AQ49="07w",$DE$9/$DF$7*7,IF($AQ49="10w",$DE$9/$DF$7*10,IF($AQ49="12w",$DE$9/$DF$7*12,IF($AQ49="14w",$DE$9/$DF$7*14,IF($AQ49="18w",$DE$9/$DF$7*18,IF($AQ49="21w",$DE$9/$DF$7*21,IF($AQ49="28w",$DE$9/$DF$7*28,IF($AQ49="14t",26/$A$454,IF($AQ49="01m",1/$A$454*Gesamtstunden!$E$6,IF($AQ49="02m",2/$A$454*Gesamtstunden!$E$6,IF($AQ49="01j",1/$A$454,IF($AQ49="02j",2/$A$454,IF($AQ49="03j",3/$A$454,IF($AQ49="04j",4/$A$454,IF($AQ49="06j",6/$A$454,IF($AQ49="11j",11/$A$454,IF($AQ49="20j",20/$A$454,IF($AQ49="24j",24/$A$454,IF($AQ49="26j",26/$A$454,IF($AQ49="40j",40/$A$454,IF($AQ49="52j",52/$A$454,0)))))))))))))))))))))))))))</f>
        <v>4.33</v>
      </c>
      <c r="DH49" s="31">
        <f t="shared" ref="DH49" si="25">IF(DJ49=0,DG49,(DG49*$DG$15+DJ49*$DK$15)/($DG$15+$DK$15))</f>
        <v>4.33</v>
      </c>
      <c r="DJ49" s="31">
        <f>IF($BB49="01w",$DG$1,IF($BB49="02w",$DE$9/$DF$7*2,IF($BB49="03w",$DE$9/$DF$7*3,IF($BB49="04w",$DE$9/$DF$7*4,IF($BB49="05w",$DE$9/$DF$7*5,IF($BB49="06w",$DE$9/$DF$7*6,IF($BB49="07w",$DE$9/$DF$7*7,IF($BB49="10w",$DE$9/$DF$7*10,IF($BB49="12w",$DE$9/$DF$7*12,IF($BB49="14w",$DE$9/$DF$7*14,IF($BB49="18w",$DE$9/$DF$7*18,IF($BB49="21w",$DE$9/$DF$7*21,IF($BB49="28w",$DE$9/$DF$7*28,IF($BB49="14t",26/$A$454,IF($BB49="01m",1/$A$454*Gesamtstunden!$E$6,IF($BB49="02m",2/$A$454*Gesamtstunden!$E$6,IF($BB49="01j",1/$A$454,IF($BB49="02j",2/$A$454,IF($BB49="03j",3/$A$454,IF($BB49="04j",4/$A$454,IF($BB49="06j",6/$A$454,IF($BB49="11j",11/$A$454,IF($BB49="20j",20/$A$454,IF($BB49="24j",24/$A$454,IF($BB49="26j",26/$A$454,IF($BB49="40j",40/$A$454,IF($BB49="52j",52/$A$454,0)))))))))))))))))))))))))))</f>
        <v>4.33</v>
      </c>
      <c r="DK49" s="31"/>
      <c r="DL49" s="151">
        <f t="shared" ref="DL49" si="26">DH49*BN49</f>
        <v>21.65</v>
      </c>
      <c r="DM49" s="27">
        <f>IF(BN49&gt;0,1,"")</f>
        <v>1</v>
      </c>
    </row>
    <row r="50" spans="2:117" ht="11.1" customHeight="1" x14ac:dyDescent="0.25">
      <c r="B50" s="177"/>
      <c r="I50" s="177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3"/>
      <c r="AK50" s="183"/>
      <c r="AM50" s="177"/>
      <c r="AX50" s="177"/>
      <c r="BL50" s="177"/>
      <c r="BM50" s="171"/>
      <c r="BN50" s="171"/>
      <c r="BO50" s="171"/>
      <c r="BP50" s="171"/>
      <c r="BQ50" s="171"/>
      <c r="BR50" s="171"/>
      <c r="BS50" s="171"/>
      <c r="BT50" s="171"/>
      <c r="BU50" s="171"/>
      <c r="BV50" s="177"/>
      <c r="CO50" s="177"/>
      <c r="DB50" s="181"/>
      <c r="DC50" s="100">
        <f>DH49</f>
        <v>4.33</v>
      </c>
      <c r="DL50" s="151"/>
    </row>
    <row r="51" spans="2:117" ht="0.75" customHeight="1" x14ac:dyDescent="0.25">
      <c r="B51" s="177" t="s">
        <v>1</v>
      </c>
      <c r="C51" s="175" t="s">
        <v>1</v>
      </c>
      <c r="D51" s="175"/>
      <c r="E51" s="175"/>
      <c r="F51" s="175"/>
      <c r="G51" s="175"/>
      <c r="H51" s="176"/>
      <c r="I51" s="177" t="s">
        <v>1</v>
      </c>
      <c r="J51" s="175" t="s">
        <v>1</v>
      </c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6"/>
      <c r="AM51" s="177" t="s">
        <v>1</v>
      </c>
      <c r="AN51" s="175" t="s">
        <v>1</v>
      </c>
      <c r="AO51" s="175"/>
      <c r="AP51" s="175"/>
      <c r="AQ51" s="175"/>
      <c r="AR51" s="175"/>
      <c r="AS51" s="175"/>
      <c r="AT51" s="175"/>
      <c r="AU51" s="175"/>
      <c r="AV51" s="175"/>
      <c r="AW51" s="176"/>
      <c r="AX51" s="177" t="s">
        <v>1</v>
      </c>
      <c r="AY51" s="175" t="s">
        <v>1</v>
      </c>
      <c r="AZ51" s="175"/>
      <c r="BA51" s="175"/>
      <c r="BB51" s="175"/>
      <c r="BC51" s="175"/>
      <c r="BD51" s="175"/>
      <c r="BE51" s="175"/>
      <c r="BF51" s="175"/>
      <c r="BG51" s="175"/>
      <c r="BH51" s="175"/>
      <c r="BI51" s="175"/>
      <c r="BJ51" s="175"/>
      <c r="BK51" s="176"/>
      <c r="BL51" s="177" t="s">
        <v>1</v>
      </c>
      <c r="BM51" s="202" t="s">
        <v>1</v>
      </c>
      <c r="BN51" s="202"/>
      <c r="BO51" s="202"/>
      <c r="BP51" s="202"/>
      <c r="BQ51" s="202"/>
      <c r="BR51" s="202"/>
      <c r="BS51" s="202"/>
      <c r="BT51" s="202"/>
      <c r="BU51" s="203"/>
      <c r="BV51" s="177" t="s">
        <v>1</v>
      </c>
      <c r="BW51" s="175" t="s">
        <v>1</v>
      </c>
      <c r="BX51" s="175"/>
      <c r="BY51" s="175"/>
      <c r="BZ51" s="175"/>
      <c r="CA51" s="175"/>
      <c r="CB51" s="175"/>
      <c r="CC51" s="175"/>
      <c r="CD51" s="175"/>
      <c r="CE51" s="175"/>
      <c r="CF51" s="175"/>
      <c r="CG51" s="175"/>
      <c r="CH51" s="175"/>
      <c r="CI51" s="175"/>
      <c r="CJ51" s="175"/>
      <c r="CK51" s="175"/>
      <c r="CL51" s="175"/>
      <c r="CM51" s="175"/>
      <c r="CN51" s="176"/>
      <c r="CO51" s="177" t="s">
        <v>1</v>
      </c>
      <c r="CP51" s="175" t="s">
        <v>1</v>
      </c>
      <c r="CQ51" s="175"/>
      <c r="CR51" s="175"/>
      <c r="CS51" s="175"/>
      <c r="CT51" s="175"/>
      <c r="CU51" s="175"/>
      <c r="CV51" s="175"/>
      <c r="CW51" s="175"/>
      <c r="CX51" s="175"/>
      <c r="CY51" s="175"/>
      <c r="CZ51" s="175"/>
      <c r="DA51" s="176"/>
      <c r="DB51" s="181" t="s">
        <v>1</v>
      </c>
      <c r="DF51" s="27">
        <f t="shared" ref="DF51:DF52" si="27">IF(BZ51="01w",1,IF(BZ51="02w",2,IF(BZ51="03w",3,IF(BZ51="05w",5,IF(BZ51="01m",0,IF(BZ51="01j",0,0))))))</f>
        <v>0</v>
      </c>
      <c r="DG51" s="30"/>
      <c r="DH51" s="30"/>
      <c r="DJ51" s="30"/>
      <c r="DK51" s="30"/>
      <c r="DL51" s="151"/>
    </row>
    <row r="52" spans="2:117" ht="2.1" customHeight="1" x14ac:dyDescent="0.25">
      <c r="B52" s="177"/>
      <c r="I52" s="177"/>
      <c r="AM52" s="177"/>
      <c r="AX52" s="177"/>
      <c r="BL52" s="177"/>
      <c r="BM52" s="171"/>
      <c r="BN52" s="171"/>
      <c r="BO52" s="171"/>
      <c r="BP52" s="171"/>
      <c r="BQ52" s="171"/>
      <c r="BR52" s="171"/>
      <c r="BS52" s="171"/>
      <c r="BT52" s="171"/>
      <c r="BU52" s="171"/>
      <c r="BV52" s="177"/>
      <c r="CO52" s="177"/>
      <c r="DB52" s="181"/>
      <c r="DC52" s="3"/>
      <c r="DF52" s="27">
        <f t="shared" si="27"/>
        <v>0</v>
      </c>
      <c r="DL52" s="151"/>
    </row>
    <row r="53" spans="2:117" ht="13.7" customHeight="1" x14ac:dyDescent="0.25">
      <c r="B53" s="177"/>
      <c r="C53" s="182">
        <f>'Los 01 Beibl. 3 Stadt Nürnberg'!C53:F53</f>
        <v>5</v>
      </c>
      <c r="D53" s="182"/>
      <c r="E53" s="182"/>
      <c r="F53" s="182"/>
      <c r="I53" s="177"/>
      <c r="L53" s="183" t="str">
        <f>'Los 01 Beibl. 3 Stadt Nürnberg'!L53:AK54</f>
        <v>Büroräume, Verwaltungsräume</v>
      </c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83"/>
      <c r="AK53" s="183"/>
      <c r="AM53" s="177"/>
      <c r="AQ53" s="184" t="str">
        <f>'Los 01 Beibl. 3 Stadt Nürnberg'!AQ53:AV53</f>
        <v>02w</v>
      </c>
      <c r="AR53" s="184"/>
      <c r="AS53" s="184"/>
      <c r="AT53" s="184"/>
      <c r="AU53" s="184"/>
      <c r="AV53" s="184"/>
      <c r="AX53" s="177"/>
      <c r="BB53" s="184" t="str">
        <f>'Los 01 Beibl. 3 Stadt Nürnberg'!BB53:BH53</f>
        <v>02w</v>
      </c>
      <c r="BC53" s="184"/>
      <c r="BD53" s="184"/>
      <c r="BE53" s="184"/>
      <c r="BF53" s="184"/>
      <c r="BG53" s="184"/>
      <c r="BH53" s="184"/>
      <c r="BL53" s="177"/>
      <c r="BM53" s="171"/>
      <c r="BN53" s="204">
        <f>'Los 01 Beibl. 3 Stadt Nürnberg'!BN53:BT53</f>
        <v>397</v>
      </c>
      <c r="BO53" s="204"/>
      <c r="BP53" s="204"/>
      <c r="BQ53" s="204"/>
      <c r="BR53" s="204"/>
      <c r="BS53" s="204"/>
      <c r="BT53" s="204"/>
      <c r="BU53" s="171"/>
      <c r="BV53" s="177"/>
      <c r="BY53" s="178" t="str">
        <f>IF(DC53&gt;0,ROUND($DE$5/DC53*DH53,5),"")</f>
        <v/>
      </c>
      <c r="BZ53" s="178"/>
      <c r="CA53" s="178"/>
      <c r="CB53" s="178"/>
      <c r="CC53" s="178"/>
      <c r="CD53" s="178"/>
      <c r="CE53" s="178"/>
      <c r="CF53" s="178"/>
      <c r="CG53" s="178"/>
      <c r="CH53" s="178"/>
      <c r="CI53" s="178"/>
      <c r="CJ53" s="178"/>
      <c r="CK53" s="178"/>
      <c r="CL53" s="178"/>
      <c r="CM53" s="178"/>
      <c r="CO53" s="177"/>
      <c r="CQ53" s="179">
        <f>ROUND(IF(DC53&gt;0,BN53*BY53,"0"),2)</f>
        <v>0</v>
      </c>
      <c r="CR53" s="179"/>
      <c r="CS53" s="179"/>
      <c r="CT53" s="179"/>
      <c r="CU53" s="179"/>
      <c r="CV53" s="179"/>
      <c r="CW53" s="179"/>
      <c r="CX53" s="179"/>
      <c r="DB53" s="181"/>
      <c r="DC53" s="8"/>
      <c r="DF53" s="27">
        <f t="shared" ref="DF53" si="28">IF($AQ53="01w",1,IF($AQ53="02w",2,IF($AQ53="03w",3,IF($AQ53="04w",4,IF($AQ53="05w",5,IF($AQ53="06w",6,IF($AQ53="07w",7,IF($AQ53="10w",5,IF($AQ53="12w",6,IF($AQ53="14w",7,IF($AQ53="18w",6,IF($AQ53="21w",7,IF($AQ53="28w",7,IF($AQ53="14t",0.5,IF($AQ53="26j",0.5,IF($AQ53="52j",1,0))))))))))))))))</f>
        <v>2</v>
      </c>
      <c r="DG53" s="31">
        <f>IF($AQ53="01w",$DG$1,IF($AQ53="02w",$DE$9/$DF$7*2,IF($AQ53="03w",$DE$9/$DF$7*3,IF($AQ53="04w",$DE$9/$DF$7*4,IF($AQ53="05w",$DE$9/$DF$7*5,IF($AQ53="06w",$DE$9/$DF$7*6,IF($AQ53="07w",$DE$9/$DF$7*7,IF($AQ53="10w",$DE$9/$DF$7*10,IF($AQ53="12w",$DE$9/$DF$7*12,IF($AQ53="14w",$DE$9/$DF$7*14,IF($AQ53="18w",$DE$9/$DF$7*18,IF($AQ53="21w",$DE$9/$DF$7*21,IF($AQ53="28w",$DE$9/$DF$7*28,IF($AQ53="14t",26/$A$454,IF($AQ53="01m",1/$A$454*Gesamtstunden!$E$6,IF($AQ53="02m",2/$A$454*Gesamtstunden!$E$6,IF($AQ53="01j",1/$A$454,IF($AQ53="02j",2/$A$454,IF($AQ53="03j",3/$A$454,IF($AQ53="04j",4/$A$454,IF($AQ53="06j",6/$A$454,IF($AQ53="11j",11/$A$454,IF($AQ53="20j",20/$A$454,IF($AQ53="24j",24/$A$454,IF($AQ53="26j",26/$A$454,IF($AQ53="40j",40/$A$454,IF($AQ53="52j",52/$A$454,0)))))))))))))))))))))))))))</f>
        <v>8</v>
      </c>
      <c r="DH53" s="31">
        <f t="shared" ref="DH53" si="29">IF(DJ53=0,DG53,(DG53*$DG$15+DJ53*$DK$15)/($DG$15+$DK$15))</f>
        <v>8</v>
      </c>
      <c r="DJ53" s="31">
        <f>IF($BB53="01w",$DG$1,IF($BB53="02w",$DE$9/$DF$7*2,IF($BB53="03w",$DE$9/$DF$7*3,IF($BB53="04w",$DE$9/$DF$7*4,IF($BB53="05w",$DE$9/$DF$7*5,IF($BB53="06w",$DE$9/$DF$7*6,IF($BB53="07w",$DE$9/$DF$7*7,IF($BB53="10w",$DE$9/$DF$7*10,IF($BB53="12w",$DE$9/$DF$7*12,IF($BB53="14w",$DE$9/$DF$7*14,IF($BB53="18w",$DE$9/$DF$7*18,IF($BB53="21w",$DE$9/$DF$7*21,IF($BB53="28w",$DE$9/$DF$7*28,IF($BB53="14t",26/$A$454,IF($BB53="01m",1/$A$454*Gesamtstunden!$E$6,IF($BB53="02m",2/$A$454*Gesamtstunden!$E$6,IF($BB53="01j",1/$A$454,IF($BB53="02j",2/$A$454,IF($BB53="03j",3/$A$454,IF($BB53="04j",4/$A$454,IF($BB53="06j",6/$A$454,IF($BB53="11j",11/$A$454,IF($BB53="20j",20/$A$454,IF($BB53="24j",24/$A$454,IF($BB53="26j",26/$A$454,IF($BB53="40j",40/$A$454,IF($BB53="52j",52/$A$454,0)))))))))))))))))))))))))))</f>
        <v>8</v>
      </c>
      <c r="DK53" s="31"/>
      <c r="DL53" s="151">
        <f t="shared" ref="DL53" si="30">DH53*BN53</f>
        <v>3176</v>
      </c>
      <c r="DM53" s="27">
        <f>IF(BN53&gt;0,1,"")</f>
        <v>1</v>
      </c>
    </row>
    <row r="54" spans="2:117" ht="11.1" customHeight="1" x14ac:dyDescent="0.25">
      <c r="B54" s="177"/>
      <c r="I54" s="177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83"/>
      <c r="AK54" s="183"/>
      <c r="AM54" s="177"/>
      <c r="AX54" s="177"/>
      <c r="BL54" s="177"/>
      <c r="BM54" s="171"/>
      <c r="BN54" s="171"/>
      <c r="BO54" s="171"/>
      <c r="BP54" s="171"/>
      <c r="BQ54" s="171"/>
      <c r="BR54" s="171"/>
      <c r="BS54" s="171"/>
      <c r="BT54" s="171"/>
      <c r="BU54" s="171"/>
      <c r="BV54" s="177"/>
      <c r="CO54" s="177"/>
      <c r="DB54" s="181"/>
      <c r="DC54" s="100">
        <f>DH53</f>
        <v>8</v>
      </c>
      <c r="DL54" s="151"/>
    </row>
    <row r="55" spans="2:117" ht="0.75" customHeight="1" x14ac:dyDescent="0.25">
      <c r="B55" s="177" t="s">
        <v>1</v>
      </c>
      <c r="C55" s="175" t="s">
        <v>1</v>
      </c>
      <c r="D55" s="175"/>
      <c r="E55" s="175"/>
      <c r="F55" s="175"/>
      <c r="G55" s="175"/>
      <c r="H55" s="176"/>
      <c r="I55" s="177" t="s">
        <v>1</v>
      </c>
      <c r="J55" s="175" t="s">
        <v>1</v>
      </c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6"/>
      <c r="AM55" s="177" t="s">
        <v>1</v>
      </c>
      <c r="AN55" s="175" t="s">
        <v>1</v>
      </c>
      <c r="AO55" s="175"/>
      <c r="AP55" s="175"/>
      <c r="AQ55" s="175"/>
      <c r="AR55" s="175"/>
      <c r="AS55" s="175"/>
      <c r="AT55" s="175"/>
      <c r="AU55" s="175"/>
      <c r="AV55" s="175"/>
      <c r="AW55" s="176"/>
      <c r="AX55" s="177" t="s">
        <v>1</v>
      </c>
      <c r="AY55" s="175" t="s">
        <v>1</v>
      </c>
      <c r="AZ55" s="175"/>
      <c r="BA55" s="175"/>
      <c r="BB55" s="175"/>
      <c r="BC55" s="175"/>
      <c r="BD55" s="175"/>
      <c r="BE55" s="175"/>
      <c r="BF55" s="175"/>
      <c r="BG55" s="175"/>
      <c r="BH55" s="175"/>
      <c r="BI55" s="175"/>
      <c r="BJ55" s="175"/>
      <c r="BK55" s="176"/>
      <c r="BL55" s="177" t="s">
        <v>1</v>
      </c>
      <c r="BM55" s="202" t="s">
        <v>1</v>
      </c>
      <c r="BN55" s="202"/>
      <c r="BO55" s="202"/>
      <c r="BP55" s="202"/>
      <c r="BQ55" s="202"/>
      <c r="BR55" s="202"/>
      <c r="BS55" s="202"/>
      <c r="BT55" s="202"/>
      <c r="BU55" s="203"/>
      <c r="BV55" s="177" t="s">
        <v>1</v>
      </c>
      <c r="BW55" s="175" t="s">
        <v>1</v>
      </c>
      <c r="BX55" s="175"/>
      <c r="BY55" s="175"/>
      <c r="BZ55" s="175"/>
      <c r="CA55" s="175"/>
      <c r="CB55" s="175"/>
      <c r="CC55" s="175"/>
      <c r="CD55" s="175"/>
      <c r="CE55" s="175"/>
      <c r="CF55" s="175"/>
      <c r="CG55" s="175"/>
      <c r="CH55" s="175"/>
      <c r="CI55" s="175"/>
      <c r="CJ55" s="175"/>
      <c r="CK55" s="175"/>
      <c r="CL55" s="175"/>
      <c r="CM55" s="175"/>
      <c r="CN55" s="176"/>
      <c r="CO55" s="177" t="s">
        <v>1</v>
      </c>
      <c r="CP55" s="175" t="s">
        <v>1</v>
      </c>
      <c r="CQ55" s="175"/>
      <c r="CR55" s="175"/>
      <c r="CS55" s="175"/>
      <c r="CT55" s="175"/>
      <c r="CU55" s="175"/>
      <c r="CV55" s="175"/>
      <c r="CW55" s="175"/>
      <c r="CX55" s="175"/>
      <c r="CY55" s="175"/>
      <c r="CZ55" s="175"/>
      <c r="DA55" s="176"/>
      <c r="DB55" s="181" t="s">
        <v>1</v>
      </c>
      <c r="DF55" s="27">
        <f t="shared" ref="DF55:DF56" si="31">IF(BZ55="01w",1,IF(BZ55="02w",2,IF(BZ55="03w",3,IF(BZ55="05w",5,IF(BZ55="01m",0,IF(BZ55="01j",0,0))))))</f>
        <v>0</v>
      </c>
      <c r="DG55" s="30"/>
      <c r="DH55" s="30"/>
      <c r="DJ55" s="30"/>
      <c r="DK55" s="30"/>
      <c r="DL55" s="151"/>
    </row>
    <row r="56" spans="2:117" ht="2.1" hidden="1" customHeight="1" x14ac:dyDescent="0.25">
      <c r="B56" s="177"/>
      <c r="I56" s="177"/>
      <c r="AM56" s="177"/>
      <c r="AX56" s="177"/>
      <c r="BL56" s="177"/>
      <c r="BM56" s="171"/>
      <c r="BN56" s="171"/>
      <c r="BO56" s="171"/>
      <c r="BP56" s="171"/>
      <c r="BQ56" s="171"/>
      <c r="BR56" s="171"/>
      <c r="BS56" s="171"/>
      <c r="BT56" s="171"/>
      <c r="BU56" s="171"/>
      <c r="BV56" s="177"/>
      <c r="CO56" s="177"/>
      <c r="DB56" s="181"/>
      <c r="DC56" s="3"/>
      <c r="DF56" s="27">
        <f t="shared" si="31"/>
        <v>0</v>
      </c>
      <c r="DL56" s="151"/>
    </row>
    <row r="57" spans="2:117" ht="13.7" hidden="1" customHeight="1" x14ac:dyDescent="0.25">
      <c r="B57" s="177"/>
      <c r="C57" s="182">
        <f>'Los 01 Beibl. 3 Stadt Nürnberg'!C57:F57</f>
        <v>6</v>
      </c>
      <c r="D57" s="182"/>
      <c r="E57" s="182"/>
      <c r="F57" s="182"/>
      <c r="I57" s="177"/>
      <c r="L57" s="183" t="str">
        <f>'Los 01 Beibl. 3 Stadt Nürnberg'!L57:AK58</f>
        <v>Arztzimmer, Erste-Hilfe-Räume</v>
      </c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M57" s="177"/>
      <c r="AQ57" s="184" t="str">
        <f>'Los 01 Beibl. 3 Stadt Nürnberg'!AQ57:AV57</f>
        <v>01w</v>
      </c>
      <c r="AR57" s="184"/>
      <c r="AS57" s="184"/>
      <c r="AT57" s="184"/>
      <c r="AU57" s="184"/>
      <c r="AV57" s="184"/>
      <c r="AX57" s="177"/>
      <c r="BB57" s="184" t="str">
        <f>'Los 01 Beibl. 3 Stadt Nürnberg'!BB57:BH57</f>
        <v>01w</v>
      </c>
      <c r="BC57" s="184"/>
      <c r="BD57" s="184"/>
      <c r="BE57" s="184"/>
      <c r="BF57" s="184"/>
      <c r="BG57" s="184"/>
      <c r="BH57" s="184"/>
      <c r="BL57" s="177"/>
      <c r="BM57" s="171"/>
      <c r="BN57" s="204">
        <f>'Los 01 Beibl. 3 Stadt Nürnberg'!BN57:BT57</f>
        <v>0</v>
      </c>
      <c r="BO57" s="204"/>
      <c r="BP57" s="204"/>
      <c r="BQ57" s="204"/>
      <c r="BR57" s="204"/>
      <c r="BS57" s="204"/>
      <c r="BT57" s="204"/>
      <c r="BU57" s="171"/>
      <c r="BV57" s="177"/>
      <c r="BY57" s="178" t="str">
        <f>IF(DC57&gt;0,ROUND($DE$5/DC57*DH57,5),"")</f>
        <v/>
      </c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  <c r="CK57" s="178"/>
      <c r="CL57" s="178"/>
      <c r="CM57" s="178"/>
      <c r="CO57" s="177"/>
      <c r="CQ57" s="179">
        <f>ROUND(IF(DC57&gt;0,BN57*BY57,"0"),2)</f>
        <v>0</v>
      </c>
      <c r="CR57" s="179"/>
      <c r="CS57" s="179"/>
      <c r="CT57" s="179"/>
      <c r="CU57" s="179"/>
      <c r="CV57" s="179"/>
      <c r="CW57" s="179"/>
      <c r="CX57" s="179"/>
      <c r="DB57" s="181"/>
      <c r="DC57" s="8"/>
      <c r="DF57" s="27">
        <f t="shared" ref="DF57" si="32">IF($AQ57="01w",1,IF($AQ57="02w",2,IF($AQ57="03w",3,IF($AQ57="04w",4,IF($AQ57="05w",5,IF($AQ57="06w",6,IF($AQ57="07w",7,IF($AQ57="10w",5,IF($AQ57="12w",6,IF($AQ57="14w",7,IF($AQ57="18w",6,IF($AQ57="21w",7,IF($AQ57="28w",7,IF($AQ57="14t",0.5,IF($AQ57="26j",0.5,IF($AQ57="52j",1,0))))))))))))))))</f>
        <v>1</v>
      </c>
      <c r="DG57" s="31">
        <f>IF($AQ57="01w",$DG$1,IF($AQ57="02w",$DE$9/$DF$7*2,IF($AQ57="03w",$DE$9/$DF$7*3,IF($AQ57="04w",$DE$9/$DF$7*4,IF($AQ57="05w",$DE$9/$DF$7*5,IF($AQ57="06w",$DE$9/$DF$7*6,IF($AQ57="07w",$DE$9/$DF$7*7,IF($AQ57="10w",$DE$9/$DF$7*10,IF($AQ57="12w",$DE$9/$DF$7*12,IF($AQ57="14w",$DE$9/$DF$7*14,IF($AQ57="18w",$DE$9/$DF$7*18,IF($AQ57="21w",$DE$9/$DF$7*21,IF($AQ57="28w",$DE$9/$DF$7*28,IF($AQ57="14t",26/$A$454,IF($AQ57="01m",1/$A$454*Gesamtstunden!$E$6,IF($AQ57="02m",2/$A$454*Gesamtstunden!$E$6,IF($AQ57="01j",1/$A$454,IF($AQ57="02j",2/$A$454,IF($AQ57="03j",3/$A$454,IF($AQ57="04j",4/$A$454,IF($AQ57="06j",6/$A$454,IF($AQ57="11j",11/$A$454,IF($AQ57="20j",20/$A$454,IF($AQ57="24j",24/$A$454,IF($AQ57="26j",26/$A$454,IF($AQ57="40j",40/$A$454,IF($AQ57="52j",52/$A$454,0)))))))))))))))))))))))))))</f>
        <v>4.33</v>
      </c>
      <c r="DH57" s="31">
        <f t="shared" ref="DH57" si="33">IF(DJ57=0,DG57,(DG57*$DG$15+DJ57*$DK$15)/($DG$15+$DK$15))</f>
        <v>4.33</v>
      </c>
      <c r="DJ57" s="31">
        <f>IF($BB57="01w",$DG$1,IF($BB57="02w",$DE$9/$DF$7*2,IF($BB57="03w",$DE$9/$DF$7*3,IF($BB57="04w",$DE$9/$DF$7*4,IF($BB57="05w",$DE$9/$DF$7*5,IF($BB57="06w",$DE$9/$DF$7*6,IF($BB57="07w",$DE$9/$DF$7*7,IF($BB57="10w",$DE$9/$DF$7*10,IF($BB57="12w",$DE$9/$DF$7*12,IF($BB57="14w",$DE$9/$DF$7*14,IF($BB57="18w",$DE$9/$DF$7*18,IF($BB57="21w",$DE$9/$DF$7*21,IF($BB57="28w",$DE$9/$DF$7*28,IF($BB57="14t",26/$A$454,IF($BB57="01m",1/$A$454*Gesamtstunden!$E$6,IF($BB57="02m",2/$A$454*Gesamtstunden!$E$6,IF($BB57="01j",1/$A$454,IF($BB57="02j",2/$A$454,IF($BB57="03j",3/$A$454,IF($BB57="04j",4/$A$454,IF($BB57="06j",6/$A$454,IF($BB57="11j",11/$A$454,IF($BB57="20j",20/$A$454,IF($BB57="24j",24/$A$454,IF($BB57="26j",26/$A$454,IF($BB57="40j",40/$A$454,IF($BB57="52j",52/$A$454,0)))))))))))))))))))))))))))</f>
        <v>4.33</v>
      </c>
      <c r="DK57" s="31"/>
      <c r="DL57" s="151">
        <f t="shared" ref="DL57" si="34">DH57*BN57</f>
        <v>0</v>
      </c>
      <c r="DM57" s="27" t="str">
        <f>IF(BN57&gt;0,1,"")</f>
        <v/>
      </c>
    </row>
    <row r="58" spans="2:117" ht="11.1" hidden="1" customHeight="1" x14ac:dyDescent="0.25">
      <c r="B58" s="177"/>
      <c r="I58" s="177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3"/>
      <c r="AK58" s="183"/>
      <c r="AM58" s="177"/>
      <c r="AX58" s="177"/>
      <c r="BL58" s="177"/>
      <c r="BM58" s="171"/>
      <c r="BN58" s="171"/>
      <c r="BO58" s="171"/>
      <c r="BP58" s="171"/>
      <c r="BQ58" s="171"/>
      <c r="BR58" s="171"/>
      <c r="BS58" s="171"/>
      <c r="BT58" s="171"/>
      <c r="BU58" s="171"/>
      <c r="BV58" s="177"/>
      <c r="CO58" s="177"/>
      <c r="DB58" s="181"/>
      <c r="DC58" s="100">
        <f>DH57</f>
        <v>4.33</v>
      </c>
      <c r="DL58" s="151"/>
    </row>
    <row r="59" spans="2:117" ht="0.75" customHeight="1" x14ac:dyDescent="0.25">
      <c r="B59" s="177" t="s">
        <v>1</v>
      </c>
      <c r="C59" s="175" t="s">
        <v>1</v>
      </c>
      <c r="D59" s="175"/>
      <c r="E59" s="175"/>
      <c r="F59" s="175"/>
      <c r="G59" s="175"/>
      <c r="H59" s="176"/>
      <c r="I59" s="177" t="s">
        <v>1</v>
      </c>
      <c r="J59" s="175" t="s">
        <v>1</v>
      </c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6"/>
      <c r="AM59" s="177" t="s">
        <v>1</v>
      </c>
      <c r="AN59" s="175" t="s">
        <v>1</v>
      </c>
      <c r="AO59" s="175"/>
      <c r="AP59" s="175"/>
      <c r="AQ59" s="175"/>
      <c r="AR59" s="175"/>
      <c r="AS59" s="175"/>
      <c r="AT59" s="175"/>
      <c r="AU59" s="175"/>
      <c r="AV59" s="175"/>
      <c r="AW59" s="176"/>
      <c r="AX59" s="177" t="s">
        <v>1</v>
      </c>
      <c r="AY59" s="175" t="s">
        <v>1</v>
      </c>
      <c r="AZ59" s="175"/>
      <c r="BA59" s="175"/>
      <c r="BB59" s="175"/>
      <c r="BC59" s="175"/>
      <c r="BD59" s="175"/>
      <c r="BE59" s="175"/>
      <c r="BF59" s="175"/>
      <c r="BG59" s="175"/>
      <c r="BH59" s="175"/>
      <c r="BI59" s="175"/>
      <c r="BJ59" s="175"/>
      <c r="BK59" s="176"/>
      <c r="BL59" s="177" t="s">
        <v>1</v>
      </c>
      <c r="BM59" s="202" t="s">
        <v>1</v>
      </c>
      <c r="BN59" s="202"/>
      <c r="BO59" s="202"/>
      <c r="BP59" s="202"/>
      <c r="BQ59" s="202"/>
      <c r="BR59" s="202"/>
      <c r="BS59" s="202"/>
      <c r="BT59" s="202"/>
      <c r="BU59" s="203"/>
      <c r="BV59" s="177" t="s">
        <v>1</v>
      </c>
      <c r="BW59" s="175" t="s">
        <v>1</v>
      </c>
      <c r="BX59" s="175"/>
      <c r="BY59" s="175"/>
      <c r="BZ59" s="175"/>
      <c r="CA59" s="175"/>
      <c r="CB59" s="175"/>
      <c r="CC59" s="175"/>
      <c r="CD59" s="175"/>
      <c r="CE59" s="175"/>
      <c r="CF59" s="175"/>
      <c r="CG59" s="175"/>
      <c r="CH59" s="175"/>
      <c r="CI59" s="175"/>
      <c r="CJ59" s="175"/>
      <c r="CK59" s="175"/>
      <c r="CL59" s="175"/>
      <c r="CM59" s="175"/>
      <c r="CN59" s="176"/>
      <c r="CO59" s="177" t="s">
        <v>1</v>
      </c>
      <c r="CP59" s="175" t="s">
        <v>1</v>
      </c>
      <c r="CQ59" s="175"/>
      <c r="CR59" s="175"/>
      <c r="CS59" s="175"/>
      <c r="CT59" s="175"/>
      <c r="CU59" s="175"/>
      <c r="CV59" s="175"/>
      <c r="CW59" s="175"/>
      <c r="CX59" s="175"/>
      <c r="CY59" s="175"/>
      <c r="CZ59" s="175"/>
      <c r="DA59" s="176"/>
      <c r="DB59" s="181" t="s">
        <v>1</v>
      </c>
      <c r="DF59" s="27">
        <f t="shared" ref="DF59:DF60" si="35">IF(BZ59="01w",1,IF(BZ59="02w",2,IF(BZ59="03w",3,IF(BZ59="05w",5,IF(BZ59="01m",0,IF(BZ59="01j",0,0))))))</f>
        <v>0</v>
      </c>
      <c r="DG59" s="30"/>
      <c r="DH59" s="30"/>
      <c r="DJ59" s="30"/>
      <c r="DK59" s="30"/>
      <c r="DL59" s="151"/>
    </row>
    <row r="60" spans="2:117" ht="2.1" customHeight="1" x14ac:dyDescent="0.25">
      <c r="B60" s="177"/>
      <c r="I60" s="177"/>
      <c r="AM60" s="177"/>
      <c r="AX60" s="177"/>
      <c r="BL60" s="177"/>
      <c r="BM60" s="171"/>
      <c r="BN60" s="171"/>
      <c r="BO60" s="171"/>
      <c r="BP60" s="171"/>
      <c r="BQ60" s="171"/>
      <c r="BR60" s="171"/>
      <c r="BS60" s="171"/>
      <c r="BT60" s="171"/>
      <c r="BU60" s="171"/>
      <c r="BV60" s="177"/>
      <c r="CO60" s="177"/>
      <c r="DB60" s="181"/>
      <c r="DC60" s="3"/>
      <c r="DF60" s="27">
        <f t="shared" si="35"/>
        <v>0</v>
      </c>
      <c r="DL60" s="151"/>
    </row>
    <row r="61" spans="2:117" ht="13.7" customHeight="1" x14ac:dyDescent="0.25">
      <c r="B61" s="177"/>
      <c r="C61" s="182">
        <f>'Los 01 Beibl. 3 Stadt Nürnberg'!C61:F61</f>
        <v>7</v>
      </c>
      <c r="D61" s="182"/>
      <c r="E61" s="182"/>
      <c r="F61" s="182"/>
      <c r="I61" s="177"/>
      <c r="L61" s="183" t="str">
        <f>'Los 01 Beibl. 3 Stadt Nürnberg'!L61:AK62</f>
        <v>Sitzungszimmer, Besprechungsräume</v>
      </c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83"/>
      <c r="AK61" s="183"/>
      <c r="AM61" s="177"/>
      <c r="AQ61" s="184" t="str">
        <f>'Los 01 Beibl. 3 Stadt Nürnberg'!AQ61:AV61</f>
        <v>02w</v>
      </c>
      <c r="AR61" s="184"/>
      <c r="AS61" s="184"/>
      <c r="AT61" s="184"/>
      <c r="AU61" s="184"/>
      <c r="AV61" s="184"/>
      <c r="AX61" s="177"/>
      <c r="BB61" s="184" t="str">
        <f>'Los 01 Beibl. 3 Stadt Nürnberg'!BB61:BH61</f>
        <v>02w</v>
      </c>
      <c r="BC61" s="184"/>
      <c r="BD61" s="184"/>
      <c r="BE61" s="184"/>
      <c r="BF61" s="184"/>
      <c r="BG61" s="184"/>
      <c r="BH61" s="184"/>
      <c r="BL61" s="177"/>
      <c r="BM61" s="171"/>
      <c r="BN61" s="204">
        <f>'Los 01 Beibl. 3 Stadt Nürnberg'!BN61:BT61</f>
        <v>26</v>
      </c>
      <c r="BO61" s="204"/>
      <c r="BP61" s="204"/>
      <c r="BQ61" s="204"/>
      <c r="BR61" s="204"/>
      <c r="BS61" s="204"/>
      <c r="BT61" s="204"/>
      <c r="BU61" s="171"/>
      <c r="BV61" s="177"/>
      <c r="BY61" s="178" t="str">
        <f>IF(DC61&gt;0,ROUND($DE$5/DC61*DH61,5),"")</f>
        <v/>
      </c>
      <c r="BZ61" s="178"/>
      <c r="CA61" s="178"/>
      <c r="CB61" s="178"/>
      <c r="CC61" s="178"/>
      <c r="CD61" s="178"/>
      <c r="CE61" s="178"/>
      <c r="CF61" s="178"/>
      <c r="CG61" s="178"/>
      <c r="CH61" s="178"/>
      <c r="CI61" s="178"/>
      <c r="CJ61" s="178"/>
      <c r="CK61" s="178"/>
      <c r="CL61" s="178"/>
      <c r="CM61" s="178"/>
      <c r="CO61" s="177"/>
      <c r="CQ61" s="179">
        <f>ROUND(IF(DC61&gt;0,BN61*BY61,"0"),2)</f>
        <v>0</v>
      </c>
      <c r="CR61" s="179"/>
      <c r="CS61" s="179"/>
      <c r="CT61" s="179"/>
      <c r="CU61" s="179"/>
      <c r="CV61" s="179"/>
      <c r="CW61" s="179"/>
      <c r="CX61" s="179"/>
      <c r="DB61" s="181"/>
      <c r="DC61" s="8"/>
      <c r="DF61" s="27">
        <f t="shared" ref="DF61" si="36">IF($AQ61="01w",1,IF($AQ61="02w",2,IF($AQ61="03w",3,IF($AQ61="04w",4,IF($AQ61="05w",5,IF($AQ61="06w",6,IF($AQ61="07w",7,IF($AQ61="10w",5,IF($AQ61="12w",6,IF($AQ61="14w",7,IF($AQ61="18w",6,IF($AQ61="21w",7,IF($AQ61="28w",7,IF($AQ61="14t",0.5,IF($AQ61="26j",0.5,IF($AQ61="52j",1,0))))))))))))))))</f>
        <v>2</v>
      </c>
      <c r="DG61" s="31">
        <f>IF($AQ61="01w",$DG$1,IF($AQ61="02w",$DE$9/$DF$7*2,IF($AQ61="03w",$DE$9/$DF$7*3,IF($AQ61="04w",$DE$9/$DF$7*4,IF($AQ61="05w",$DE$9/$DF$7*5,IF($AQ61="06w",$DE$9/$DF$7*6,IF($AQ61="07w",$DE$9/$DF$7*7,IF($AQ61="10w",$DE$9/$DF$7*10,IF($AQ61="12w",$DE$9/$DF$7*12,IF($AQ61="14w",$DE$9/$DF$7*14,IF($AQ61="18w",$DE$9/$DF$7*18,IF($AQ61="21w",$DE$9/$DF$7*21,IF($AQ61="28w",$DE$9/$DF$7*28,IF($AQ61="14t",26/$A$454,IF($AQ61="01m",1/$A$454*Gesamtstunden!$E$6,IF($AQ61="02m",2/$A$454*Gesamtstunden!$E$6,IF($AQ61="01j",1/$A$454,IF($AQ61="02j",2/$A$454,IF($AQ61="03j",3/$A$454,IF($AQ61="04j",4/$A$454,IF($AQ61="06j",6/$A$454,IF($AQ61="11j",11/$A$454,IF($AQ61="20j",20/$A$454,IF($AQ61="24j",24/$A$454,IF($AQ61="26j",26/$A$454,IF($AQ61="40j",40/$A$454,IF($AQ61="52j",52/$A$454,0)))))))))))))))))))))))))))</f>
        <v>8</v>
      </c>
      <c r="DH61" s="31">
        <f t="shared" ref="DH61" si="37">IF(DJ61=0,DG61,(DG61*$DG$15+DJ61*$DK$15)/($DG$15+$DK$15))</f>
        <v>8</v>
      </c>
      <c r="DJ61" s="31">
        <f>IF($BB61="01w",$DG$1,IF($BB61="02w",$DE$9/$DF$7*2,IF($BB61="03w",$DE$9/$DF$7*3,IF($BB61="04w",$DE$9/$DF$7*4,IF($BB61="05w",$DE$9/$DF$7*5,IF($BB61="06w",$DE$9/$DF$7*6,IF($BB61="07w",$DE$9/$DF$7*7,IF($BB61="10w",$DE$9/$DF$7*10,IF($BB61="12w",$DE$9/$DF$7*12,IF($BB61="14w",$DE$9/$DF$7*14,IF($BB61="18w",$DE$9/$DF$7*18,IF($BB61="21w",$DE$9/$DF$7*21,IF($BB61="28w",$DE$9/$DF$7*28,IF($BB61="14t",26/$A$454,IF($BB61="01m",1/$A$454*Gesamtstunden!$E$6,IF($BB61="02m",2/$A$454*Gesamtstunden!$E$6,IF($BB61="01j",1/$A$454,IF($BB61="02j",2/$A$454,IF($BB61="03j",3/$A$454,IF($BB61="04j",4/$A$454,IF($BB61="06j",6/$A$454,IF($BB61="11j",11/$A$454,IF($BB61="20j",20/$A$454,IF($BB61="24j",24/$A$454,IF($BB61="26j",26/$A$454,IF($BB61="40j",40/$A$454,IF($BB61="52j",52/$A$454,0)))))))))))))))))))))))))))</f>
        <v>8</v>
      </c>
      <c r="DK61" s="31"/>
      <c r="DL61" s="151">
        <f t="shared" ref="DL61" si="38">DH61*BN61</f>
        <v>208</v>
      </c>
      <c r="DM61" s="27">
        <f>IF(BN61&gt;0,1,"")</f>
        <v>1</v>
      </c>
    </row>
    <row r="62" spans="2:117" ht="11.1" customHeight="1" x14ac:dyDescent="0.25">
      <c r="B62" s="177"/>
      <c r="I62" s="177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183"/>
      <c r="AH62" s="183"/>
      <c r="AI62" s="183"/>
      <c r="AJ62" s="183"/>
      <c r="AK62" s="183"/>
      <c r="AM62" s="177"/>
      <c r="AX62" s="177"/>
      <c r="BL62" s="177"/>
      <c r="BM62" s="171"/>
      <c r="BN62" s="171"/>
      <c r="BO62" s="171"/>
      <c r="BP62" s="171"/>
      <c r="BQ62" s="171"/>
      <c r="BR62" s="171"/>
      <c r="BS62" s="171"/>
      <c r="BT62" s="171"/>
      <c r="BU62" s="171"/>
      <c r="BV62" s="177"/>
      <c r="CO62" s="177"/>
      <c r="DB62" s="181"/>
      <c r="DC62" s="100">
        <f>DH61</f>
        <v>8</v>
      </c>
      <c r="DL62" s="151"/>
    </row>
    <row r="63" spans="2:117" ht="0.75" customHeight="1" x14ac:dyDescent="0.25">
      <c r="B63" s="177" t="s">
        <v>1</v>
      </c>
      <c r="C63" s="175" t="s">
        <v>1</v>
      </c>
      <c r="D63" s="175"/>
      <c r="E63" s="175"/>
      <c r="F63" s="175"/>
      <c r="G63" s="175"/>
      <c r="H63" s="176"/>
      <c r="I63" s="177" t="s">
        <v>1</v>
      </c>
      <c r="J63" s="175" t="s">
        <v>1</v>
      </c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6"/>
      <c r="AM63" s="177" t="s">
        <v>1</v>
      </c>
      <c r="AN63" s="175" t="s">
        <v>1</v>
      </c>
      <c r="AO63" s="175"/>
      <c r="AP63" s="175"/>
      <c r="AQ63" s="175"/>
      <c r="AR63" s="175"/>
      <c r="AS63" s="175"/>
      <c r="AT63" s="175"/>
      <c r="AU63" s="175"/>
      <c r="AV63" s="175"/>
      <c r="AW63" s="176"/>
      <c r="AX63" s="177" t="s">
        <v>1</v>
      </c>
      <c r="AY63" s="175" t="s">
        <v>1</v>
      </c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6"/>
      <c r="BL63" s="177" t="s">
        <v>1</v>
      </c>
      <c r="BM63" s="202" t="s">
        <v>1</v>
      </c>
      <c r="BN63" s="202"/>
      <c r="BO63" s="202"/>
      <c r="BP63" s="202"/>
      <c r="BQ63" s="202"/>
      <c r="BR63" s="202"/>
      <c r="BS63" s="202"/>
      <c r="BT63" s="202"/>
      <c r="BU63" s="203"/>
      <c r="BV63" s="177" t="s">
        <v>1</v>
      </c>
      <c r="BW63" s="175" t="s">
        <v>1</v>
      </c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6"/>
      <c r="CO63" s="177" t="s">
        <v>1</v>
      </c>
      <c r="CP63" s="175" t="s">
        <v>1</v>
      </c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6"/>
      <c r="DB63" s="181" t="s">
        <v>1</v>
      </c>
      <c r="DF63" s="27">
        <f t="shared" ref="DF63:DF64" si="39">IF(BZ63="01w",1,IF(BZ63="02w",2,IF(BZ63="03w",3,IF(BZ63="05w",5,IF(BZ63="01m",0,IF(BZ63="01j",0,0))))))</f>
        <v>0</v>
      </c>
      <c r="DG63" s="30"/>
      <c r="DH63" s="30"/>
      <c r="DJ63" s="30"/>
      <c r="DK63" s="30"/>
      <c r="DL63" s="151"/>
    </row>
    <row r="64" spans="2:117" ht="2.1" customHeight="1" x14ac:dyDescent="0.25">
      <c r="B64" s="177"/>
      <c r="I64" s="177"/>
      <c r="AM64" s="177"/>
      <c r="AX64" s="177"/>
      <c r="BL64" s="177"/>
      <c r="BM64" s="171"/>
      <c r="BN64" s="171"/>
      <c r="BO64" s="171"/>
      <c r="BP64" s="171"/>
      <c r="BQ64" s="171"/>
      <c r="BR64" s="171"/>
      <c r="BS64" s="171"/>
      <c r="BT64" s="171"/>
      <c r="BU64" s="171"/>
      <c r="BV64" s="177"/>
      <c r="CO64" s="177"/>
      <c r="DB64" s="181"/>
      <c r="DC64" s="3"/>
      <c r="DF64" s="27">
        <f t="shared" si="39"/>
        <v>0</v>
      </c>
      <c r="DL64" s="151"/>
    </row>
    <row r="65" spans="2:117" ht="13.7" customHeight="1" x14ac:dyDescent="0.25">
      <c r="B65" s="177"/>
      <c r="C65" s="182">
        <f>'Los 01 Beibl. 3 Stadt Nürnberg'!C65:F65</f>
        <v>8</v>
      </c>
      <c r="D65" s="182"/>
      <c r="E65" s="182"/>
      <c r="F65" s="182"/>
      <c r="I65" s="177"/>
      <c r="L65" s="183" t="str">
        <f>'Los 01 Beibl. 3 Stadt Nürnberg'!L65:AK66</f>
        <v>Sitzungszimmer, Besprechungsräume</v>
      </c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183"/>
      <c r="AH65" s="183"/>
      <c r="AI65" s="183"/>
      <c r="AJ65" s="183"/>
      <c r="AK65" s="183"/>
      <c r="AM65" s="177"/>
      <c r="AQ65" s="184" t="str">
        <f>'Los 01 Beibl. 3 Stadt Nürnberg'!AQ65:AV65</f>
        <v>03w</v>
      </c>
      <c r="AR65" s="184"/>
      <c r="AS65" s="184"/>
      <c r="AT65" s="184"/>
      <c r="AU65" s="184"/>
      <c r="AV65" s="184"/>
      <c r="AX65" s="177"/>
      <c r="BB65" s="184" t="str">
        <f>'Los 01 Beibl. 3 Stadt Nürnberg'!BB65:BH65</f>
        <v>03w</v>
      </c>
      <c r="BC65" s="184"/>
      <c r="BD65" s="184"/>
      <c r="BE65" s="184"/>
      <c r="BF65" s="184"/>
      <c r="BG65" s="184"/>
      <c r="BH65" s="184"/>
      <c r="BL65" s="177"/>
      <c r="BM65" s="171"/>
      <c r="BN65" s="204">
        <f>'Los 01 Beibl. 3 Stadt Nürnberg'!BN65:BT65</f>
        <v>1462</v>
      </c>
      <c r="BO65" s="204"/>
      <c r="BP65" s="204"/>
      <c r="BQ65" s="204"/>
      <c r="BR65" s="204"/>
      <c r="BS65" s="204"/>
      <c r="BT65" s="204"/>
      <c r="BU65" s="171"/>
      <c r="BV65" s="177"/>
      <c r="BY65" s="178" t="str">
        <f>IF(DC65&gt;0,ROUND($DE$5/DC65*DH65,5),"")</f>
        <v/>
      </c>
      <c r="BZ65" s="178"/>
      <c r="CA65" s="178"/>
      <c r="CB65" s="178"/>
      <c r="CC65" s="178"/>
      <c r="CD65" s="178"/>
      <c r="CE65" s="178"/>
      <c r="CF65" s="178"/>
      <c r="CG65" s="178"/>
      <c r="CH65" s="178"/>
      <c r="CI65" s="178"/>
      <c r="CJ65" s="178"/>
      <c r="CK65" s="178"/>
      <c r="CL65" s="178"/>
      <c r="CM65" s="178"/>
      <c r="CO65" s="177"/>
      <c r="CQ65" s="179">
        <f>ROUND(IF(DC65&gt;0,BN65*BY65,"0"),2)</f>
        <v>0</v>
      </c>
      <c r="CR65" s="179"/>
      <c r="CS65" s="179"/>
      <c r="CT65" s="179"/>
      <c r="CU65" s="179"/>
      <c r="CV65" s="179"/>
      <c r="CW65" s="179"/>
      <c r="CX65" s="179"/>
      <c r="DB65" s="181"/>
      <c r="DC65" s="8"/>
      <c r="DF65" s="27">
        <f t="shared" ref="DF65" si="40">IF($AQ65="01w",1,IF($AQ65="02w",2,IF($AQ65="03w",3,IF($AQ65="04w",4,IF($AQ65="05w",5,IF($AQ65="06w",6,IF($AQ65="07w",7,IF($AQ65="10w",5,IF($AQ65="12w",6,IF($AQ65="14w",7,IF($AQ65="18w",6,IF($AQ65="21w",7,IF($AQ65="28w",7,IF($AQ65="14t",0.5,IF($AQ65="26j",0.5,IF($AQ65="52j",1,0))))))))))))))))</f>
        <v>3</v>
      </c>
      <c r="DG65" s="31">
        <f>IF($AQ65="01w",$DG$1,IF($AQ65="02w",$DE$9/$DF$7*2,IF($AQ65="03w",$DE$9/$DF$7*3,IF($AQ65="04w",$DE$9/$DF$7*4,IF($AQ65="05w",$DE$9/$DF$7*5,IF($AQ65="06w",$DE$9/$DF$7*6,IF($AQ65="07w",$DE$9/$DF$7*7,IF($AQ65="10w",$DE$9/$DF$7*10,IF($AQ65="12w",$DE$9/$DF$7*12,IF($AQ65="14w",$DE$9/$DF$7*14,IF($AQ65="18w",$DE$9/$DF$7*18,IF($AQ65="21w",$DE$9/$DF$7*21,IF($AQ65="28w",$DE$9/$DF$7*28,IF($AQ65="14t",26/$A$454,IF($AQ65="01m",1/$A$454*Gesamtstunden!$E$6,IF($AQ65="02m",2/$A$454*Gesamtstunden!$E$6,IF($AQ65="01j",1/$A$454,IF($AQ65="02j",2/$A$454,IF($AQ65="03j",3/$A$454,IF($AQ65="04j",4/$A$454,IF($AQ65="06j",6/$A$454,IF($AQ65="11j",11/$A$454,IF($AQ65="20j",20/$A$454,IF($AQ65="24j",24/$A$454,IF($AQ65="26j",26/$A$454,IF($AQ65="40j",40/$A$454,IF($AQ65="52j",52/$A$454,0)))))))))))))))))))))))))))</f>
        <v>12</v>
      </c>
      <c r="DH65" s="31">
        <f t="shared" ref="DH65" si="41">IF(DJ65=0,DG65,(DG65*$DG$15+DJ65*$DK$15)/($DG$15+$DK$15))</f>
        <v>12</v>
      </c>
      <c r="DJ65" s="31">
        <f>IF($BB65="01w",$DG$1,IF($BB65="02w",$DE$9/$DF$7*2,IF($BB65="03w",$DE$9/$DF$7*3,IF($BB65="04w",$DE$9/$DF$7*4,IF($BB65="05w",$DE$9/$DF$7*5,IF($BB65="06w",$DE$9/$DF$7*6,IF($BB65="07w",$DE$9/$DF$7*7,IF($BB65="10w",$DE$9/$DF$7*10,IF($BB65="12w",$DE$9/$DF$7*12,IF($BB65="14w",$DE$9/$DF$7*14,IF($BB65="18w",$DE$9/$DF$7*18,IF($BB65="21w",$DE$9/$DF$7*21,IF($BB65="28w",$DE$9/$DF$7*28,IF($BB65="14t",26/$A$454,IF($BB65="01m",1/$A$454*Gesamtstunden!$E$6,IF($BB65="02m",2/$A$454*Gesamtstunden!$E$6,IF($BB65="01j",1/$A$454,IF($BB65="02j",2/$A$454,IF($BB65="03j",3/$A$454,IF($BB65="04j",4/$A$454,IF($BB65="06j",6/$A$454,IF($BB65="11j",11/$A$454,IF($BB65="20j",20/$A$454,IF($BB65="24j",24/$A$454,IF($BB65="26j",26/$A$454,IF($BB65="40j",40/$A$454,IF($BB65="52j",52/$A$454,0)))))))))))))))))))))))))))</f>
        <v>12</v>
      </c>
      <c r="DK65" s="31"/>
      <c r="DL65" s="151">
        <f t="shared" ref="DL65" si="42">DH65*BN65</f>
        <v>17544</v>
      </c>
      <c r="DM65" s="27">
        <f>IF(BN65&gt;0,1,"")</f>
        <v>1</v>
      </c>
    </row>
    <row r="66" spans="2:117" ht="11.1" customHeight="1" x14ac:dyDescent="0.25">
      <c r="B66" s="177"/>
      <c r="I66" s="177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83"/>
      <c r="AK66" s="183"/>
      <c r="AM66" s="177"/>
      <c r="AX66" s="177"/>
      <c r="BL66" s="177"/>
      <c r="BM66" s="171"/>
      <c r="BN66" s="171"/>
      <c r="BO66" s="171"/>
      <c r="BP66" s="171"/>
      <c r="BQ66" s="171"/>
      <c r="BR66" s="171"/>
      <c r="BS66" s="171"/>
      <c r="BT66" s="171"/>
      <c r="BU66" s="171"/>
      <c r="BV66" s="177"/>
      <c r="CO66" s="177"/>
      <c r="DB66" s="181"/>
      <c r="DC66" s="100">
        <f>DH65</f>
        <v>12</v>
      </c>
      <c r="DL66" s="151"/>
    </row>
    <row r="67" spans="2:117" ht="0.75" customHeight="1" x14ac:dyDescent="0.25">
      <c r="B67" s="177" t="s">
        <v>1</v>
      </c>
      <c r="C67" s="175" t="s">
        <v>1</v>
      </c>
      <c r="D67" s="175"/>
      <c r="E67" s="175"/>
      <c r="F67" s="175"/>
      <c r="G67" s="175"/>
      <c r="H67" s="176"/>
      <c r="I67" s="177" t="s">
        <v>1</v>
      </c>
      <c r="J67" s="175" t="s">
        <v>1</v>
      </c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6"/>
      <c r="AM67" s="177" t="s">
        <v>1</v>
      </c>
      <c r="AN67" s="175" t="s">
        <v>1</v>
      </c>
      <c r="AO67" s="175"/>
      <c r="AP67" s="175"/>
      <c r="AQ67" s="175"/>
      <c r="AR67" s="175"/>
      <c r="AS67" s="175"/>
      <c r="AT67" s="175"/>
      <c r="AU67" s="175"/>
      <c r="AV67" s="175"/>
      <c r="AW67" s="176"/>
      <c r="AX67" s="177" t="s">
        <v>1</v>
      </c>
      <c r="AY67" s="175" t="s">
        <v>1</v>
      </c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6"/>
      <c r="BL67" s="177" t="s">
        <v>1</v>
      </c>
      <c r="BM67" s="202" t="s">
        <v>1</v>
      </c>
      <c r="BN67" s="202"/>
      <c r="BO67" s="202"/>
      <c r="BP67" s="202"/>
      <c r="BQ67" s="202"/>
      <c r="BR67" s="202"/>
      <c r="BS67" s="202"/>
      <c r="BT67" s="202"/>
      <c r="BU67" s="203"/>
      <c r="BV67" s="177" t="s">
        <v>1</v>
      </c>
      <c r="BW67" s="175" t="s">
        <v>1</v>
      </c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6"/>
      <c r="CO67" s="177" t="s">
        <v>1</v>
      </c>
      <c r="CP67" s="175" t="s">
        <v>1</v>
      </c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6"/>
      <c r="DB67" s="181" t="s">
        <v>1</v>
      </c>
      <c r="DF67" s="27">
        <f t="shared" ref="DF67:DF68" si="43">IF(BZ67="01w",1,IF(BZ67="02w",2,IF(BZ67="03w",3,IF(BZ67="05w",5,IF(BZ67="01m",0,IF(BZ67="01j",0,0))))))</f>
        <v>0</v>
      </c>
      <c r="DG67" s="30"/>
      <c r="DH67" s="30"/>
      <c r="DJ67" s="30"/>
      <c r="DK67" s="30"/>
      <c r="DL67" s="151"/>
    </row>
    <row r="68" spans="2:117" ht="2.1" customHeight="1" x14ac:dyDescent="0.25">
      <c r="B68" s="177"/>
      <c r="I68" s="177"/>
      <c r="AM68" s="177"/>
      <c r="AX68" s="177"/>
      <c r="BL68" s="177"/>
      <c r="BM68" s="171"/>
      <c r="BN68" s="171"/>
      <c r="BO68" s="171"/>
      <c r="BP68" s="171"/>
      <c r="BQ68" s="171"/>
      <c r="BR68" s="171"/>
      <c r="BS68" s="171"/>
      <c r="BT68" s="171"/>
      <c r="BU68" s="171"/>
      <c r="BV68" s="177"/>
      <c r="CO68" s="177"/>
      <c r="DB68" s="181"/>
      <c r="DC68" s="3"/>
      <c r="DF68" s="27">
        <f t="shared" si="43"/>
        <v>0</v>
      </c>
      <c r="DL68" s="151"/>
    </row>
    <row r="69" spans="2:117" ht="13.7" customHeight="1" x14ac:dyDescent="0.25">
      <c r="B69" s="177"/>
      <c r="C69" s="182">
        <f>'Los 01 Beibl. 3 Stadt Nürnberg'!C69:F69</f>
        <v>8</v>
      </c>
      <c r="D69" s="182"/>
      <c r="E69" s="182"/>
      <c r="F69" s="182"/>
      <c r="I69" s="177"/>
      <c r="L69" s="183" t="str">
        <f>'Los 01 Beibl. 3 Stadt Nürnberg'!L69:AK70</f>
        <v>Aufenthaltsräume u.ä. Räume</v>
      </c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183"/>
      <c r="AH69" s="183"/>
      <c r="AI69" s="183"/>
      <c r="AJ69" s="183"/>
      <c r="AK69" s="183"/>
      <c r="AM69" s="177"/>
      <c r="AQ69" s="184" t="str">
        <f>'Los 01 Beibl. 3 Stadt Nürnberg'!AQ69:AV69</f>
        <v>06w</v>
      </c>
      <c r="AR69" s="184"/>
      <c r="AS69" s="184"/>
      <c r="AT69" s="184"/>
      <c r="AU69" s="184"/>
      <c r="AV69" s="184"/>
      <c r="AX69" s="177"/>
      <c r="BB69" s="184" t="str">
        <f>'Los 01 Beibl. 3 Stadt Nürnberg'!BB69:BH69</f>
        <v>06w</v>
      </c>
      <c r="BC69" s="184"/>
      <c r="BD69" s="184"/>
      <c r="BE69" s="184"/>
      <c r="BF69" s="184"/>
      <c r="BG69" s="184"/>
      <c r="BH69" s="184"/>
      <c r="BL69" s="177"/>
      <c r="BM69" s="171"/>
      <c r="BN69" s="204">
        <f>'Los 01 Beibl. 3 Stadt Nürnberg'!BN69:BT69</f>
        <v>36</v>
      </c>
      <c r="BO69" s="204"/>
      <c r="BP69" s="204"/>
      <c r="BQ69" s="204"/>
      <c r="BR69" s="204"/>
      <c r="BS69" s="204"/>
      <c r="BT69" s="204"/>
      <c r="BU69" s="171"/>
      <c r="BV69" s="177"/>
      <c r="BY69" s="178" t="str">
        <f>IF(DC69&gt;0,ROUND($DE$5/DC69*DH69,5),"")</f>
        <v/>
      </c>
      <c r="BZ69" s="178"/>
      <c r="CA69" s="178"/>
      <c r="CB69" s="178"/>
      <c r="CC69" s="178"/>
      <c r="CD69" s="178"/>
      <c r="CE69" s="178"/>
      <c r="CF69" s="178"/>
      <c r="CG69" s="178"/>
      <c r="CH69" s="178"/>
      <c r="CI69" s="178"/>
      <c r="CJ69" s="178"/>
      <c r="CK69" s="178"/>
      <c r="CL69" s="178"/>
      <c r="CM69" s="178"/>
      <c r="CO69" s="177"/>
      <c r="CQ69" s="179">
        <f>ROUND(IF(DC69&gt;0,BN69*BY69,"0"),2)</f>
        <v>0</v>
      </c>
      <c r="CR69" s="179"/>
      <c r="CS69" s="179"/>
      <c r="CT69" s="179"/>
      <c r="CU69" s="179"/>
      <c r="CV69" s="179"/>
      <c r="CW69" s="179"/>
      <c r="CX69" s="179"/>
      <c r="DB69" s="181"/>
      <c r="DC69" s="8"/>
      <c r="DF69" s="27">
        <f t="shared" ref="DF69" si="44">IF($AQ69="01w",1,IF($AQ69="02w",2,IF($AQ69="03w",3,IF($AQ69="04w",4,IF($AQ69="05w",5,IF($AQ69="06w",6,IF($AQ69="07w",7,IF($AQ69="10w",5,IF($AQ69="12w",6,IF($AQ69="14w",7,IF($AQ69="18w",6,IF($AQ69="21w",7,IF($AQ69="28w",7,IF($AQ69="14t",0.5,IF($AQ69="26j",0.5,IF($AQ69="52j",1,0))))))))))))))))</f>
        <v>6</v>
      </c>
      <c r="DG69" s="31">
        <f>IF($AQ69="01w",$DG$1,IF($AQ69="02w",$DE$9/$DF$7*2,IF($AQ69="03w",$DE$9/$DF$7*3,IF($AQ69="04w",$DE$9/$DF$7*4,IF($AQ69="05w",$DE$9/$DF$7*5,IF($AQ69="06w",$DE$9/$DF$7*6,IF($AQ69="07w",$DE$9/$DF$7*7,IF($AQ69="10w",$DE$9/$DF$7*10,IF($AQ69="12w",$DE$9/$DF$7*12,IF($AQ69="14w",$DE$9/$DF$7*14,IF($AQ69="18w",$DE$9/$DF$7*18,IF($AQ69="21w",$DE$9/$DF$7*21,IF($AQ69="28w",$DE$9/$DF$7*28,IF($AQ69="14t",26/$A$454,IF($AQ69="01m",1/$A$454*Gesamtstunden!$E$6,IF($AQ69="02m",2/$A$454*Gesamtstunden!$E$6,IF($AQ69="01j",1/$A$454,IF($AQ69="02j",2/$A$454,IF($AQ69="03j",3/$A$454,IF($AQ69="04j",4/$A$454,IF($AQ69="06j",6/$A$454,IF($AQ69="11j",11/$A$454,IF($AQ69="20j",20/$A$454,IF($AQ69="24j",24/$A$454,IF($AQ69="26j",26/$A$454,IF($AQ69="40j",40/$A$454,IF($AQ69="52j",52/$A$454,0)))))))))))))))))))))))))))</f>
        <v>24</v>
      </c>
      <c r="DH69" s="31">
        <f t="shared" ref="DH69" si="45">IF(DJ69=0,DG69,(DG69*$DG$15+DJ69*$DK$15)/($DG$15+$DK$15))</f>
        <v>24</v>
      </c>
      <c r="DJ69" s="31">
        <f>IF($BB69="01w",$DG$1,IF($BB69="02w",$DE$9/$DF$7*2,IF($BB69="03w",$DE$9/$DF$7*3,IF($BB69="04w",$DE$9/$DF$7*4,IF($BB69="05w",$DE$9/$DF$7*5,IF($BB69="06w",$DE$9/$DF$7*6,IF($BB69="07w",$DE$9/$DF$7*7,IF($BB69="10w",$DE$9/$DF$7*10,IF($BB69="12w",$DE$9/$DF$7*12,IF($BB69="14w",$DE$9/$DF$7*14,IF($BB69="18w",$DE$9/$DF$7*18,IF($BB69="21w",$DE$9/$DF$7*21,IF($BB69="28w",$DE$9/$DF$7*28,IF($BB69="14t",26/$A$454,IF($BB69="01m",1/$A$454*Gesamtstunden!$E$6,IF($BB69="02m",2/$A$454*Gesamtstunden!$E$6,IF($BB69="01j",1/$A$454,IF($BB69="02j",2/$A$454,IF($BB69="03j",3/$A$454,IF($BB69="04j",4/$A$454,IF($BB69="06j",6/$A$454,IF($BB69="11j",11/$A$454,IF($BB69="20j",20/$A$454,IF($BB69="24j",24/$A$454,IF($BB69="26j",26/$A$454,IF($BB69="40j",40/$A$454,IF($BB69="52j",52/$A$454,0)))))))))))))))))))))))))))</f>
        <v>24</v>
      </c>
      <c r="DK69" s="31"/>
      <c r="DL69" s="151">
        <f t="shared" ref="DL69" si="46">DH69*BN69</f>
        <v>864</v>
      </c>
      <c r="DM69" s="27">
        <f>IF(BN69&gt;0,1,"")</f>
        <v>1</v>
      </c>
    </row>
    <row r="70" spans="2:117" ht="11.1" customHeight="1" x14ac:dyDescent="0.25">
      <c r="B70" s="177"/>
      <c r="I70" s="177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  <c r="AJ70" s="183"/>
      <c r="AK70" s="183"/>
      <c r="AM70" s="177"/>
      <c r="AX70" s="177"/>
      <c r="BL70" s="177"/>
      <c r="BM70" s="171"/>
      <c r="BN70" s="171"/>
      <c r="BO70" s="171"/>
      <c r="BP70" s="171"/>
      <c r="BQ70" s="171"/>
      <c r="BR70" s="171"/>
      <c r="BS70" s="171"/>
      <c r="BT70" s="171"/>
      <c r="BU70" s="171"/>
      <c r="BV70" s="177"/>
      <c r="CO70" s="177"/>
      <c r="DB70" s="181"/>
      <c r="DC70" s="100">
        <f>DH69</f>
        <v>24</v>
      </c>
      <c r="DL70" s="151"/>
    </row>
    <row r="71" spans="2:117" ht="0.75" customHeight="1" x14ac:dyDescent="0.25">
      <c r="B71" s="177" t="s">
        <v>1</v>
      </c>
      <c r="C71" s="175" t="s">
        <v>1</v>
      </c>
      <c r="D71" s="175"/>
      <c r="E71" s="175"/>
      <c r="F71" s="175"/>
      <c r="G71" s="175"/>
      <c r="H71" s="176"/>
      <c r="I71" s="177" t="s">
        <v>1</v>
      </c>
      <c r="J71" s="175" t="s">
        <v>1</v>
      </c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6"/>
      <c r="AM71" s="177" t="s">
        <v>1</v>
      </c>
      <c r="AN71" s="175" t="s">
        <v>1</v>
      </c>
      <c r="AO71" s="175"/>
      <c r="AP71" s="175"/>
      <c r="AQ71" s="175"/>
      <c r="AR71" s="175"/>
      <c r="AS71" s="175"/>
      <c r="AT71" s="175"/>
      <c r="AU71" s="175"/>
      <c r="AV71" s="175"/>
      <c r="AW71" s="176"/>
      <c r="AX71" s="177" t="s">
        <v>1</v>
      </c>
      <c r="AY71" s="175" t="s">
        <v>1</v>
      </c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6"/>
      <c r="BL71" s="177" t="s">
        <v>1</v>
      </c>
      <c r="BM71" s="202" t="s">
        <v>1</v>
      </c>
      <c r="BN71" s="202"/>
      <c r="BO71" s="202"/>
      <c r="BP71" s="202"/>
      <c r="BQ71" s="202"/>
      <c r="BR71" s="202"/>
      <c r="BS71" s="202"/>
      <c r="BT71" s="202"/>
      <c r="BU71" s="203"/>
      <c r="BV71" s="177" t="s">
        <v>1</v>
      </c>
      <c r="BW71" s="175" t="s">
        <v>1</v>
      </c>
      <c r="BX71" s="175"/>
      <c r="BY71" s="175"/>
      <c r="BZ71" s="175"/>
      <c r="CA71" s="175"/>
      <c r="CB71" s="175"/>
      <c r="CC71" s="175"/>
      <c r="CD71" s="175"/>
      <c r="CE71" s="175"/>
      <c r="CF71" s="175"/>
      <c r="CG71" s="175"/>
      <c r="CH71" s="175"/>
      <c r="CI71" s="175"/>
      <c r="CJ71" s="175"/>
      <c r="CK71" s="175"/>
      <c r="CL71" s="175"/>
      <c r="CM71" s="175"/>
      <c r="CN71" s="176"/>
      <c r="CO71" s="177" t="s">
        <v>1</v>
      </c>
      <c r="CP71" s="175" t="s">
        <v>1</v>
      </c>
      <c r="CQ71" s="175"/>
      <c r="CR71" s="175"/>
      <c r="CS71" s="175"/>
      <c r="CT71" s="175"/>
      <c r="CU71" s="175"/>
      <c r="CV71" s="175"/>
      <c r="CW71" s="175"/>
      <c r="CX71" s="175"/>
      <c r="CY71" s="175"/>
      <c r="CZ71" s="175"/>
      <c r="DA71" s="176"/>
      <c r="DB71" s="181" t="s">
        <v>1</v>
      </c>
      <c r="DF71" s="27">
        <f t="shared" ref="DF71:DF72" si="47">IF(BZ71="01w",1,IF(BZ71="02w",2,IF(BZ71="03w",3,IF(BZ71="05w",5,IF(BZ71="01m",0,IF(BZ71="01j",0,0))))))</f>
        <v>0</v>
      </c>
      <c r="DG71" s="30"/>
      <c r="DH71" s="30"/>
      <c r="DJ71" s="30"/>
      <c r="DK71" s="30"/>
      <c r="DL71" s="151"/>
    </row>
    <row r="72" spans="2:117" ht="2.1" customHeight="1" x14ac:dyDescent="0.25">
      <c r="B72" s="177"/>
      <c r="I72" s="177"/>
      <c r="AM72" s="177"/>
      <c r="AX72" s="177"/>
      <c r="BL72" s="177"/>
      <c r="BM72" s="171"/>
      <c r="BN72" s="171"/>
      <c r="BO72" s="171"/>
      <c r="BP72" s="171"/>
      <c r="BQ72" s="171"/>
      <c r="BR72" s="171"/>
      <c r="BS72" s="171"/>
      <c r="BT72" s="171"/>
      <c r="BU72" s="171"/>
      <c r="BV72" s="177"/>
      <c r="CO72" s="177"/>
      <c r="DB72" s="181"/>
      <c r="DC72" s="3"/>
      <c r="DF72" s="27">
        <f t="shared" si="47"/>
        <v>0</v>
      </c>
      <c r="DL72" s="151"/>
    </row>
    <row r="73" spans="2:117" ht="13.7" customHeight="1" x14ac:dyDescent="0.25">
      <c r="B73" s="177"/>
      <c r="C73" s="182">
        <f>'Los 01 Beibl. 3 Stadt Nürnberg'!C73:F73</f>
        <v>9</v>
      </c>
      <c r="D73" s="182"/>
      <c r="E73" s="182"/>
      <c r="F73" s="182"/>
      <c r="I73" s="177"/>
      <c r="L73" s="183" t="str">
        <f>'Los 01 Beibl. 3 Stadt Nürnberg'!L73:AK74</f>
        <v>Küchen, Lehrküchen, Teeküchen, Spülräume</v>
      </c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M73" s="177"/>
      <c r="AQ73" s="184" t="str">
        <f>'Los 01 Beibl. 3 Stadt Nürnberg'!AQ73:AV73</f>
        <v>06w</v>
      </c>
      <c r="AR73" s="184"/>
      <c r="AS73" s="184"/>
      <c r="AT73" s="184"/>
      <c r="AU73" s="184"/>
      <c r="AV73" s="184"/>
      <c r="AX73" s="177"/>
      <c r="BB73" s="184" t="str">
        <f>'Los 01 Beibl. 3 Stadt Nürnberg'!BB73:BH73</f>
        <v>06w</v>
      </c>
      <c r="BC73" s="184"/>
      <c r="BD73" s="184"/>
      <c r="BE73" s="184"/>
      <c r="BF73" s="184"/>
      <c r="BG73" s="184"/>
      <c r="BH73" s="184"/>
      <c r="BL73" s="177"/>
      <c r="BM73" s="171"/>
      <c r="BN73" s="204">
        <f>'Los 01 Beibl. 3 Stadt Nürnberg'!BN73:BT73</f>
        <v>46</v>
      </c>
      <c r="BO73" s="204"/>
      <c r="BP73" s="204"/>
      <c r="BQ73" s="204"/>
      <c r="BR73" s="204"/>
      <c r="BS73" s="204"/>
      <c r="BT73" s="204"/>
      <c r="BU73" s="171"/>
      <c r="BV73" s="177"/>
      <c r="BY73" s="178" t="str">
        <f>IF(DC73&gt;0,ROUND($DE$5/DC73*DH73,5),"")</f>
        <v/>
      </c>
      <c r="BZ73" s="178"/>
      <c r="CA73" s="178"/>
      <c r="CB73" s="178"/>
      <c r="CC73" s="178"/>
      <c r="CD73" s="178"/>
      <c r="CE73" s="178"/>
      <c r="CF73" s="178"/>
      <c r="CG73" s="178"/>
      <c r="CH73" s="178"/>
      <c r="CI73" s="178"/>
      <c r="CJ73" s="178"/>
      <c r="CK73" s="178"/>
      <c r="CL73" s="178"/>
      <c r="CM73" s="178"/>
      <c r="CO73" s="177"/>
      <c r="CQ73" s="179">
        <f>ROUND(IF(DC73&gt;0,BN73*BY73,"0"),2)</f>
        <v>0</v>
      </c>
      <c r="CR73" s="179"/>
      <c r="CS73" s="179"/>
      <c r="CT73" s="179"/>
      <c r="CU73" s="179"/>
      <c r="CV73" s="179"/>
      <c r="CW73" s="179"/>
      <c r="CX73" s="179"/>
      <c r="DB73" s="181"/>
      <c r="DC73" s="8"/>
      <c r="DF73" s="27">
        <f t="shared" ref="DF73" si="48">IF($AQ73="01w",1,IF($AQ73="02w",2,IF($AQ73="03w",3,IF($AQ73="04w",4,IF($AQ73="05w",5,IF($AQ73="06w",6,IF($AQ73="07w",7,IF($AQ73="10w",5,IF($AQ73="12w",6,IF($AQ73="14w",7,IF($AQ73="18w",6,IF($AQ73="21w",7,IF($AQ73="28w",7,IF($AQ73="14t",0.5,IF($AQ73="26j",0.5,IF($AQ73="52j",1,0))))))))))))))))</f>
        <v>6</v>
      </c>
      <c r="DG73" s="31">
        <f>IF($AQ73="01w",$DG$1,IF($AQ73="02w",$DE$9/$DF$7*2,IF($AQ73="03w",$DE$9/$DF$7*3,IF($AQ73="04w",$DE$9/$DF$7*4,IF($AQ73="05w",$DE$9/$DF$7*5,IF($AQ73="06w",$DE$9/$DF$7*6,IF($AQ73="07w",$DE$9/$DF$7*7,IF($AQ73="10w",$DE$9/$DF$7*10,IF($AQ73="12w",$DE$9/$DF$7*12,IF($AQ73="14w",$DE$9/$DF$7*14,IF($AQ73="18w",$DE$9/$DF$7*18,IF($AQ73="21w",$DE$9/$DF$7*21,IF($AQ73="28w",$DE$9/$DF$7*28,IF($AQ73="14t",26/$A$454,IF($AQ73="01m",1/$A$454*Gesamtstunden!$E$6,IF($AQ73="02m",2/$A$454*Gesamtstunden!$E$6,IF($AQ73="01j",1/$A$454,IF($AQ73="02j",2/$A$454,IF($AQ73="03j",3/$A$454,IF($AQ73="04j",4/$A$454,IF($AQ73="06j",6/$A$454,IF($AQ73="11j",11/$A$454,IF($AQ73="20j",20/$A$454,IF($AQ73="24j",24/$A$454,IF($AQ73="26j",26/$A$454,IF($AQ73="40j",40/$A$454,IF($AQ73="52j",52/$A$454,0)))))))))))))))))))))))))))</f>
        <v>24</v>
      </c>
      <c r="DH73" s="31">
        <f t="shared" ref="DH73" si="49">IF(DJ73=0,DG73,(DG73*$DG$15+DJ73*$DK$15)/($DG$15+$DK$15))</f>
        <v>24</v>
      </c>
      <c r="DJ73" s="31">
        <f>IF($BB73="01w",$DG$1,IF($BB73="02w",$DE$9/$DF$7*2,IF($BB73="03w",$DE$9/$DF$7*3,IF($BB73="04w",$DE$9/$DF$7*4,IF($BB73="05w",$DE$9/$DF$7*5,IF($BB73="06w",$DE$9/$DF$7*6,IF($BB73="07w",$DE$9/$DF$7*7,IF($BB73="10w",$DE$9/$DF$7*10,IF($BB73="12w",$DE$9/$DF$7*12,IF($BB73="14w",$DE$9/$DF$7*14,IF($BB73="18w",$DE$9/$DF$7*18,IF($BB73="21w",$DE$9/$DF$7*21,IF($BB73="28w",$DE$9/$DF$7*28,IF($BB73="14t",26/$A$454,IF($BB73="01m",1/$A$454*Gesamtstunden!$E$6,IF($BB73="02m",2/$A$454*Gesamtstunden!$E$6,IF($BB73="01j",1/$A$454,IF($BB73="02j",2/$A$454,IF($BB73="03j",3/$A$454,IF($BB73="04j",4/$A$454,IF($BB73="06j",6/$A$454,IF($BB73="11j",11/$A$454,IF($BB73="20j",20/$A$454,IF($BB73="24j",24/$A$454,IF($BB73="26j",26/$A$454,IF($BB73="40j",40/$A$454,IF($BB73="52j",52/$A$454,0)))))))))))))))))))))))))))</f>
        <v>24</v>
      </c>
      <c r="DK73" s="31"/>
      <c r="DL73" s="151">
        <f t="shared" ref="DL73" si="50">DH73*BN73</f>
        <v>1104</v>
      </c>
      <c r="DM73" s="27">
        <f>IF(BN73&gt;0,1,"")</f>
        <v>1</v>
      </c>
    </row>
    <row r="74" spans="2:117" ht="11.1" customHeight="1" x14ac:dyDescent="0.25">
      <c r="B74" s="177"/>
      <c r="I74" s="177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83"/>
      <c r="AK74" s="183"/>
      <c r="AM74" s="177"/>
      <c r="AX74" s="177"/>
      <c r="BL74" s="177"/>
      <c r="BM74" s="171"/>
      <c r="BN74" s="171"/>
      <c r="BO74" s="171"/>
      <c r="BP74" s="171"/>
      <c r="BQ74" s="171"/>
      <c r="BR74" s="171"/>
      <c r="BS74" s="171"/>
      <c r="BT74" s="171"/>
      <c r="BU74" s="171"/>
      <c r="BV74" s="177"/>
      <c r="CO74" s="177"/>
      <c r="DB74" s="181"/>
      <c r="DC74" s="100">
        <f>DH73</f>
        <v>24</v>
      </c>
      <c r="DL74" s="151"/>
    </row>
    <row r="75" spans="2:117" ht="0.75" customHeight="1" x14ac:dyDescent="0.25">
      <c r="B75" s="177" t="s">
        <v>1</v>
      </c>
      <c r="C75" s="175" t="s">
        <v>1</v>
      </c>
      <c r="D75" s="175"/>
      <c r="E75" s="175"/>
      <c r="F75" s="175"/>
      <c r="G75" s="175"/>
      <c r="H75" s="176"/>
      <c r="I75" s="177" t="s">
        <v>1</v>
      </c>
      <c r="J75" s="175" t="s">
        <v>1</v>
      </c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6"/>
      <c r="AM75" s="177" t="s">
        <v>1</v>
      </c>
      <c r="AN75" s="175" t="s">
        <v>1</v>
      </c>
      <c r="AO75" s="175"/>
      <c r="AP75" s="175"/>
      <c r="AQ75" s="175"/>
      <c r="AR75" s="175"/>
      <c r="AS75" s="175"/>
      <c r="AT75" s="175"/>
      <c r="AU75" s="175"/>
      <c r="AV75" s="175"/>
      <c r="AW75" s="176"/>
      <c r="AX75" s="177" t="s">
        <v>1</v>
      </c>
      <c r="AY75" s="175" t="s">
        <v>1</v>
      </c>
      <c r="AZ75" s="175"/>
      <c r="BA75" s="175"/>
      <c r="BB75" s="175"/>
      <c r="BC75" s="175"/>
      <c r="BD75" s="175"/>
      <c r="BE75" s="175"/>
      <c r="BF75" s="175"/>
      <c r="BG75" s="175"/>
      <c r="BH75" s="175"/>
      <c r="BI75" s="175"/>
      <c r="BJ75" s="175"/>
      <c r="BK75" s="176"/>
      <c r="BL75" s="177" t="s">
        <v>1</v>
      </c>
      <c r="BM75" s="202" t="s">
        <v>1</v>
      </c>
      <c r="BN75" s="202"/>
      <c r="BO75" s="202"/>
      <c r="BP75" s="202"/>
      <c r="BQ75" s="202"/>
      <c r="BR75" s="202"/>
      <c r="BS75" s="202"/>
      <c r="BT75" s="202"/>
      <c r="BU75" s="203"/>
      <c r="BV75" s="177" t="s">
        <v>1</v>
      </c>
      <c r="BW75" s="175" t="s">
        <v>1</v>
      </c>
      <c r="BX75" s="175"/>
      <c r="BY75" s="175"/>
      <c r="BZ75" s="175"/>
      <c r="CA75" s="175"/>
      <c r="CB75" s="175"/>
      <c r="CC75" s="175"/>
      <c r="CD75" s="175"/>
      <c r="CE75" s="175"/>
      <c r="CF75" s="175"/>
      <c r="CG75" s="175"/>
      <c r="CH75" s="175"/>
      <c r="CI75" s="175"/>
      <c r="CJ75" s="175"/>
      <c r="CK75" s="175"/>
      <c r="CL75" s="175"/>
      <c r="CM75" s="175"/>
      <c r="CN75" s="176"/>
      <c r="CO75" s="177" t="s">
        <v>1</v>
      </c>
      <c r="CP75" s="175" t="s">
        <v>1</v>
      </c>
      <c r="CQ75" s="175"/>
      <c r="CR75" s="175"/>
      <c r="CS75" s="175"/>
      <c r="CT75" s="175"/>
      <c r="CU75" s="175"/>
      <c r="CV75" s="175"/>
      <c r="CW75" s="175"/>
      <c r="CX75" s="175"/>
      <c r="CY75" s="175"/>
      <c r="CZ75" s="175"/>
      <c r="DA75" s="176"/>
      <c r="DB75" s="181" t="s">
        <v>1</v>
      </c>
      <c r="DF75" s="27">
        <f t="shared" ref="DF75:DF76" si="51">IF(BZ75="01w",1,IF(BZ75="02w",2,IF(BZ75="03w",3,IF(BZ75="05w",5,IF(BZ75="01m",0,IF(BZ75="01j",0,0))))))</f>
        <v>0</v>
      </c>
      <c r="DG75" s="30"/>
      <c r="DH75" s="30"/>
      <c r="DJ75" s="30"/>
      <c r="DK75" s="30"/>
      <c r="DL75" s="151"/>
    </row>
    <row r="76" spans="2:117" ht="2.1" hidden="1" customHeight="1" x14ac:dyDescent="0.25">
      <c r="B76" s="177"/>
      <c r="I76" s="177"/>
      <c r="AM76" s="177"/>
      <c r="AX76" s="177"/>
      <c r="BL76" s="177"/>
      <c r="BM76" s="171"/>
      <c r="BN76" s="171"/>
      <c r="BO76" s="171"/>
      <c r="BP76" s="171"/>
      <c r="BQ76" s="171"/>
      <c r="BR76" s="171"/>
      <c r="BS76" s="171"/>
      <c r="BT76" s="171"/>
      <c r="BU76" s="171"/>
      <c r="BV76" s="177"/>
      <c r="CO76" s="177"/>
      <c r="DB76" s="181"/>
      <c r="DC76" s="3"/>
      <c r="DF76" s="27">
        <f t="shared" si="51"/>
        <v>0</v>
      </c>
      <c r="DL76" s="151"/>
    </row>
    <row r="77" spans="2:117" ht="13.7" hidden="1" customHeight="1" x14ac:dyDescent="0.25">
      <c r="B77" s="177"/>
      <c r="C77" s="182">
        <f>'Los 01 Beibl. 3 Stadt Nürnberg'!C77:F77</f>
        <v>10</v>
      </c>
      <c r="D77" s="182"/>
      <c r="E77" s="182"/>
      <c r="F77" s="182"/>
      <c r="I77" s="177"/>
      <c r="L77" s="183" t="str">
        <f>'Los 01 Beibl. 3 Stadt Nürnberg'!L77:AK78</f>
        <v>Vorratsräume, Verkaufsräume</v>
      </c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183"/>
      <c r="AH77" s="183"/>
      <c r="AI77" s="183"/>
      <c r="AJ77" s="183"/>
      <c r="AK77" s="183"/>
      <c r="AM77" s="177"/>
      <c r="AQ77" s="184" t="str">
        <f>'Los 01 Beibl. 3 Stadt Nürnberg'!AQ77:AV77</f>
        <v>01w</v>
      </c>
      <c r="AR77" s="184"/>
      <c r="AS77" s="184"/>
      <c r="AT77" s="184"/>
      <c r="AU77" s="184"/>
      <c r="AV77" s="184"/>
      <c r="AX77" s="177"/>
      <c r="BB77" s="184" t="str">
        <f>'Los 01 Beibl. 3 Stadt Nürnberg'!BB77:BH77</f>
        <v>01w</v>
      </c>
      <c r="BC77" s="184"/>
      <c r="BD77" s="184"/>
      <c r="BE77" s="184"/>
      <c r="BF77" s="184"/>
      <c r="BG77" s="184"/>
      <c r="BH77" s="184"/>
      <c r="BL77" s="177"/>
      <c r="BM77" s="171"/>
      <c r="BN77" s="204">
        <f>'Los 01 Beibl. 3 Stadt Nürnberg'!BN77:BT77</f>
        <v>0</v>
      </c>
      <c r="BO77" s="204"/>
      <c r="BP77" s="204"/>
      <c r="BQ77" s="204"/>
      <c r="BR77" s="204"/>
      <c r="BS77" s="204"/>
      <c r="BT77" s="204"/>
      <c r="BU77" s="171"/>
      <c r="BV77" s="177"/>
      <c r="BY77" s="178" t="str">
        <f>IF(DC77&gt;0,ROUND($DE$5/DC77*DH77,5),"")</f>
        <v/>
      </c>
      <c r="BZ77" s="178"/>
      <c r="CA77" s="178"/>
      <c r="CB77" s="178"/>
      <c r="CC77" s="178"/>
      <c r="CD77" s="178"/>
      <c r="CE77" s="178"/>
      <c r="CF77" s="178"/>
      <c r="CG77" s="178"/>
      <c r="CH77" s="178"/>
      <c r="CI77" s="178"/>
      <c r="CJ77" s="178"/>
      <c r="CK77" s="178"/>
      <c r="CL77" s="178"/>
      <c r="CM77" s="178"/>
      <c r="CO77" s="177"/>
      <c r="CQ77" s="179">
        <f>ROUND(IF(DC77&gt;0,BN77*BY77,"0"),2)</f>
        <v>0</v>
      </c>
      <c r="CR77" s="179"/>
      <c r="CS77" s="179"/>
      <c r="CT77" s="179"/>
      <c r="CU77" s="179"/>
      <c r="CV77" s="179"/>
      <c r="CW77" s="179"/>
      <c r="CX77" s="179"/>
      <c r="DB77" s="181"/>
      <c r="DC77" s="8"/>
      <c r="DF77" s="27">
        <f t="shared" ref="DF77" si="52">IF($AQ77="01w",1,IF($AQ77="02w",2,IF($AQ77="03w",3,IF($AQ77="04w",4,IF($AQ77="05w",5,IF($AQ77="06w",6,IF($AQ77="07w",7,IF($AQ77="10w",5,IF($AQ77="12w",6,IF($AQ77="14w",7,IF($AQ77="18w",6,IF($AQ77="21w",7,IF($AQ77="28w",7,IF($AQ77="14t",0.5,IF($AQ77="26j",0.5,IF($AQ77="52j",1,0))))))))))))))))</f>
        <v>1</v>
      </c>
      <c r="DG77" s="31">
        <f>IF($AQ77="01w",$DG$1,IF($AQ77="02w",$DE$9/$DF$7*2,IF($AQ77="03w",$DE$9/$DF$7*3,IF($AQ77="04w",$DE$9/$DF$7*4,IF($AQ77="05w",$DE$9/$DF$7*5,IF($AQ77="06w",$DE$9/$DF$7*6,IF($AQ77="07w",$DE$9/$DF$7*7,IF($AQ77="10w",$DE$9/$DF$7*10,IF($AQ77="12w",$DE$9/$DF$7*12,IF($AQ77="14w",$DE$9/$DF$7*14,IF($AQ77="18w",$DE$9/$DF$7*18,IF($AQ77="21w",$DE$9/$DF$7*21,IF($AQ77="28w",$DE$9/$DF$7*28,IF($AQ77="14t",26/$A$454,IF($AQ77="01m",1/$A$454*Gesamtstunden!$E$6,IF($AQ77="02m",2/$A$454*Gesamtstunden!$E$6,IF($AQ77="01j",1/$A$454,IF($AQ77="02j",2/$A$454,IF($AQ77="03j",3/$A$454,IF($AQ77="04j",4/$A$454,IF($AQ77="06j",6/$A$454,IF($AQ77="11j",11/$A$454,IF($AQ77="20j",20/$A$454,IF($AQ77="24j",24/$A$454,IF($AQ77="26j",26/$A$454,IF($AQ77="40j",40/$A$454,IF($AQ77="52j",52/$A$454,0)))))))))))))))))))))))))))</f>
        <v>4.33</v>
      </c>
      <c r="DH77" s="31">
        <f t="shared" ref="DH77" si="53">IF(DJ77=0,DG77,(DG77*$DG$15+DJ77*$DK$15)/($DG$15+$DK$15))</f>
        <v>4.33</v>
      </c>
      <c r="DJ77" s="31">
        <f>IF($BB77="01w",$DG$1,IF($BB77="02w",$DE$9/$DF$7*2,IF($BB77="03w",$DE$9/$DF$7*3,IF($BB77="04w",$DE$9/$DF$7*4,IF($BB77="05w",$DE$9/$DF$7*5,IF($BB77="06w",$DE$9/$DF$7*6,IF($BB77="07w",$DE$9/$DF$7*7,IF($BB77="10w",$DE$9/$DF$7*10,IF($BB77="12w",$DE$9/$DF$7*12,IF($BB77="14w",$DE$9/$DF$7*14,IF($BB77="18w",$DE$9/$DF$7*18,IF($BB77="21w",$DE$9/$DF$7*21,IF($BB77="28w",$DE$9/$DF$7*28,IF($BB77="14t",26/$A$454,IF($BB77="01m",1/$A$454*Gesamtstunden!$E$6,IF($BB77="02m",2/$A$454*Gesamtstunden!$E$6,IF($BB77="01j",1/$A$454,IF($BB77="02j",2/$A$454,IF($BB77="03j",3/$A$454,IF($BB77="04j",4/$A$454,IF($BB77="06j",6/$A$454,IF($BB77="11j",11/$A$454,IF($BB77="20j",20/$A$454,IF($BB77="24j",24/$A$454,IF($BB77="26j",26/$A$454,IF($BB77="40j",40/$A$454,IF($BB77="52j",52/$A$454,0)))))))))))))))))))))))))))</f>
        <v>4.33</v>
      </c>
      <c r="DK77" s="31"/>
      <c r="DL77" s="151">
        <f t="shared" ref="DL77" si="54">DH77*BN77</f>
        <v>0</v>
      </c>
      <c r="DM77" s="27" t="str">
        <f>IF(BN77&gt;0,1,"")</f>
        <v/>
      </c>
    </row>
    <row r="78" spans="2:117" ht="11.1" hidden="1" customHeight="1" x14ac:dyDescent="0.25">
      <c r="B78" s="177"/>
      <c r="I78" s="177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183"/>
      <c r="AM78" s="177"/>
      <c r="AX78" s="177"/>
      <c r="BL78" s="177"/>
      <c r="BM78" s="171"/>
      <c r="BN78" s="171"/>
      <c r="BO78" s="171"/>
      <c r="BP78" s="171"/>
      <c r="BQ78" s="171"/>
      <c r="BR78" s="171"/>
      <c r="BS78" s="171"/>
      <c r="BT78" s="171"/>
      <c r="BU78" s="171"/>
      <c r="BV78" s="177"/>
      <c r="CO78" s="177"/>
      <c r="DB78" s="181"/>
      <c r="DC78" s="100">
        <f>DH77</f>
        <v>4.33</v>
      </c>
      <c r="DL78" s="151"/>
    </row>
    <row r="79" spans="2:117" ht="0.75" customHeight="1" x14ac:dyDescent="0.25">
      <c r="B79" s="177" t="s">
        <v>1</v>
      </c>
      <c r="C79" s="175" t="s">
        <v>1</v>
      </c>
      <c r="D79" s="175"/>
      <c r="E79" s="175"/>
      <c r="F79" s="175"/>
      <c r="G79" s="175"/>
      <c r="H79" s="176"/>
      <c r="I79" s="177" t="s">
        <v>1</v>
      </c>
      <c r="J79" s="175" t="s">
        <v>1</v>
      </c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6"/>
      <c r="AM79" s="177" t="s">
        <v>1</v>
      </c>
      <c r="AN79" s="175" t="s">
        <v>1</v>
      </c>
      <c r="AO79" s="175"/>
      <c r="AP79" s="175"/>
      <c r="AQ79" s="175"/>
      <c r="AR79" s="175"/>
      <c r="AS79" s="175"/>
      <c r="AT79" s="175"/>
      <c r="AU79" s="175"/>
      <c r="AV79" s="175"/>
      <c r="AW79" s="176"/>
      <c r="AX79" s="177" t="s">
        <v>1</v>
      </c>
      <c r="AY79" s="175" t="s">
        <v>1</v>
      </c>
      <c r="AZ79" s="175"/>
      <c r="BA79" s="175"/>
      <c r="BB79" s="175"/>
      <c r="BC79" s="175"/>
      <c r="BD79" s="175"/>
      <c r="BE79" s="175"/>
      <c r="BF79" s="175"/>
      <c r="BG79" s="175"/>
      <c r="BH79" s="175"/>
      <c r="BI79" s="175"/>
      <c r="BJ79" s="175"/>
      <c r="BK79" s="176"/>
      <c r="BL79" s="177" t="s">
        <v>1</v>
      </c>
      <c r="BM79" s="202" t="s">
        <v>1</v>
      </c>
      <c r="BN79" s="202"/>
      <c r="BO79" s="202"/>
      <c r="BP79" s="202"/>
      <c r="BQ79" s="202"/>
      <c r="BR79" s="202"/>
      <c r="BS79" s="202"/>
      <c r="BT79" s="202"/>
      <c r="BU79" s="203"/>
      <c r="BV79" s="177" t="s">
        <v>1</v>
      </c>
      <c r="BW79" s="175" t="s">
        <v>1</v>
      </c>
      <c r="BX79" s="175"/>
      <c r="BY79" s="175"/>
      <c r="BZ79" s="175"/>
      <c r="CA79" s="175"/>
      <c r="CB79" s="175"/>
      <c r="CC79" s="175"/>
      <c r="CD79" s="175"/>
      <c r="CE79" s="175"/>
      <c r="CF79" s="175"/>
      <c r="CG79" s="175"/>
      <c r="CH79" s="175"/>
      <c r="CI79" s="175"/>
      <c r="CJ79" s="175"/>
      <c r="CK79" s="175"/>
      <c r="CL79" s="175"/>
      <c r="CM79" s="175"/>
      <c r="CN79" s="176"/>
      <c r="CO79" s="177" t="s">
        <v>1</v>
      </c>
      <c r="CP79" s="175" t="s">
        <v>1</v>
      </c>
      <c r="CQ79" s="175"/>
      <c r="CR79" s="175"/>
      <c r="CS79" s="175"/>
      <c r="CT79" s="175"/>
      <c r="CU79" s="175"/>
      <c r="CV79" s="175"/>
      <c r="CW79" s="175"/>
      <c r="CX79" s="175"/>
      <c r="CY79" s="175"/>
      <c r="CZ79" s="175"/>
      <c r="DA79" s="176"/>
      <c r="DB79" s="181" t="s">
        <v>1</v>
      </c>
      <c r="DF79" s="27">
        <f t="shared" ref="DF79:DF80" si="55">IF(BZ79="01w",1,IF(BZ79="02w",2,IF(BZ79="03w",3,IF(BZ79="05w",5,IF(BZ79="01m",0,IF(BZ79="01j",0,0))))))</f>
        <v>0</v>
      </c>
      <c r="DG79" s="30"/>
      <c r="DH79" s="30"/>
      <c r="DJ79" s="30"/>
      <c r="DK79" s="30"/>
      <c r="DL79" s="151"/>
    </row>
    <row r="80" spans="2:117" ht="2.1" customHeight="1" x14ac:dyDescent="0.25">
      <c r="B80" s="177"/>
      <c r="I80" s="177"/>
      <c r="AM80" s="177"/>
      <c r="AX80" s="177"/>
      <c r="BL80" s="177"/>
      <c r="BM80" s="171"/>
      <c r="BN80" s="171"/>
      <c r="BO80" s="171"/>
      <c r="BP80" s="171"/>
      <c r="BQ80" s="171"/>
      <c r="BR80" s="171"/>
      <c r="BS80" s="171"/>
      <c r="BT80" s="171"/>
      <c r="BU80" s="171"/>
      <c r="BV80" s="177"/>
      <c r="CO80" s="177"/>
      <c r="DB80" s="181"/>
      <c r="DC80" s="3"/>
      <c r="DF80" s="27">
        <f t="shared" si="55"/>
        <v>0</v>
      </c>
      <c r="DL80" s="151"/>
    </row>
    <row r="81" spans="2:117" ht="13.7" customHeight="1" x14ac:dyDescent="0.25">
      <c r="B81" s="177"/>
      <c r="C81" s="182">
        <f>'Los 01 Beibl. 3 Stadt Nürnberg'!C81:F81</f>
        <v>11</v>
      </c>
      <c r="D81" s="182"/>
      <c r="E81" s="182"/>
      <c r="F81" s="182"/>
      <c r="I81" s="177"/>
      <c r="L81" s="183" t="str">
        <f>'Los 01 Beibl. 3 Stadt Nürnberg'!L81:AK82</f>
        <v>Speiseräume, Sozialräume</v>
      </c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3"/>
      <c r="AG81" s="183"/>
      <c r="AH81" s="183"/>
      <c r="AI81" s="183"/>
      <c r="AJ81" s="183"/>
      <c r="AK81" s="183"/>
      <c r="AM81" s="177"/>
      <c r="AQ81" s="184" t="str">
        <f>'Los 01 Beibl. 3 Stadt Nürnberg'!AQ81:AV81</f>
        <v>06w</v>
      </c>
      <c r="AR81" s="184"/>
      <c r="AS81" s="184"/>
      <c r="AT81" s="184"/>
      <c r="AU81" s="184"/>
      <c r="AV81" s="184"/>
      <c r="AX81" s="177"/>
      <c r="BB81" s="184" t="str">
        <f>'Los 01 Beibl. 3 Stadt Nürnberg'!BB81:BH81</f>
        <v>06w</v>
      </c>
      <c r="BC81" s="184"/>
      <c r="BD81" s="184"/>
      <c r="BE81" s="184"/>
      <c r="BF81" s="184"/>
      <c r="BG81" s="184"/>
      <c r="BH81" s="184"/>
      <c r="BL81" s="177"/>
      <c r="BM81" s="171"/>
      <c r="BN81" s="204">
        <f>'Los 01 Beibl. 3 Stadt Nürnberg'!BN81:BT81</f>
        <v>47</v>
      </c>
      <c r="BO81" s="204"/>
      <c r="BP81" s="204"/>
      <c r="BQ81" s="204"/>
      <c r="BR81" s="204"/>
      <c r="BS81" s="204"/>
      <c r="BT81" s="204"/>
      <c r="BU81" s="171"/>
      <c r="BV81" s="177"/>
      <c r="BY81" s="178" t="str">
        <f>IF(DC81&gt;0,ROUND($DE$5/DC81*DH81,5),"")</f>
        <v/>
      </c>
      <c r="BZ81" s="178"/>
      <c r="CA81" s="178"/>
      <c r="CB81" s="178"/>
      <c r="CC81" s="178"/>
      <c r="CD81" s="178"/>
      <c r="CE81" s="178"/>
      <c r="CF81" s="178"/>
      <c r="CG81" s="178"/>
      <c r="CH81" s="178"/>
      <c r="CI81" s="178"/>
      <c r="CJ81" s="178"/>
      <c r="CK81" s="178"/>
      <c r="CL81" s="178"/>
      <c r="CM81" s="178"/>
      <c r="CO81" s="177"/>
      <c r="CQ81" s="179">
        <f>ROUND(IF(DC81&gt;0,BN81*BY81,"0"),2)</f>
        <v>0</v>
      </c>
      <c r="CR81" s="179"/>
      <c r="CS81" s="179"/>
      <c r="CT81" s="179"/>
      <c r="CU81" s="179"/>
      <c r="CV81" s="179"/>
      <c r="CW81" s="179"/>
      <c r="CX81" s="179"/>
      <c r="DB81" s="181"/>
      <c r="DC81" s="8"/>
      <c r="DF81" s="27">
        <f t="shared" ref="DF81" si="56">IF($AQ81="01w",1,IF($AQ81="02w",2,IF($AQ81="03w",3,IF($AQ81="04w",4,IF($AQ81="05w",5,IF($AQ81="06w",6,IF($AQ81="07w",7,IF($AQ81="10w",5,IF($AQ81="12w",6,IF($AQ81="14w",7,IF($AQ81="18w",6,IF($AQ81="21w",7,IF($AQ81="28w",7,IF($AQ81="14t",0.5,IF($AQ81="26j",0.5,IF($AQ81="52j",1,0))))))))))))))))</f>
        <v>6</v>
      </c>
      <c r="DG81" s="31">
        <f>IF($AQ81="01w",$DG$1,IF($AQ81="02w",$DE$9/$DF$7*2,IF($AQ81="03w",$DE$9/$DF$7*3,IF($AQ81="04w",$DE$9/$DF$7*4,IF($AQ81="05w",$DE$9/$DF$7*5,IF($AQ81="06w",$DE$9/$DF$7*6,IF($AQ81="07w",$DE$9/$DF$7*7,IF($AQ81="10w",$DE$9/$DF$7*10,IF($AQ81="12w",$DE$9/$DF$7*12,IF($AQ81="14w",$DE$9/$DF$7*14,IF($AQ81="18w",$DE$9/$DF$7*18,IF($AQ81="21w",$DE$9/$DF$7*21,IF($AQ81="28w",$DE$9/$DF$7*28,IF($AQ81="14t",26/$A$454,IF($AQ81="01m",1/$A$454*Gesamtstunden!$E$6,IF($AQ81="02m",2/$A$454*Gesamtstunden!$E$6,IF($AQ81="01j",1/$A$454,IF($AQ81="02j",2/$A$454,IF($AQ81="03j",3/$A$454,IF($AQ81="04j",4/$A$454,IF($AQ81="06j",6/$A$454,IF($AQ81="11j",11/$A$454,IF($AQ81="20j",20/$A$454,IF($AQ81="24j",24/$A$454,IF($AQ81="26j",26/$A$454,IF($AQ81="40j",40/$A$454,IF($AQ81="52j",52/$A$454,0)))))))))))))))))))))))))))</f>
        <v>24</v>
      </c>
      <c r="DH81" s="31">
        <f t="shared" ref="DH81" si="57">IF(DJ81=0,DG81,(DG81*$DG$15+DJ81*$DK$15)/($DG$15+$DK$15))</f>
        <v>24</v>
      </c>
      <c r="DJ81" s="31">
        <f>IF($BB81="01w",$DG$1,IF($BB81="02w",$DE$9/$DF$7*2,IF($BB81="03w",$DE$9/$DF$7*3,IF($BB81="04w",$DE$9/$DF$7*4,IF($BB81="05w",$DE$9/$DF$7*5,IF($BB81="06w",$DE$9/$DF$7*6,IF($BB81="07w",$DE$9/$DF$7*7,IF($BB81="10w",$DE$9/$DF$7*10,IF($BB81="12w",$DE$9/$DF$7*12,IF($BB81="14w",$DE$9/$DF$7*14,IF($BB81="18w",$DE$9/$DF$7*18,IF($BB81="21w",$DE$9/$DF$7*21,IF($BB81="28w",$DE$9/$DF$7*28,IF($BB81="14t",26/$A$454,IF($BB81="01m",1/$A$454*Gesamtstunden!$E$6,IF($BB81="02m",2/$A$454*Gesamtstunden!$E$6,IF($BB81="01j",1/$A$454,IF($BB81="02j",2/$A$454,IF($BB81="03j",3/$A$454,IF($BB81="04j",4/$A$454,IF($BB81="06j",6/$A$454,IF($BB81="11j",11/$A$454,IF($BB81="20j",20/$A$454,IF($BB81="24j",24/$A$454,IF($BB81="26j",26/$A$454,IF($BB81="40j",40/$A$454,IF($BB81="52j",52/$A$454,0)))))))))))))))))))))))))))</f>
        <v>24</v>
      </c>
      <c r="DK81" s="31"/>
      <c r="DL81" s="151">
        <f t="shared" ref="DL81" si="58">DH81*BN81</f>
        <v>1128</v>
      </c>
      <c r="DM81" s="27">
        <f>IF(BN81&gt;0,1,"")</f>
        <v>1</v>
      </c>
    </row>
    <row r="82" spans="2:117" ht="11.1" customHeight="1" x14ac:dyDescent="0.25">
      <c r="B82" s="177"/>
      <c r="I82" s="177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M82" s="177"/>
      <c r="AX82" s="177"/>
      <c r="BL82" s="177"/>
      <c r="BM82" s="171"/>
      <c r="BN82" s="171"/>
      <c r="BO82" s="171"/>
      <c r="BP82" s="171"/>
      <c r="BQ82" s="171"/>
      <c r="BR82" s="171"/>
      <c r="BS82" s="171"/>
      <c r="BT82" s="171"/>
      <c r="BU82" s="171"/>
      <c r="BV82" s="177"/>
      <c r="CO82" s="177"/>
      <c r="DB82" s="181"/>
      <c r="DC82" s="100">
        <f>DH81</f>
        <v>24</v>
      </c>
      <c r="DL82" s="151"/>
    </row>
    <row r="83" spans="2:117" ht="0.75" customHeight="1" x14ac:dyDescent="0.25">
      <c r="B83" s="177" t="s">
        <v>1</v>
      </c>
      <c r="C83" s="175" t="s">
        <v>1</v>
      </c>
      <c r="D83" s="175"/>
      <c r="E83" s="175"/>
      <c r="F83" s="175"/>
      <c r="G83" s="175"/>
      <c r="H83" s="176"/>
      <c r="I83" s="177" t="s">
        <v>1</v>
      </c>
      <c r="J83" s="175" t="s">
        <v>1</v>
      </c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6"/>
      <c r="AM83" s="177" t="s">
        <v>1</v>
      </c>
      <c r="AN83" s="175" t="s">
        <v>1</v>
      </c>
      <c r="AO83" s="175"/>
      <c r="AP83" s="175"/>
      <c r="AQ83" s="175"/>
      <c r="AR83" s="175"/>
      <c r="AS83" s="175"/>
      <c r="AT83" s="175"/>
      <c r="AU83" s="175"/>
      <c r="AV83" s="175"/>
      <c r="AW83" s="176"/>
      <c r="AX83" s="177" t="s">
        <v>1</v>
      </c>
      <c r="AY83" s="175" t="s">
        <v>1</v>
      </c>
      <c r="AZ83" s="175"/>
      <c r="BA83" s="175"/>
      <c r="BB83" s="175"/>
      <c r="BC83" s="175"/>
      <c r="BD83" s="175"/>
      <c r="BE83" s="175"/>
      <c r="BF83" s="175"/>
      <c r="BG83" s="175"/>
      <c r="BH83" s="175"/>
      <c r="BI83" s="175"/>
      <c r="BJ83" s="175"/>
      <c r="BK83" s="176"/>
      <c r="BL83" s="177" t="s">
        <v>1</v>
      </c>
      <c r="BM83" s="202" t="s">
        <v>1</v>
      </c>
      <c r="BN83" s="202"/>
      <c r="BO83" s="202"/>
      <c r="BP83" s="202"/>
      <c r="BQ83" s="202"/>
      <c r="BR83" s="202"/>
      <c r="BS83" s="202"/>
      <c r="BT83" s="202"/>
      <c r="BU83" s="203"/>
      <c r="BV83" s="177" t="s">
        <v>1</v>
      </c>
      <c r="BW83" s="175" t="s">
        <v>1</v>
      </c>
      <c r="BX83" s="175"/>
      <c r="BY83" s="175"/>
      <c r="BZ83" s="175"/>
      <c r="CA83" s="175"/>
      <c r="CB83" s="175"/>
      <c r="CC83" s="175"/>
      <c r="CD83" s="175"/>
      <c r="CE83" s="175"/>
      <c r="CF83" s="175"/>
      <c r="CG83" s="175"/>
      <c r="CH83" s="175"/>
      <c r="CI83" s="175"/>
      <c r="CJ83" s="175"/>
      <c r="CK83" s="175"/>
      <c r="CL83" s="175"/>
      <c r="CM83" s="175"/>
      <c r="CN83" s="176"/>
      <c r="CO83" s="177" t="s">
        <v>1</v>
      </c>
      <c r="CP83" s="175" t="s">
        <v>1</v>
      </c>
      <c r="CQ83" s="175"/>
      <c r="CR83" s="175"/>
      <c r="CS83" s="175"/>
      <c r="CT83" s="175"/>
      <c r="CU83" s="175"/>
      <c r="CV83" s="175"/>
      <c r="CW83" s="175"/>
      <c r="CX83" s="175"/>
      <c r="CY83" s="175"/>
      <c r="CZ83" s="175"/>
      <c r="DA83" s="176"/>
      <c r="DB83" s="181" t="s">
        <v>1</v>
      </c>
      <c r="DF83" s="27">
        <f t="shared" ref="DF83:DF84" si="59">IF(BZ83="01w",1,IF(BZ83="02w",2,IF(BZ83="03w",3,IF(BZ83="05w",5,IF(BZ83="01m",0,IF(BZ83="01j",0,0))))))</f>
        <v>0</v>
      </c>
      <c r="DG83" s="30"/>
      <c r="DH83" s="30"/>
      <c r="DJ83" s="30"/>
      <c r="DK83" s="30"/>
      <c r="DL83" s="151"/>
    </row>
    <row r="84" spans="2:117" ht="2.1" customHeight="1" x14ac:dyDescent="0.25">
      <c r="B84" s="177"/>
      <c r="I84" s="177"/>
      <c r="AM84" s="177"/>
      <c r="AX84" s="177"/>
      <c r="BL84" s="177"/>
      <c r="BM84" s="171"/>
      <c r="BN84" s="171"/>
      <c r="BO84" s="171"/>
      <c r="BP84" s="171"/>
      <c r="BQ84" s="171"/>
      <c r="BR84" s="171"/>
      <c r="BS84" s="171"/>
      <c r="BT84" s="171"/>
      <c r="BU84" s="171"/>
      <c r="BV84" s="177"/>
      <c r="CO84" s="177"/>
      <c r="DB84" s="181"/>
      <c r="DC84" s="3"/>
      <c r="DF84" s="27">
        <f t="shared" si="59"/>
        <v>0</v>
      </c>
      <c r="DL84" s="151"/>
    </row>
    <row r="85" spans="2:117" ht="13.7" customHeight="1" x14ac:dyDescent="0.25">
      <c r="B85" s="177"/>
      <c r="C85" s="182">
        <f>'Los 01 Beibl. 3 Stadt Nürnberg'!C85:F85</f>
        <v>12</v>
      </c>
      <c r="D85" s="182"/>
      <c r="E85" s="182"/>
      <c r="F85" s="182"/>
      <c r="I85" s="177"/>
      <c r="L85" s="183" t="str">
        <f>'Los 01 Beibl. 3 Stadt Nürnberg'!L85:AK86</f>
        <v>Registratur- und Archivräume</v>
      </c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K85" s="183"/>
      <c r="AM85" s="177"/>
      <c r="AQ85" s="184" t="str">
        <f>'Los 01 Beibl. 3 Stadt Nürnberg'!AQ85:AV85</f>
        <v>01m</v>
      </c>
      <c r="AR85" s="184"/>
      <c r="AS85" s="184"/>
      <c r="AT85" s="184"/>
      <c r="AU85" s="184"/>
      <c r="AV85" s="184"/>
      <c r="AX85" s="177"/>
      <c r="BB85" s="184" t="str">
        <f>'Los 01 Beibl. 3 Stadt Nürnberg'!BB85:BH85</f>
        <v>01m</v>
      </c>
      <c r="BC85" s="184"/>
      <c r="BD85" s="184"/>
      <c r="BE85" s="184"/>
      <c r="BF85" s="184"/>
      <c r="BG85" s="184"/>
      <c r="BH85" s="184"/>
      <c r="BL85" s="177"/>
      <c r="BM85" s="171"/>
      <c r="BN85" s="204">
        <f>'Los 01 Beibl. 3 Stadt Nürnberg'!BN85:BT85</f>
        <v>81</v>
      </c>
      <c r="BO85" s="204"/>
      <c r="BP85" s="204"/>
      <c r="BQ85" s="204"/>
      <c r="BR85" s="204"/>
      <c r="BS85" s="204"/>
      <c r="BT85" s="204"/>
      <c r="BU85" s="171"/>
      <c r="BV85" s="177"/>
      <c r="BY85" s="178" t="str">
        <f>IF(DC85&gt;0,ROUND($DE$5/DC85*DH85,5),"")</f>
        <v/>
      </c>
      <c r="BZ85" s="178"/>
      <c r="CA85" s="178"/>
      <c r="CB85" s="178"/>
      <c r="CC85" s="178"/>
      <c r="CD85" s="178"/>
      <c r="CE85" s="178"/>
      <c r="CF85" s="178"/>
      <c r="CG85" s="178"/>
      <c r="CH85" s="178"/>
      <c r="CI85" s="178"/>
      <c r="CJ85" s="178"/>
      <c r="CK85" s="178"/>
      <c r="CL85" s="178"/>
      <c r="CM85" s="178"/>
      <c r="CO85" s="177"/>
      <c r="CQ85" s="179">
        <f>ROUND(IF(DC85&gt;0,BN85*BY85,"0"),2)</f>
        <v>0</v>
      </c>
      <c r="CR85" s="179"/>
      <c r="CS85" s="179"/>
      <c r="CT85" s="179"/>
      <c r="CU85" s="179"/>
      <c r="CV85" s="179"/>
      <c r="CW85" s="179"/>
      <c r="CX85" s="179"/>
      <c r="DB85" s="181"/>
      <c r="DC85" s="8"/>
      <c r="DF85" s="27">
        <f t="shared" ref="DF85" si="60">IF($AQ85="01w",1,IF($AQ85="02w",2,IF($AQ85="03w",3,IF($AQ85="04w",4,IF($AQ85="05w",5,IF($AQ85="06w",6,IF($AQ85="07w",7,IF($AQ85="10w",5,IF($AQ85="12w",6,IF($AQ85="14w",7,IF($AQ85="18w",6,IF($AQ85="21w",7,IF($AQ85="28w",7,IF($AQ85="14t",0.5,IF($AQ85="26j",0.5,IF($AQ85="52j",1,0))))))))))))))))</f>
        <v>0</v>
      </c>
      <c r="DG85" s="31">
        <f>IF($AQ85="01w",$DG$1,IF($AQ85="02w",$DE$9/$DF$7*2,IF($AQ85="03w",$DE$9/$DF$7*3,IF($AQ85="04w",$DE$9/$DF$7*4,IF($AQ85="05w",$DE$9/$DF$7*5,IF($AQ85="06w",$DE$9/$DF$7*6,IF($AQ85="07w",$DE$9/$DF$7*7,IF($AQ85="10w",$DE$9/$DF$7*10,IF($AQ85="12w",$DE$9/$DF$7*12,IF($AQ85="14w",$DE$9/$DF$7*14,IF($AQ85="18w",$DE$9/$DF$7*18,IF($AQ85="21w",$DE$9/$DF$7*21,IF($AQ85="28w",$DE$9/$DF$7*28,IF($AQ85="14t",26/$A$454,IF($AQ85="01m",1/$A$454*Gesamtstunden!$E$6,IF($AQ85="02m",2/$A$454*Gesamtstunden!$E$6,IF($AQ85="01j",1/$A$454,IF($AQ85="02j",2/$A$454,IF($AQ85="03j",3/$A$454,IF($AQ85="04j",4/$A$454,IF($AQ85="06j",6/$A$454,IF($AQ85="11j",11/$A$454,IF($AQ85="20j",20/$A$454,IF($AQ85="24j",24/$A$454,IF($AQ85="26j",26/$A$454,IF($AQ85="40j",40/$A$454,IF($AQ85="52j",52/$A$454,0)))))))))))))))))))))))))))</f>
        <v>1</v>
      </c>
      <c r="DH85" s="31">
        <f t="shared" ref="DH85" si="61">IF(DJ85=0,DG85,(DG85*$DG$15+DJ85*$DK$15)/($DG$15+$DK$15))</f>
        <v>1</v>
      </c>
      <c r="DJ85" s="31">
        <f>IF($BB85="01w",$DG$1,IF($BB85="02w",$DE$9/$DF$7*2,IF($BB85="03w",$DE$9/$DF$7*3,IF($BB85="04w",$DE$9/$DF$7*4,IF($BB85="05w",$DE$9/$DF$7*5,IF($BB85="06w",$DE$9/$DF$7*6,IF($BB85="07w",$DE$9/$DF$7*7,IF($BB85="10w",$DE$9/$DF$7*10,IF($BB85="12w",$DE$9/$DF$7*12,IF($BB85="14w",$DE$9/$DF$7*14,IF($BB85="18w",$DE$9/$DF$7*18,IF($BB85="21w",$DE$9/$DF$7*21,IF($BB85="28w",$DE$9/$DF$7*28,IF($BB85="14t",26/$A$454,IF($BB85="01m",1/$A$454*Gesamtstunden!$E$6,IF($BB85="02m",2/$A$454*Gesamtstunden!$E$6,IF($BB85="01j",1/$A$454,IF($BB85="02j",2/$A$454,IF($BB85="03j",3/$A$454,IF($BB85="04j",4/$A$454,IF($BB85="06j",6/$A$454,IF($BB85="11j",11/$A$454,IF($BB85="20j",20/$A$454,IF($BB85="24j",24/$A$454,IF($BB85="26j",26/$A$454,IF($BB85="40j",40/$A$454,IF($BB85="52j",52/$A$454,0)))))))))))))))))))))))))))</f>
        <v>1</v>
      </c>
      <c r="DK85" s="31"/>
      <c r="DL85" s="151">
        <f t="shared" ref="DL85" si="62">DH85*BN85</f>
        <v>81</v>
      </c>
      <c r="DM85" s="27">
        <f>IF(BN85&gt;0,1,"")</f>
        <v>1</v>
      </c>
    </row>
    <row r="86" spans="2:117" ht="11.1" customHeight="1" x14ac:dyDescent="0.25">
      <c r="B86" s="177"/>
      <c r="I86" s="177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  <c r="AH86" s="183"/>
      <c r="AI86" s="183"/>
      <c r="AJ86" s="183"/>
      <c r="AK86" s="183"/>
      <c r="AM86" s="177"/>
      <c r="AX86" s="177"/>
      <c r="BL86" s="177"/>
      <c r="BM86" s="171"/>
      <c r="BN86" s="171"/>
      <c r="BO86" s="171"/>
      <c r="BP86" s="171"/>
      <c r="BQ86" s="171"/>
      <c r="BR86" s="171"/>
      <c r="BS86" s="171"/>
      <c r="BT86" s="171"/>
      <c r="BU86" s="171"/>
      <c r="BV86" s="177"/>
      <c r="CO86" s="177"/>
      <c r="DB86" s="181"/>
      <c r="DC86" s="100">
        <f>DH85</f>
        <v>1</v>
      </c>
      <c r="DL86" s="151"/>
    </row>
    <row r="87" spans="2:117" ht="0.75" customHeight="1" x14ac:dyDescent="0.25">
      <c r="B87" s="177" t="s">
        <v>1</v>
      </c>
      <c r="C87" s="175" t="s">
        <v>1</v>
      </c>
      <c r="D87" s="175"/>
      <c r="E87" s="175"/>
      <c r="F87" s="175"/>
      <c r="G87" s="175"/>
      <c r="H87" s="176"/>
      <c r="I87" s="177" t="s">
        <v>1</v>
      </c>
      <c r="J87" s="175" t="s">
        <v>1</v>
      </c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6"/>
      <c r="AM87" s="177" t="s">
        <v>1</v>
      </c>
      <c r="AN87" s="175" t="s">
        <v>1</v>
      </c>
      <c r="AO87" s="175"/>
      <c r="AP87" s="175"/>
      <c r="AQ87" s="175"/>
      <c r="AR87" s="175"/>
      <c r="AS87" s="175"/>
      <c r="AT87" s="175"/>
      <c r="AU87" s="175"/>
      <c r="AV87" s="175"/>
      <c r="AW87" s="176"/>
      <c r="AX87" s="177" t="s">
        <v>1</v>
      </c>
      <c r="AY87" s="175" t="s">
        <v>1</v>
      </c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6"/>
      <c r="BL87" s="177" t="s">
        <v>1</v>
      </c>
      <c r="BM87" s="202" t="s">
        <v>1</v>
      </c>
      <c r="BN87" s="202"/>
      <c r="BO87" s="202"/>
      <c r="BP87" s="202"/>
      <c r="BQ87" s="202"/>
      <c r="BR87" s="202"/>
      <c r="BS87" s="202"/>
      <c r="BT87" s="202"/>
      <c r="BU87" s="203"/>
      <c r="BV87" s="177" t="s">
        <v>1</v>
      </c>
      <c r="BW87" s="175" t="s">
        <v>1</v>
      </c>
      <c r="BX87" s="175"/>
      <c r="BY87" s="175"/>
      <c r="BZ87" s="175"/>
      <c r="CA87" s="175"/>
      <c r="CB87" s="175"/>
      <c r="CC87" s="175"/>
      <c r="CD87" s="175"/>
      <c r="CE87" s="175"/>
      <c r="CF87" s="175"/>
      <c r="CG87" s="175"/>
      <c r="CH87" s="175"/>
      <c r="CI87" s="175"/>
      <c r="CJ87" s="175"/>
      <c r="CK87" s="175"/>
      <c r="CL87" s="175"/>
      <c r="CM87" s="175"/>
      <c r="CN87" s="176"/>
      <c r="CO87" s="177" t="s">
        <v>1</v>
      </c>
      <c r="CP87" s="175" t="s">
        <v>1</v>
      </c>
      <c r="CQ87" s="175"/>
      <c r="CR87" s="175"/>
      <c r="CS87" s="175"/>
      <c r="CT87" s="175"/>
      <c r="CU87" s="175"/>
      <c r="CV87" s="175"/>
      <c r="CW87" s="175"/>
      <c r="CX87" s="175"/>
      <c r="CY87" s="175"/>
      <c r="CZ87" s="175"/>
      <c r="DA87" s="176"/>
      <c r="DB87" s="181" t="s">
        <v>1</v>
      </c>
      <c r="DF87" s="27">
        <f t="shared" ref="DF87:DF88" si="63">IF(BZ87="01w",1,IF(BZ87="02w",2,IF(BZ87="03w",3,IF(BZ87="05w",5,IF(BZ87="01m",0,IF(BZ87="01j",0,0))))))</f>
        <v>0</v>
      </c>
      <c r="DG87" s="30"/>
      <c r="DH87" s="30"/>
      <c r="DJ87" s="30"/>
      <c r="DK87" s="30"/>
      <c r="DL87" s="151"/>
    </row>
    <row r="88" spans="2:117" ht="2.1" hidden="1" customHeight="1" x14ac:dyDescent="0.25">
      <c r="B88" s="177"/>
      <c r="I88" s="177"/>
      <c r="AM88" s="177"/>
      <c r="AX88" s="177"/>
      <c r="BL88" s="177"/>
      <c r="BM88" s="171"/>
      <c r="BN88" s="171"/>
      <c r="BO88" s="171"/>
      <c r="BP88" s="171"/>
      <c r="BQ88" s="171"/>
      <c r="BR88" s="171"/>
      <c r="BS88" s="171"/>
      <c r="BT88" s="171"/>
      <c r="BU88" s="171"/>
      <c r="BV88" s="177"/>
      <c r="CO88" s="177"/>
      <c r="DB88" s="181"/>
      <c r="DC88" s="3"/>
      <c r="DF88" s="27">
        <f t="shared" si="63"/>
        <v>0</v>
      </c>
      <c r="DL88" s="151"/>
    </row>
    <row r="89" spans="2:117" ht="13.7" hidden="1" customHeight="1" x14ac:dyDescent="0.25">
      <c r="B89" s="177"/>
      <c r="C89" s="182">
        <f>'Los 01 Beibl. 3 Stadt Nürnberg'!C89:F89</f>
        <v>13</v>
      </c>
      <c r="D89" s="182"/>
      <c r="E89" s="182"/>
      <c r="F89" s="182"/>
      <c r="I89" s="177"/>
      <c r="L89" s="183" t="str">
        <f>'Los 01 Beibl. 3 Stadt Nürnberg'!L89:AK90</f>
        <v>Lehrmittel- und Nebenräume</v>
      </c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  <c r="AH89" s="183"/>
      <c r="AI89" s="183"/>
      <c r="AJ89" s="183"/>
      <c r="AK89" s="183"/>
      <c r="AM89" s="177"/>
      <c r="AQ89" s="184" t="str">
        <f>'Los 01 Beibl. 3 Stadt Nürnberg'!AQ89:AV89</f>
        <v>01m</v>
      </c>
      <c r="AR89" s="184"/>
      <c r="AS89" s="184"/>
      <c r="AT89" s="184"/>
      <c r="AU89" s="184"/>
      <c r="AV89" s="184"/>
      <c r="AX89" s="177"/>
      <c r="BB89" s="184" t="str">
        <f>'Los 01 Beibl. 3 Stadt Nürnberg'!BB89:BH89</f>
        <v>01m</v>
      </c>
      <c r="BC89" s="184"/>
      <c r="BD89" s="184"/>
      <c r="BE89" s="184"/>
      <c r="BF89" s="184"/>
      <c r="BG89" s="184"/>
      <c r="BH89" s="184"/>
      <c r="BL89" s="177"/>
      <c r="BM89" s="171"/>
      <c r="BN89" s="204">
        <f>'Los 01 Beibl. 3 Stadt Nürnberg'!BN89:BT89</f>
        <v>0</v>
      </c>
      <c r="BO89" s="204"/>
      <c r="BP89" s="204"/>
      <c r="BQ89" s="204"/>
      <c r="BR89" s="204"/>
      <c r="BS89" s="204"/>
      <c r="BT89" s="204"/>
      <c r="BU89" s="171"/>
      <c r="BV89" s="177"/>
      <c r="BY89" s="178" t="str">
        <f>IF(DC89&gt;0,ROUND($DE$5/DC89*DH89,5),"")</f>
        <v/>
      </c>
      <c r="BZ89" s="178"/>
      <c r="CA89" s="178"/>
      <c r="CB89" s="178"/>
      <c r="CC89" s="178"/>
      <c r="CD89" s="178"/>
      <c r="CE89" s="178"/>
      <c r="CF89" s="178"/>
      <c r="CG89" s="178"/>
      <c r="CH89" s="178"/>
      <c r="CI89" s="178"/>
      <c r="CJ89" s="178"/>
      <c r="CK89" s="178"/>
      <c r="CL89" s="178"/>
      <c r="CM89" s="178"/>
      <c r="CO89" s="177"/>
      <c r="CQ89" s="179">
        <f>ROUND(IF(DC89&gt;0,BN89*BY89,"0"),2)</f>
        <v>0</v>
      </c>
      <c r="CR89" s="179"/>
      <c r="CS89" s="179"/>
      <c r="CT89" s="179"/>
      <c r="CU89" s="179"/>
      <c r="CV89" s="179"/>
      <c r="CW89" s="179"/>
      <c r="CX89" s="179"/>
      <c r="DB89" s="181"/>
      <c r="DC89" s="8"/>
      <c r="DF89" s="27">
        <f t="shared" ref="DF89" si="64">IF($AQ89="01w",1,IF($AQ89="02w",2,IF($AQ89="03w",3,IF($AQ89="04w",4,IF($AQ89="05w",5,IF($AQ89="06w",6,IF($AQ89="07w",7,IF($AQ89="10w",5,IF($AQ89="12w",6,IF($AQ89="14w",7,IF($AQ89="18w",6,IF($AQ89="21w",7,IF($AQ89="28w",7,IF($AQ89="14t",0.5,IF($AQ89="26j",0.5,IF($AQ89="52j",1,0))))))))))))))))</f>
        <v>0</v>
      </c>
      <c r="DG89" s="31">
        <f>IF($AQ89="01w",$DG$1,IF($AQ89="02w",$DE$9/$DF$7*2,IF($AQ89="03w",$DE$9/$DF$7*3,IF($AQ89="04w",$DE$9/$DF$7*4,IF($AQ89="05w",$DE$9/$DF$7*5,IF($AQ89="06w",$DE$9/$DF$7*6,IF($AQ89="07w",$DE$9/$DF$7*7,IF($AQ89="10w",$DE$9/$DF$7*10,IF($AQ89="12w",$DE$9/$DF$7*12,IF($AQ89="14w",$DE$9/$DF$7*14,IF($AQ89="18w",$DE$9/$DF$7*18,IF($AQ89="21w",$DE$9/$DF$7*21,IF($AQ89="28w",$DE$9/$DF$7*28,IF($AQ89="14t",26/$A$454,IF($AQ89="01m",1/$A$454*Gesamtstunden!$E$6,IF($AQ89="02m",2/$A$454*Gesamtstunden!$E$6,IF($AQ89="01j",1/$A$454,IF($AQ89="02j",2/$A$454,IF($AQ89="03j",3/$A$454,IF($AQ89="04j",4/$A$454,IF($AQ89="06j",6/$A$454,IF($AQ89="11j",11/$A$454,IF($AQ89="20j",20/$A$454,IF($AQ89="24j",24/$A$454,IF($AQ89="26j",26/$A$454,IF($AQ89="40j",40/$A$454,IF($AQ89="52j",52/$A$454,0)))))))))))))))))))))))))))</f>
        <v>1</v>
      </c>
      <c r="DH89" s="31">
        <f t="shared" ref="DH89" si="65">IF(DJ89=0,DG89,(DG89*$DG$15+DJ89*$DK$15)/($DG$15+$DK$15))</f>
        <v>1</v>
      </c>
      <c r="DJ89" s="31">
        <f>IF($BB89="01w",$DG$1,IF($BB89="02w",$DE$9/$DF$7*2,IF($BB89="03w",$DE$9/$DF$7*3,IF($BB89="04w",$DE$9/$DF$7*4,IF($BB89="05w",$DE$9/$DF$7*5,IF($BB89="06w",$DE$9/$DF$7*6,IF($BB89="07w",$DE$9/$DF$7*7,IF($BB89="10w",$DE$9/$DF$7*10,IF($BB89="12w",$DE$9/$DF$7*12,IF($BB89="14w",$DE$9/$DF$7*14,IF($BB89="18w",$DE$9/$DF$7*18,IF($BB89="21w",$DE$9/$DF$7*21,IF($BB89="28w",$DE$9/$DF$7*28,IF($BB89="14t",26/$A$454,IF($BB89="01m",1/$A$454*Gesamtstunden!$E$6,IF($BB89="02m",2/$A$454*Gesamtstunden!$E$6,IF($BB89="01j",1/$A$454,IF($BB89="02j",2/$A$454,IF($BB89="03j",3/$A$454,IF($BB89="04j",4/$A$454,IF($BB89="06j",6/$A$454,IF($BB89="11j",11/$A$454,IF($BB89="20j",20/$A$454,IF($BB89="24j",24/$A$454,IF($BB89="26j",26/$A$454,IF($BB89="40j",40/$A$454,IF($BB89="52j",52/$A$454,0)))))))))))))))))))))))))))</f>
        <v>1</v>
      </c>
      <c r="DK89" s="31"/>
      <c r="DL89" s="151">
        <f t="shared" ref="DL89" si="66">DH89*BN89</f>
        <v>0</v>
      </c>
      <c r="DM89" s="27" t="str">
        <f>IF(BN89&gt;0,1,"")</f>
        <v/>
      </c>
    </row>
    <row r="90" spans="2:117" ht="11.1" hidden="1" customHeight="1" x14ac:dyDescent="0.25">
      <c r="B90" s="177"/>
      <c r="I90" s="177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M90" s="177"/>
      <c r="AX90" s="177"/>
      <c r="BL90" s="177"/>
      <c r="BM90" s="171"/>
      <c r="BN90" s="171"/>
      <c r="BO90" s="171"/>
      <c r="BP90" s="171"/>
      <c r="BQ90" s="171"/>
      <c r="BR90" s="171"/>
      <c r="BS90" s="171"/>
      <c r="BT90" s="171"/>
      <c r="BU90" s="171"/>
      <c r="BV90" s="177"/>
      <c r="CO90" s="177"/>
      <c r="DB90" s="181"/>
      <c r="DC90" s="100">
        <f>DH89</f>
        <v>1</v>
      </c>
      <c r="DL90" s="151"/>
    </row>
    <row r="91" spans="2:117" ht="0.75" customHeight="1" x14ac:dyDescent="0.25">
      <c r="B91" s="177" t="s">
        <v>1</v>
      </c>
      <c r="C91" s="175" t="s">
        <v>1</v>
      </c>
      <c r="D91" s="175"/>
      <c r="E91" s="175"/>
      <c r="F91" s="175"/>
      <c r="G91" s="175"/>
      <c r="H91" s="176"/>
      <c r="I91" s="177" t="s">
        <v>1</v>
      </c>
      <c r="J91" s="175" t="s">
        <v>1</v>
      </c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6"/>
      <c r="AM91" s="177" t="s">
        <v>1</v>
      </c>
      <c r="AN91" s="175" t="s">
        <v>1</v>
      </c>
      <c r="AO91" s="175"/>
      <c r="AP91" s="175"/>
      <c r="AQ91" s="175"/>
      <c r="AR91" s="175"/>
      <c r="AS91" s="175"/>
      <c r="AT91" s="175"/>
      <c r="AU91" s="175"/>
      <c r="AV91" s="175"/>
      <c r="AW91" s="176"/>
      <c r="AX91" s="177" t="s">
        <v>1</v>
      </c>
      <c r="AY91" s="175" t="s">
        <v>1</v>
      </c>
      <c r="AZ91" s="175"/>
      <c r="BA91" s="175"/>
      <c r="BB91" s="175"/>
      <c r="BC91" s="175"/>
      <c r="BD91" s="175"/>
      <c r="BE91" s="175"/>
      <c r="BF91" s="175"/>
      <c r="BG91" s="175"/>
      <c r="BH91" s="175"/>
      <c r="BI91" s="175"/>
      <c r="BJ91" s="175"/>
      <c r="BK91" s="176"/>
      <c r="BL91" s="177" t="s">
        <v>1</v>
      </c>
      <c r="BM91" s="202" t="s">
        <v>1</v>
      </c>
      <c r="BN91" s="202"/>
      <c r="BO91" s="202"/>
      <c r="BP91" s="202"/>
      <c r="BQ91" s="202"/>
      <c r="BR91" s="202"/>
      <c r="BS91" s="202"/>
      <c r="BT91" s="202"/>
      <c r="BU91" s="203"/>
      <c r="BV91" s="177" t="s">
        <v>1</v>
      </c>
      <c r="BW91" s="175" t="s">
        <v>1</v>
      </c>
      <c r="BX91" s="175"/>
      <c r="BY91" s="175"/>
      <c r="BZ91" s="175"/>
      <c r="CA91" s="175"/>
      <c r="CB91" s="175"/>
      <c r="CC91" s="175"/>
      <c r="CD91" s="175"/>
      <c r="CE91" s="175"/>
      <c r="CF91" s="175"/>
      <c r="CG91" s="175"/>
      <c r="CH91" s="175"/>
      <c r="CI91" s="175"/>
      <c r="CJ91" s="175"/>
      <c r="CK91" s="175"/>
      <c r="CL91" s="175"/>
      <c r="CM91" s="175"/>
      <c r="CN91" s="176"/>
      <c r="CO91" s="177" t="s">
        <v>1</v>
      </c>
      <c r="CP91" s="175" t="s">
        <v>1</v>
      </c>
      <c r="CQ91" s="175"/>
      <c r="CR91" s="175"/>
      <c r="CS91" s="175"/>
      <c r="CT91" s="175"/>
      <c r="CU91" s="175"/>
      <c r="CV91" s="175"/>
      <c r="CW91" s="175"/>
      <c r="CX91" s="175"/>
      <c r="CY91" s="175"/>
      <c r="CZ91" s="175"/>
      <c r="DA91" s="176"/>
      <c r="DB91" s="181" t="s">
        <v>1</v>
      </c>
      <c r="DF91" s="27">
        <f t="shared" ref="DF91:DF92" si="67">IF(BZ91="01w",1,IF(BZ91="02w",2,IF(BZ91="03w",3,IF(BZ91="05w",5,IF(BZ91="01m",0,IF(BZ91="01j",0,0))))))</f>
        <v>0</v>
      </c>
      <c r="DG91" s="30"/>
      <c r="DH91" s="30"/>
      <c r="DJ91" s="30"/>
      <c r="DK91" s="30"/>
      <c r="DL91" s="151"/>
    </row>
    <row r="92" spans="2:117" ht="2.1" customHeight="1" x14ac:dyDescent="0.25">
      <c r="B92" s="177"/>
      <c r="I92" s="177"/>
      <c r="AM92" s="177"/>
      <c r="AX92" s="177"/>
      <c r="BL92" s="177"/>
      <c r="BM92" s="171"/>
      <c r="BN92" s="171"/>
      <c r="BO92" s="171"/>
      <c r="BP92" s="171"/>
      <c r="BQ92" s="171"/>
      <c r="BR92" s="171"/>
      <c r="BS92" s="171"/>
      <c r="BT92" s="171"/>
      <c r="BU92" s="171"/>
      <c r="BV92" s="177"/>
      <c r="CO92" s="177"/>
      <c r="DB92" s="181"/>
      <c r="DC92" s="3"/>
      <c r="DF92" s="27">
        <f t="shared" si="67"/>
        <v>0</v>
      </c>
      <c r="DL92" s="151"/>
    </row>
    <row r="93" spans="2:117" ht="13.7" customHeight="1" x14ac:dyDescent="0.25">
      <c r="B93" s="177"/>
      <c r="C93" s="182">
        <f>'Los 01 Beibl. 3 Stadt Nürnberg'!C93:F93</f>
        <v>14</v>
      </c>
      <c r="D93" s="182"/>
      <c r="E93" s="182"/>
      <c r="F93" s="182"/>
      <c r="I93" s="177"/>
      <c r="L93" s="183" t="str">
        <f>'Los 01 Beibl. 3 Stadt Nürnberg'!L93:AK94</f>
        <v>Lagerräume u.ä. Räume</v>
      </c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  <c r="AH93" s="183"/>
      <c r="AI93" s="183"/>
      <c r="AJ93" s="183"/>
      <c r="AK93" s="183"/>
      <c r="AM93" s="177"/>
      <c r="AQ93" s="184" t="str">
        <f>'Los 01 Beibl. 3 Stadt Nürnberg'!AQ93:AV93</f>
        <v>01m</v>
      </c>
      <c r="AR93" s="184"/>
      <c r="AS93" s="184"/>
      <c r="AT93" s="184"/>
      <c r="AU93" s="184"/>
      <c r="AV93" s="184"/>
      <c r="AX93" s="177"/>
      <c r="BB93" s="184" t="str">
        <f>'Los 01 Beibl. 3 Stadt Nürnberg'!BB93:BH93</f>
        <v>01m</v>
      </c>
      <c r="BC93" s="184"/>
      <c r="BD93" s="184"/>
      <c r="BE93" s="184"/>
      <c r="BF93" s="184"/>
      <c r="BG93" s="184"/>
      <c r="BH93" s="184"/>
      <c r="BL93" s="177"/>
      <c r="BM93" s="171"/>
      <c r="BN93" s="204">
        <f>'Los 01 Beibl. 3 Stadt Nürnberg'!BN93:BT93</f>
        <v>250</v>
      </c>
      <c r="BO93" s="204"/>
      <c r="BP93" s="204"/>
      <c r="BQ93" s="204"/>
      <c r="BR93" s="204"/>
      <c r="BS93" s="204"/>
      <c r="BT93" s="204"/>
      <c r="BU93" s="171"/>
      <c r="BV93" s="177"/>
      <c r="BY93" s="178" t="str">
        <f>IF(DC93&gt;0,ROUND($DE$5/DC93*DH93,5),"")</f>
        <v/>
      </c>
      <c r="BZ93" s="178"/>
      <c r="CA93" s="178"/>
      <c r="CB93" s="178"/>
      <c r="CC93" s="178"/>
      <c r="CD93" s="178"/>
      <c r="CE93" s="178"/>
      <c r="CF93" s="178"/>
      <c r="CG93" s="178"/>
      <c r="CH93" s="178"/>
      <c r="CI93" s="178"/>
      <c r="CJ93" s="178"/>
      <c r="CK93" s="178"/>
      <c r="CL93" s="178"/>
      <c r="CM93" s="178"/>
      <c r="CO93" s="177"/>
      <c r="CQ93" s="179">
        <f>ROUND(IF(DC93&gt;0,BN93*BY93,"0"),2)</f>
        <v>0</v>
      </c>
      <c r="CR93" s="179"/>
      <c r="CS93" s="179"/>
      <c r="CT93" s="179"/>
      <c r="CU93" s="179"/>
      <c r="CV93" s="179"/>
      <c r="CW93" s="179"/>
      <c r="CX93" s="179"/>
      <c r="DB93" s="181"/>
      <c r="DC93" s="8"/>
      <c r="DF93" s="27">
        <f t="shared" ref="DF93" si="68">IF($AQ93="01w",1,IF($AQ93="02w",2,IF($AQ93="03w",3,IF($AQ93="04w",4,IF($AQ93="05w",5,IF($AQ93="06w",6,IF($AQ93="07w",7,IF($AQ93="10w",5,IF($AQ93="12w",6,IF($AQ93="14w",7,IF($AQ93="18w",6,IF($AQ93="21w",7,IF($AQ93="28w",7,IF($AQ93="14t",0.5,IF($AQ93="26j",0.5,IF($AQ93="52j",1,0))))))))))))))))</f>
        <v>0</v>
      </c>
      <c r="DG93" s="31">
        <f>IF($AQ93="01w",$DG$1,IF($AQ93="02w",$DE$9/$DF$7*2,IF($AQ93="03w",$DE$9/$DF$7*3,IF($AQ93="04w",$DE$9/$DF$7*4,IF($AQ93="05w",$DE$9/$DF$7*5,IF($AQ93="06w",$DE$9/$DF$7*6,IF($AQ93="07w",$DE$9/$DF$7*7,IF($AQ93="10w",$DE$9/$DF$7*10,IF($AQ93="12w",$DE$9/$DF$7*12,IF($AQ93="14w",$DE$9/$DF$7*14,IF($AQ93="18w",$DE$9/$DF$7*18,IF($AQ93="21w",$DE$9/$DF$7*21,IF($AQ93="28w",$DE$9/$DF$7*28,IF($AQ93="14t",26/$A$454,IF($AQ93="01m",1/$A$454*Gesamtstunden!$E$6,IF($AQ93="02m",2/$A$454*Gesamtstunden!$E$6,IF($AQ93="01j",1/$A$454,IF($AQ93="02j",2/$A$454,IF($AQ93="03j",3/$A$454,IF($AQ93="04j",4/$A$454,IF($AQ93="06j",6/$A$454,IF($AQ93="11j",11/$A$454,IF($AQ93="20j",20/$A$454,IF($AQ93="24j",24/$A$454,IF($AQ93="26j",26/$A$454,IF($AQ93="40j",40/$A$454,IF($AQ93="52j",52/$A$454,0)))))))))))))))))))))))))))</f>
        <v>1</v>
      </c>
      <c r="DH93" s="31">
        <f t="shared" ref="DH93" si="69">IF(DJ93=0,DG93,(DG93*$DG$15+DJ93*$DK$15)/($DG$15+$DK$15))</f>
        <v>1</v>
      </c>
      <c r="DJ93" s="31">
        <f>IF($BB93="01w",$DG$1,IF($BB93="02w",$DE$9/$DF$7*2,IF($BB93="03w",$DE$9/$DF$7*3,IF($BB93="04w",$DE$9/$DF$7*4,IF($BB93="05w",$DE$9/$DF$7*5,IF($BB93="06w",$DE$9/$DF$7*6,IF($BB93="07w",$DE$9/$DF$7*7,IF($BB93="10w",$DE$9/$DF$7*10,IF($BB93="12w",$DE$9/$DF$7*12,IF($BB93="14w",$DE$9/$DF$7*14,IF($BB93="18w",$DE$9/$DF$7*18,IF($BB93="21w",$DE$9/$DF$7*21,IF($BB93="28w",$DE$9/$DF$7*28,IF($BB93="14t",26/$A$454,IF($BB93="01m",1/$A$454*Gesamtstunden!$E$6,IF($BB93="02m",2/$A$454*Gesamtstunden!$E$6,IF($BB93="01j",1/$A$454,IF($BB93="02j",2/$A$454,IF($BB93="03j",3/$A$454,IF($BB93="04j",4/$A$454,IF($BB93="06j",6/$A$454,IF($BB93="11j",11/$A$454,IF($BB93="20j",20/$A$454,IF($BB93="24j",24/$A$454,IF($BB93="26j",26/$A$454,IF($BB93="40j",40/$A$454,IF($BB93="52j",52/$A$454,0)))))))))))))))))))))))))))</f>
        <v>1</v>
      </c>
      <c r="DK93" s="31"/>
      <c r="DL93" s="151">
        <f t="shared" ref="DL93" si="70">DH93*BN93</f>
        <v>250</v>
      </c>
      <c r="DM93" s="27">
        <f>IF(BN93&gt;0,1,"")</f>
        <v>1</v>
      </c>
    </row>
    <row r="94" spans="2:117" ht="11.1" customHeight="1" x14ac:dyDescent="0.25">
      <c r="B94" s="177"/>
      <c r="I94" s="177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  <c r="AH94" s="183"/>
      <c r="AI94" s="183"/>
      <c r="AJ94" s="183"/>
      <c r="AK94" s="183"/>
      <c r="AM94" s="177"/>
      <c r="AX94" s="177"/>
      <c r="BL94" s="177"/>
      <c r="BM94" s="171"/>
      <c r="BN94" s="171"/>
      <c r="BO94" s="171"/>
      <c r="BP94" s="171"/>
      <c r="BQ94" s="171"/>
      <c r="BR94" s="171"/>
      <c r="BS94" s="171"/>
      <c r="BT94" s="171"/>
      <c r="BU94" s="171"/>
      <c r="BV94" s="177"/>
      <c r="CO94" s="177"/>
      <c r="DB94" s="181"/>
      <c r="DC94" s="100">
        <f>DH93</f>
        <v>1</v>
      </c>
      <c r="DL94" s="151"/>
    </row>
    <row r="95" spans="2:117" ht="0.75" customHeight="1" x14ac:dyDescent="0.25">
      <c r="B95" s="177" t="s">
        <v>1</v>
      </c>
      <c r="C95" s="175" t="s">
        <v>1</v>
      </c>
      <c r="D95" s="175"/>
      <c r="E95" s="175"/>
      <c r="F95" s="175"/>
      <c r="G95" s="175"/>
      <c r="H95" s="176"/>
      <c r="I95" s="177" t="s">
        <v>1</v>
      </c>
      <c r="J95" s="175" t="s">
        <v>1</v>
      </c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6"/>
      <c r="AM95" s="177" t="s">
        <v>1</v>
      </c>
      <c r="AN95" s="175" t="s">
        <v>1</v>
      </c>
      <c r="AO95" s="175"/>
      <c r="AP95" s="175"/>
      <c r="AQ95" s="175"/>
      <c r="AR95" s="175"/>
      <c r="AS95" s="175"/>
      <c r="AT95" s="175"/>
      <c r="AU95" s="175"/>
      <c r="AV95" s="175"/>
      <c r="AW95" s="176"/>
      <c r="AX95" s="177" t="s">
        <v>1</v>
      </c>
      <c r="AY95" s="175" t="s">
        <v>1</v>
      </c>
      <c r="AZ95" s="175"/>
      <c r="BA95" s="175"/>
      <c r="BB95" s="175"/>
      <c r="BC95" s="175"/>
      <c r="BD95" s="175"/>
      <c r="BE95" s="175"/>
      <c r="BF95" s="175"/>
      <c r="BG95" s="175"/>
      <c r="BH95" s="175"/>
      <c r="BI95" s="175"/>
      <c r="BJ95" s="175"/>
      <c r="BK95" s="176"/>
      <c r="BL95" s="177" t="s">
        <v>1</v>
      </c>
      <c r="BM95" s="202" t="s">
        <v>1</v>
      </c>
      <c r="BN95" s="202"/>
      <c r="BO95" s="202"/>
      <c r="BP95" s="202"/>
      <c r="BQ95" s="202"/>
      <c r="BR95" s="202"/>
      <c r="BS95" s="202"/>
      <c r="BT95" s="202"/>
      <c r="BU95" s="203"/>
      <c r="BV95" s="177" t="s">
        <v>1</v>
      </c>
      <c r="BW95" s="175" t="s">
        <v>1</v>
      </c>
      <c r="BX95" s="175"/>
      <c r="BY95" s="175"/>
      <c r="BZ95" s="175"/>
      <c r="CA95" s="175"/>
      <c r="CB95" s="175"/>
      <c r="CC95" s="175"/>
      <c r="CD95" s="175"/>
      <c r="CE95" s="175"/>
      <c r="CF95" s="175"/>
      <c r="CG95" s="175"/>
      <c r="CH95" s="175"/>
      <c r="CI95" s="175"/>
      <c r="CJ95" s="175"/>
      <c r="CK95" s="175"/>
      <c r="CL95" s="175"/>
      <c r="CM95" s="175"/>
      <c r="CN95" s="176"/>
      <c r="CO95" s="177" t="s">
        <v>1</v>
      </c>
      <c r="CP95" s="175" t="s">
        <v>1</v>
      </c>
      <c r="CQ95" s="175"/>
      <c r="CR95" s="175"/>
      <c r="CS95" s="175"/>
      <c r="CT95" s="175"/>
      <c r="CU95" s="175"/>
      <c r="CV95" s="175"/>
      <c r="CW95" s="175"/>
      <c r="CX95" s="175"/>
      <c r="CY95" s="175"/>
      <c r="CZ95" s="175"/>
      <c r="DA95" s="176"/>
      <c r="DB95" s="181" t="s">
        <v>1</v>
      </c>
      <c r="DF95" s="27">
        <f t="shared" ref="DF95:DF96" si="71">IF(BZ95="01w",1,IF(BZ95="02w",2,IF(BZ95="03w",3,IF(BZ95="05w",5,IF(BZ95="01m",0,IF(BZ95="01j",0,0))))))</f>
        <v>0</v>
      </c>
      <c r="DG95" s="30"/>
      <c r="DH95" s="30"/>
      <c r="DJ95" s="30"/>
      <c r="DK95" s="30"/>
      <c r="DL95" s="151"/>
    </row>
    <row r="96" spans="2:117" ht="2.1" customHeight="1" x14ac:dyDescent="0.25">
      <c r="B96" s="177"/>
      <c r="I96" s="177"/>
      <c r="AM96" s="177"/>
      <c r="AX96" s="177"/>
      <c r="BL96" s="177"/>
      <c r="BM96" s="171"/>
      <c r="BN96" s="171"/>
      <c r="BO96" s="171"/>
      <c r="BP96" s="171"/>
      <c r="BQ96" s="171"/>
      <c r="BR96" s="171"/>
      <c r="BS96" s="171"/>
      <c r="BT96" s="171"/>
      <c r="BU96" s="171"/>
      <c r="BV96" s="177"/>
      <c r="CO96" s="177"/>
      <c r="DB96" s="181"/>
      <c r="DC96" s="3"/>
      <c r="DF96" s="27">
        <f t="shared" si="71"/>
        <v>0</v>
      </c>
      <c r="DL96" s="151"/>
    </row>
    <row r="97" spans="2:117" ht="13.7" customHeight="1" x14ac:dyDescent="0.25">
      <c r="B97" s="177"/>
      <c r="C97" s="182">
        <f>'Los 01 Beibl. 3 Stadt Nürnberg'!C97:F97</f>
        <v>15</v>
      </c>
      <c r="D97" s="182"/>
      <c r="E97" s="182"/>
      <c r="F97" s="182"/>
      <c r="I97" s="177"/>
      <c r="L97" s="183" t="str">
        <f>'Los 01 Beibl. 3 Stadt Nürnberg'!L97:AK98</f>
        <v>Lagerräume u.ä. Räume</v>
      </c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  <c r="AG97" s="183"/>
      <c r="AH97" s="183"/>
      <c r="AI97" s="183"/>
      <c r="AJ97" s="183"/>
      <c r="AK97" s="183"/>
      <c r="AM97" s="177"/>
      <c r="AQ97" s="184" t="str">
        <f>'Los 01 Beibl. 3 Stadt Nürnberg'!AQ97:AV97</f>
        <v>01w</v>
      </c>
      <c r="AR97" s="184"/>
      <c r="AS97" s="184"/>
      <c r="AT97" s="184"/>
      <c r="AU97" s="184"/>
      <c r="AV97" s="184"/>
      <c r="AX97" s="177"/>
      <c r="BB97" s="184" t="str">
        <f>'Los 01 Beibl. 3 Stadt Nürnberg'!BB97:BH97</f>
        <v>01w</v>
      </c>
      <c r="BC97" s="184"/>
      <c r="BD97" s="184"/>
      <c r="BE97" s="184"/>
      <c r="BF97" s="184"/>
      <c r="BG97" s="184"/>
      <c r="BH97" s="184"/>
      <c r="BL97" s="177"/>
      <c r="BM97" s="171"/>
      <c r="BN97" s="204">
        <f>'Los 01 Beibl. 3 Stadt Nürnberg'!BN97:BT97</f>
        <v>35</v>
      </c>
      <c r="BO97" s="204"/>
      <c r="BP97" s="204"/>
      <c r="BQ97" s="204"/>
      <c r="BR97" s="204"/>
      <c r="BS97" s="204"/>
      <c r="BT97" s="204"/>
      <c r="BU97" s="171"/>
      <c r="BV97" s="177"/>
      <c r="BY97" s="178" t="str">
        <f>IF(DC97&gt;0,ROUND($DE$5/DC97*DH97,5),"")</f>
        <v/>
      </c>
      <c r="BZ97" s="178"/>
      <c r="CA97" s="178"/>
      <c r="CB97" s="178"/>
      <c r="CC97" s="178"/>
      <c r="CD97" s="178"/>
      <c r="CE97" s="178"/>
      <c r="CF97" s="178"/>
      <c r="CG97" s="178"/>
      <c r="CH97" s="178"/>
      <c r="CI97" s="178"/>
      <c r="CJ97" s="178"/>
      <c r="CK97" s="178"/>
      <c r="CL97" s="178"/>
      <c r="CM97" s="178"/>
      <c r="CO97" s="177"/>
      <c r="CQ97" s="179">
        <f>ROUND(IF(DC97&gt;0,BN97*BY97,"0"),2)</f>
        <v>0</v>
      </c>
      <c r="CR97" s="179"/>
      <c r="CS97" s="179"/>
      <c r="CT97" s="179"/>
      <c r="CU97" s="179"/>
      <c r="CV97" s="179"/>
      <c r="CW97" s="179"/>
      <c r="CX97" s="179"/>
      <c r="DB97" s="181"/>
      <c r="DC97" s="8"/>
      <c r="DF97" s="27">
        <f t="shared" ref="DF97" si="72">IF($AQ97="01w",1,IF($AQ97="02w",2,IF($AQ97="03w",3,IF($AQ97="04w",4,IF($AQ97="05w",5,IF($AQ97="06w",6,IF($AQ97="07w",7,IF($AQ97="10w",5,IF($AQ97="12w",6,IF($AQ97="14w",7,IF($AQ97="18w",6,IF($AQ97="21w",7,IF($AQ97="28w",7,IF($AQ97="14t",0.5,IF($AQ97="26j",0.5,IF($AQ97="52j",1,0))))))))))))))))</f>
        <v>1</v>
      </c>
      <c r="DG97" s="31">
        <f>IF($AQ97="01w",$DG$1,IF($AQ97="02w",$DE$9/$DF$7*2,IF($AQ97="03w",$DE$9/$DF$7*3,IF($AQ97="04w",$DE$9/$DF$7*4,IF($AQ97="05w",$DE$9/$DF$7*5,IF($AQ97="06w",$DE$9/$DF$7*6,IF($AQ97="07w",$DE$9/$DF$7*7,IF($AQ97="10w",$DE$9/$DF$7*10,IF($AQ97="12w",$DE$9/$DF$7*12,IF($AQ97="14w",$DE$9/$DF$7*14,IF($AQ97="18w",$DE$9/$DF$7*18,IF($AQ97="21w",$DE$9/$DF$7*21,IF($AQ97="28w",$DE$9/$DF$7*28,IF($AQ97="14t",26/$A$454,IF($AQ97="01m",1/$A$454*Gesamtstunden!$E$6,IF($AQ97="02m",2/$A$454*Gesamtstunden!$E$6,IF($AQ97="01j",1/$A$454,IF($AQ97="02j",2/$A$454,IF($AQ97="03j",3/$A$454,IF($AQ97="04j",4/$A$454,IF($AQ97="06j",6/$A$454,IF($AQ97="11j",11/$A$454,IF($AQ97="20j",20/$A$454,IF($AQ97="24j",24/$A$454,IF($AQ97="26j",26/$A$454,IF($AQ97="40j",40/$A$454,IF($AQ97="52j",52/$A$454,0)))))))))))))))))))))))))))</f>
        <v>4.33</v>
      </c>
      <c r="DH97" s="31">
        <f t="shared" ref="DH97" si="73">IF(DJ97=0,DG97,(DG97*$DG$15+DJ97*$DK$15)/($DG$15+$DK$15))</f>
        <v>4.33</v>
      </c>
      <c r="DJ97" s="31">
        <f>IF($BB97="01w",$DG$1,IF($BB97="02w",$DE$9/$DF$7*2,IF($BB97="03w",$DE$9/$DF$7*3,IF($BB97="04w",$DE$9/$DF$7*4,IF($BB97="05w",$DE$9/$DF$7*5,IF($BB97="06w",$DE$9/$DF$7*6,IF($BB97="07w",$DE$9/$DF$7*7,IF($BB97="10w",$DE$9/$DF$7*10,IF($BB97="12w",$DE$9/$DF$7*12,IF($BB97="14w",$DE$9/$DF$7*14,IF($BB97="18w",$DE$9/$DF$7*18,IF($BB97="21w",$DE$9/$DF$7*21,IF($BB97="28w",$DE$9/$DF$7*28,IF($BB97="14t",26/$A$454,IF($BB97="01m",1/$A$454*Gesamtstunden!$E$6,IF($BB97="02m",2/$A$454*Gesamtstunden!$E$6,IF($BB97="01j",1/$A$454,IF($BB97="02j",2/$A$454,IF($BB97="03j",3/$A$454,IF($BB97="04j",4/$A$454,IF($BB97="06j",6/$A$454,IF($BB97="11j",11/$A$454,IF($BB97="20j",20/$A$454,IF($BB97="24j",24/$A$454,IF($BB97="26j",26/$A$454,IF($BB97="40j",40/$A$454,IF($BB97="52j",52/$A$454,0)))))))))))))))))))))))))))</f>
        <v>4.33</v>
      </c>
      <c r="DK97" s="31"/>
      <c r="DL97" s="151">
        <f t="shared" ref="DL97" si="74">DH97*BN97</f>
        <v>151.55000000000001</v>
      </c>
      <c r="DM97" s="27">
        <f>IF(BN97&gt;0,1,"")</f>
        <v>1</v>
      </c>
    </row>
    <row r="98" spans="2:117" ht="11.1" customHeight="1" x14ac:dyDescent="0.25">
      <c r="B98" s="177"/>
      <c r="I98" s="177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  <c r="AG98" s="183"/>
      <c r="AH98" s="183"/>
      <c r="AI98" s="183"/>
      <c r="AJ98" s="183"/>
      <c r="AK98" s="183"/>
      <c r="AM98" s="177"/>
      <c r="AX98" s="177"/>
      <c r="BL98" s="177"/>
      <c r="BM98" s="171"/>
      <c r="BN98" s="171"/>
      <c r="BO98" s="171"/>
      <c r="BP98" s="171"/>
      <c r="BQ98" s="171"/>
      <c r="BR98" s="171"/>
      <c r="BS98" s="171"/>
      <c r="BT98" s="171"/>
      <c r="BU98" s="171"/>
      <c r="BV98" s="177"/>
      <c r="CO98" s="177"/>
      <c r="DB98" s="181"/>
      <c r="DC98" s="100">
        <f>DH97</f>
        <v>4.33</v>
      </c>
      <c r="DL98" s="151"/>
    </row>
    <row r="99" spans="2:117" ht="0.75" customHeight="1" x14ac:dyDescent="0.25">
      <c r="B99" s="177" t="s">
        <v>1</v>
      </c>
      <c r="C99" s="175" t="s">
        <v>1</v>
      </c>
      <c r="D99" s="175"/>
      <c r="E99" s="175"/>
      <c r="F99" s="175"/>
      <c r="G99" s="175"/>
      <c r="H99" s="176"/>
      <c r="I99" s="177" t="s">
        <v>1</v>
      </c>
      <c r="J99" s="175" t="s">
        <v>1</v>
      </c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6"/>
      <c r="AM99" s="177" t="s">
        <v>1</v>
      </c>
      <c r="AN99" s="175" t="s">
        <v>1</v>
      </c>
      <c r="AO99" s="175"/>
      <c r="AP99" s="175"/>
      <c r="AQ99" s="175"/>
      <c r="AR99" s="175"/>
      <c r="AS99" s="175"/>
      <c r="AT99" s="175"/>
      <c r="AU99" s="175"/>
      <c r="AV99" s="175"/>
      <c r="AW99" s="176"/>
      <c r="AX99" s="177" t="s">
        <v>1</v>
      </c>
      <c r="AY99" s="175" t="s">
        <v>1</v>
      </c>
      <c r="AZ99" s="175"/>
      <c r="BA99" s="175"/>
      <c r="BB99" s="175"/>
      <c r="BC99" s="175"/>
      <c r="BD99" s="175"/>
      <c r="BE99" s="175"/>
      <c r="BF99" s="175"/>
      <c r="BG99" s="175"/>
      <c r="BH99" s="175"/>
      <c r="BI99" s="175"/>
      <c r="BJ99" s="175"/>
      <c r="BK99" s="176"/>
      <c r="BL99" s="177" t="s">
        <v>1</v>
      </c>
      <c r="BM99" s="202" t="s">
        <v>1</v>
      </c>
      <c r="BN99" s="202"/>
      <c r="BO99" s="202"/>
      <c r="BP99" s="202"/>
      <c r="BQ99" s="202"/>
      <c r="BR99" s="202"/>
      <c r="BS99" s="202"/>
      <c r="BT99" s="202"/>
      <c r="BU99" s="203"/>
      <c r="BV99" s="177" t="s">
        <v>1</v>
      </c>
      <c r="BW99" s="175" t="s">
        <v>1</v>
      </c>
      <c r="BX99" s="175"/>
      <c r="BY99" s="175"/>
      <c r="BZ99" s="175"/>
      <c r="CA99" s="175"/>
      <c r="CB99" s="175"/>
      <c r="CC99" s="175"/>
      <c r="CD99" s="175"/>
      <c r="CE99" s="175"/>
      <c r="CF99" s="175"/>
      <c r="CG99" s="175"/>
      <c r="CH99" s="175"/>
      <c r="CI99" s="175"/>
      <c r="CJ99" s="175"/>
      <c r="CK99" s="175"/>
      <c r="CL99" s="175"/>
      <c r="CM99" s="175"/>
      <c r="CN99" s="176"/>
      <c r="CO99" s="177" t="s">
        <v>1</v>
      </c>
      <c r="CP99" s="175" t="s">
        <v>1</v>
      </c>
      <c r="CQ99" s="175"/>
      <c r="CR99" s="175"/>
      <c r="CS99" s="175"/>
      <c r="CT99" s="175"/>
      <c r="CU99" s="175"/>
      <c r="CV99" s="175"/>
      <c r="CW99" s="175"/>
      <c r="CX99" s="175"/>
      <c r="CY99" s="175"/>
      <c r="CZ99" s="175"/>
      <c r="DA99" s="176"/>
      <c r="DB99" s="181" t="s">
        <v>1</v>
      </c>
      <c r="DF99" s="27">
        <f t="shared" ref="DF99:DF100" si="75">IF(BZ99="01w",1,IF(BZ99="02w",2,IF(BZ99="03w",3,IF(BZ99="05w",5,IF(BZ99="01m",0,IF(BZ99="01j",0,0))))))</f>
        <v>0</v>
      </c>
      <c r="DG99" s="30"/>
      <c r="DH99" s="30"/>
      <c r="DJ99" s="30"/>
      <c r="DK99" s="30"/>
      <c r="DL99" s="151"/>
    </row>
    <row r="100" spans="2:117" ht="2.1" customHeight="1" x14ac:dyDescent="0.25">
      <c r="B100" s="177"/>
      <c r="I100" s="177"/>
      <c r="AM100" s="177"/>
      <c r="AX100" s="177"/>
      <c r="BL100" s="177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7"/>
      <c r="CO100" s="177"/>
      <c r="DB100" s="181"/>
      <c r="DC100" s="3"/>
      <c r="DF100" s="27">
        <f t="shared" si="75"/>
        <v>0</v>
      </c>
      <c r="DL100" s="151"/>
    </row>
    <row r="101" spans="2:117" ht="13.7" customHeight="1" x14ac:dyDescent="0.25">
      <c r="B101" s="177"/>
      <c r="C101" s="182">
        <f>'Los 01 Beibl. 3 Stadt Nürnberg'!C101:F101</f>
        <v>16</v>
      </c>
      <c r="D101" s="182"/>
      <c r="E101" s="182"/>
      <c r="F101" s="182"/>
      <c r="I101" s="177"/>
      <c r="L101" s="183" t="str">
        <f>'Los 01 Beibl. 3 Stadt Nürnberg'!L101:AK102</f>
        <v>Technik- und Installationsräume</v>
      </c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  <c r="AG101" s="183"/>
      <c r="AH101" s="183"/>
      <c r="AI101" s="183"/>
      <c r="AJ101" s="183"/>
      <c r="AK101" s="183"/>
      <c r="AM101" s="177"/>
      <c r="AQ101" s="184" t="str">
        <f>'Los 01 Beibl. 3 Stadt Nürnberg'!AQ101:AV101</f>
        <v>01j</v>
      </c>
      <c r="AR101" s="184"/>
      <c r="AS101" s="184"/>
      <c r="AT101" s="184"/>
      <c r="AU101" s="184"/>
      <c r="AV101" s="184"/>
      <c r="AX101" s="177"/>
      <c r="BB101" s="184" t="str">
        <f>'Los 01 Beibl. 3 Stadt Nürnberg'!BB101:BH101</f>
        <v>00j</v>
      </c>
      <c r="BC101" s="184"/>
      <c r="BD101" s="184"/>
      <c r="BE101" s="184"/>
      <c r="BF101" s="184"/>
      <c r="BG101" s="184"/>
      <c r="BH101" s="184"/>
      <c r="BL101" s="177"/>
      <c r="BM101" s="171"/>
      <c r="BN101" s="204">
        <f>'Los 01 Beibl. 3 Stadt Nürnberg'!BN101:BT101</f>
        <v>116</v>
      </c>
      <c r="BO101" s="204"/>
      <c r="BP101" s="204"/>
      <c r="BQ101" s="204"/>
      <c r="BR101" s="204"/>
      <c r="BS101" s="204"/>
      <c r="BT101" s="204"/>
      <c r="BU101" s="171"/>
      <c r="BV101" s="177"/>
      <c r="BY101" s="178" t="str">
        <f>IF(DC101&gt;0,ROUND($DE$5/DC101*DH101,5),"")</f>
        <v/>
      </c>
      <c r="BZ101" s="178"/>
      <c r="CA101" s="178"/>
      <c r="CB101" s="178"/>
      <c r="CC101" s="178"/>
      <c r="CD101" s="178"/>
      <c r="CE101" s="178"/>
      <c r="CF101" s="178"/>
      <c r="CG101" s="178"/>
      <c r="CH101" s="178"/>
      <c r="CI101" s="178"/>
      <c r="CJ101" s="178"/>
      <c r="CK101" s="178"/>
      <c r="CL101" s="178"/>
      <c r="CM101" s="178"/>
      <c r="CO101" s="177"/>
      <c r="CQ101" s="179">
        <f>ROUND(IF(DC101&gt;0,BN101*BY101,"0"),2)</f>
        <v>0</v>
      </c>
      <c r="CR101" s="179"/>
      <c r="CS101" s="179"/>
      <c r="CT101" s="179"/>
      <c r="CU101" s="179"/>
      <c r="CV101" s="179"/>
      <c r="CW101" s="179"/>
      <c r="CX101" s="179"/>
      <c r="DB101" s="181"/>
      <c r="DC101" s="8"/>
      <c r="DF101" s="27">
        <f t="shared" ref="DF101" si="76">IF($AQ101="01w",1,IF($AQ101="02w",2,IF($AQ101="03w",3,IF($AQ101="04w",4,IF($AQ101="05w",5,IF($AQ101="06w",6,IF($AQ101="07w",7,IF($AQ101="10w",5,IF($AQ101="12w",6,IF($AQ101="14w",7,IF($AQ101="18w",6,IF($AQ101="21w",7,IF($AQ101="28w",7,IF($AQ101="14t",0.5,IF($AQ101="26j",0.5,IF($AQ101="52j",1,0))))))))))))))))</f>
        <v>0</v>
      </c>
      <c r="DG101" s="31">
        <f>IF($AQ101="01w",$DG$1,IF($AQ101="02w",$DE$9/$DF$7*2,IF($AQ101="03w",$DE$9/$DF$7*3,IF($AQ101="04w",$DE$9/$DF$7*4,IF($AQ101="05w",$DE$9/$DF$7*5,IF($AQ101="06w",$DE$9/$DF$7*6,IF($AQ101="07w",$DE$9/$DF$7*7,IF($AQ101="10w",$DE$9/$DF$7*10,IF($AQ101="12w",$DE$9/$DF$7*12,IF($AQ101="14w",$DE$9/$DF$7*14,IF($AQ101="18w",$DE$9/$DF$7*18,IF($AQ101="21w",$DE$9/$DF$7*21,IF($AQ101="28w",$DE$9/$DF$7*28,IF($AQ101="14t",26/$A$454,IF($AQ101="01m",1/$A$454*Gesamtstunden!$E$6,IF($AQ101="02m",2/$A$454*Gesamtstunden!$E$6,IF($AQ101="01j",1/$A$454,IF($AQ101="02j",2/$A$454,IF($AQ101="03j",3/$A$454,IF($AQ101="04j",4/$A$454,IF($AQ101="06j",6/$A$454,IF($AQ101="11j",11/$A$454,IF($AQ101="20j",20/$A$454,IF($AQ101="24j",24/$A$454,IF($AQ101="26j",26/$A$454,IF($AQ101="40j",40/$A$454,IF($AQ101="52j",52/$A$454,0)))))))))))))))))))))))))))</f>
        <v>8.3333333333333329E-2</v>
      </c>
      <c r="DH101" s="31">
        <f t="shared" ref="DH101" si="77">IF(DJ101=0,DG101,(DG101*$DG$15+DJ101*$DK$15)/($DG$15+$DK$15))</f>
        <v>8.3333333333333329E-2</v>
      </c>
      <c r="DJ101" s="31">
        <f>IF($BB101="01w",$DG$1,IF($BB101="02w",$DE$9/$DF$7*2,IF($BB101="03w",$DE$9/$DF$7*3,IF($BB101="04w",$DE$9/$DF$7*4,IF($BB101="05w",$DE$9/$DF$7*5,IF($BB101="06w",$DE$9/$DF$7*6,IF($BB101="07w",$DE$9/$DF$7*7,IF($BB101="10w",$DE$9/$DF$7*10,IF($BB101="12w",$DE$9/$DF$7*12,IF($BB101="14w",$DE$9/$DF$7*14,IF($BB101="18w",$DE$9/$DF$7*18,IF($BB101="21w",$DE$9/$DF$7*21,IF($BB101="28w",$DE$9/$DF$7*28,IF($BB101="14t",26/$A$454,IF($BB101="01m",1/$A$454*Gesamtstunden!$E$6,IF($BB101="02m",2/$A$454*Gesamtstunden!$E$6,IF($BB101="01j",1/$A$454,IF($BB101="02j",2/$A$454,IF($BB101="03j",3/$A$454,IF($BB101="04j",4/$A$454,IF($BB101="06j",6/$A$454,IF($BB101="11j",11/$A$454,IF($BB101="20j",20/$A$454,IF($BB101="24j",24/$A$454,IF($BB101="26j",26/$A$454,IF($BB101="40j",40/$A$454,IF($BB101="52j",52/$A$454,0)))))))))))))))))))))))))))</f>
        <v>0</v>
      </c>
      <c r="DK101" s="31"/>
      <c r="DL101" s="151">
        <f t="shared" ref="DL101" si="78">DH101*BN101</f>
        <v>9.6666666666666661</v>
      </c>
      <c r="DM101" s="27">
        <f>IF(BN101&gt;0,1,"")</f>
        <v>1</v>
      </c>
    </row>
    <row r="102" spans="2:117" ht="11.1" customHeight="1" x14ac:dyDescent="0.25">
      <c r="B102" s="177"/>
      <c r="I102" s="177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M102" s="177"/>
      <c r="AX102" s="177"/>
      <c r="BL102" s="177"/>
      <c r="BM102" s="171"/>
      <c r="BN102" s="171"/>
      <c r="BO102" s="171"/>
      <c r="BP102" s="171"/>
      <c r="BQ102" s="171"/>
      <c r="BR102" s="171"/>
      <c r="BS102" s="171"/>
      <c r="BT102" s="171"/>
      <c r="BU102" s="171"/>
      <c r="BV102" s="177"/>
      <c r="CO102" s="177"/>
      <c r="DB102" s="181"/>
      <c r="DC102" s="100">
        <f>DH101</f>
        <v>8.3333333333333329E-2</v>
      </c>
      <c r="DL102" s="151"/>
    </row>
    <row r="103" spans="2:117" ht="0.75" customHeight="1" x14ac:dyDescent="0.25">
      <c r="B103" s="177" t="s">
        <v>1</v>
      </c>
      <c r="C103" s="175" t="s">
        <v>1</v>
      </c>
      <c r="D103" s="175"/>
      <c r="E103" s="175"/>
      <c r="F103" s="175"/>
      <c r="G103" s="175"/>
      <c r="H103" s="176"/>
      <c r="I103" s="177" t="s">
        <v>1</v>
      </c>
      <c r="J103" s="175" t="s">
        <v>1</v>
      </c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6"/>
      <c r="AM103" s="177" t="s">
        <v>1</v>
      </c>
      <c r="AN103" s="175" t="s">
        <v>1</v>
      </c>
      <c r="AO103" s="175"/>
      <c r="AP103" s="175"/>
      <c r="AQ103" s="175"/>
      <c r="AR103" s="175"/>
      <c r="AS103" s="175"/>
      <c r="AT103" s="175"/>
      <c r="AU103" s="175"/>
      <c r="AV103" s="175"/>
      <c r="AW103" s="176"/>
      <c r="AX103" s="177" t="s">
        <v>1</v>
      </c>
      <c r="AY103" s="175" t="s">
        <v>1</v>
      </c>
      <c r="AZ103" s="175"/>
      <c r="BA103" s="175"/>
      <c r="BB103" s="175"/>
      <c r="BC103" s="175"/>
      <c r="BD103" s="175"/>
      <c r="BE103" s="175"/>
      <c r="BF103" s="175"/>
      <c r="BG103" s="175"/>
      <c r="BH103" s="175"/>
      <c r="BI103" s="175"/>
      <c r="BJ103" s="175"/>
      <c r="BK103" s="176"/>
      <c r="BL103" s="177" t="s">
        <v>1</v>
      </c>
      <c r="BM103" s="202" t="s">
        <v>1</v>
      </c>
      <c r="BN103" s="202"/>
      <c r="BO103" s="202"/>
      <c r="BP103" s="202"/>
      <c r="BQ103" s="202"/>
      <c r="BR103" s="202"/>
      <c r="BS103" s="202"/>
      <c r="BT103" s="202"/>
      <c r="BU103" s="203"/>
      <c r="BV103" s="177" t="s">
        <v>1</v>
      </c>
      <c r="BW103" s="175" t="s">
        <v>1</v>
      </c>
      <c r="BX103" s="175"/>
      <c r="BY103" s="175"/>
      <c r="BZ103" s="175"/>
      <c r="CA103" s="175"/>
      <c r="CB103" s="175"/>
      <c r="CC103" s="175"/>
      <c r="CD103" s="175"/>
      <c r="CE103" s="175"/>
      <c r="CF103" s="175"/>
      <c r="CG103" s="175"/>
      <c r="CH103" s="175"/>
      <c r="CI103" s="175"/>
      <c r="CJ103" s="175"/>
      <c r="CK103" s="175"/>
      <c r="CL103" s="175"/>
      <c r="CM103" s="175"/>
      <c r="CN103" s="176"/>
      <c r="CO103" s="177" t="s">
        <v>1</v>
      </c>
      <c r="CP103" s="175" t="s">
        <v>1</v>
      </c>
      <c r="CQ103" s="175"/>
      <c r="CR103" s="175"/>
      <c r="CS103" s="175"/>
      <c r="CT103" s="175"/>
      <c r="CU103" s="175"/>
      <c r="CV103" s="175"/>
      <c r="CW103" s="175"/>
      <c r="CX103" s="175"/>
      <c r="CY103" s="175"/>
      <c r="CZ103" s="175"/>
      <c r="DA103" s="176"/>
      <c r="DB103" s="181" t="s">
        <v>1</v>
      </c>
      <c r="DF103" s="27">
        <f t="shared" ref="DF103:DF104" si="79">IF(BZ103="01w",1,IF(BZ103="02w",2,IF(BZ103="03w",3,IF(BZ103="05w",5,IF(BZ103="01m",0,IF(BZ103="01j",0,0))))))</f>
        <v>0</v>
      </c>
      <c r="DG103" s="30"/>
      <c r="DH103" s="30"/>
      <c r="DJ103" s="30"/>
      <c r="DK103" s="30"/>
      <c r="DL103" s="151"/>
    </row>
    <row r="104" spans="2:117" ht="2.1" hidden="1" customHeight="1" x14ac:dyDescent="0.25">
      <c r="B104" s="177"/>
      <c r="I104" s="177"/>
      <c r="AM104" s="177"/>
      <c r="AX104" s="177"/>
      <c r="BL104" s="177"/>
      <c r="BM104" s="171"/>
      <c r="BN104" s="171"/>
      <c r="BO104" s="171"/>
      <c r="BP104" s="171"/>
      <c r="BQ104" s="171"/>
      <c r="BR104" s="171"/>
      <c r="BS104" s="171"/>
      <c r="BT104" s="171"/>
      <c r="BU104" s="171"/>
      <c r="BV104" s="177"/>
      <c r="CO104" s="177"/>
      <c r="DB104" s="181"/>
      <c r="DC104" s="3"/>
      <c r="DF104" s="27">
        <f t="shared" si="79"/>
        <v>0</v>
      </c>
      <c r="DL104" s="151"/>
    </row>
    <row r="105" spans="2:117" ht="13.7" hidden="1" customHeight="1" x14ac:dyDescent="0.25">
      <c r="B105" s="177"/>
      <c r="C105" s="182">
        <f>'Los 01 Beibl. 3 Stadt Nürnberg'!C105:F105</f>
        <v>17</v>
      </c>
      <c r="D105" s="182"/>
      <c r="E105" s="182"/>
      <c r="F105" s="182"/>
      <c r="I105" s="177"/>
      <c r="L105" s="183" t="str">
        <f>'Los 01 Beibl. 3 Stadt Nürnberg'!L105:AK106</f>
        <v>WC-Räume mit Vorräumen</v>
      </c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  <c r="AE105" s="183"/>
      <c r="AF105" s="183"/>
      <c r="AG105" s="183"/>
      <c r="AH105" s="183"/>
      <c r="AI105" s="183"/>
      <c r="AJ105" s="183"/>
      <c r="AK105" s="183"/>
      <c r="AM105" s="177"/>
      <c r="AQ105" s="184" t="str">
        <f>'Los 01 Beibl. 3 Stadt Nürnberg'!AQ105:AV105</f>
        <v>03w</v>
      </c>
      <c r="AR105" s="184"/>
      <c r="AS105" s="184"/>
      <c r="AT105" s="184"/>
      <c r="AU105" s="184"/>
      <c r="AV105" s="184"/>
      <c r="AX105" s="177"/>
      <c r="BB105" s="184" t="str">
        <f>'Los 01 Beibl. 3 Stadt Nürnberg'!BB105:BH105</f>
        <v>03w</v>
      </c>
      <c r="BC105" s="184"/>
      <c r="BD105" s="184"/>
      <c r="BE105" s="184"/>
      <c r="BF105" s="184"/>
      <c r="BG105" s="184"/>
      <c r="BH105" s="184"/>
      <c r="BL105" s="177"/>
      <c r="BM105" s="171"/>
      <c r="BN105" s="204">
        <f>'Los 01 Beibl. 3 Stadt Nürnberg'!BN105:BT105</f>
        <v>0</v>
      </c>
      <c r="BO105" s="204"/>
      <c r="BP105" s="204"/>
      <c r="BQ105" s="204"/>
      <c r="BR105" s="204"/>
      <c r="BS105" s="204"/>
      <c r="BT105" s="204"/>
      <c r="BU105" s="171"/>
      <c r="BV105" s="177"/>
      <c r="BY105" s="178" t="str">
        <f>IF(DC105&gt;0,ROUND($DE$5/DC105*DH105,5),"")</f>
        <v/>
      </c>
      <c r="BZ105" s="178"/>
      <c r="CA105" s="178"/>
      <c r="CB105" s="178"/>
      <c r="CC105" s="178"/>
      <c r="CD105" s="178"/>
      <c r="CE105" s="178"/>
      <c r="CF105" s="178"/>
      <c r="CG105" s="178"/>
      <c r="CH105" s="178"/>
      <c r="CI105" s="178"/>
      <c r="CJ105" s="178"/>
      <c r="CK105" s="178"/>
      <c r="CL105" s="178"/>
      <c r="CM105" s="178"/>
      <c r="CO105" s="177"/>
      <c r="CQ105" s="179">
        <f>ROUND(IF(DC105&gt;0,BN105*BY105,"0"),2)</f>
        <v>0</v>
      </c>
      <c r="CR105" s="179"/>
      <c r="CS105" s="179"/>
      <c r="CT105" s="179"/>
      <c r="CU105" s="179"/>
      <c r="CV105" s="179"/>
      <c r="CW105" s="179"/>
      <c r="CX105" s="179"/>
      <c r="DB105" s="181"/>
      <c r="DC105" s="8"/>
      <c r="DF105" s="27">
        <f t="shared" ref="DF105" si="80">IF($AQ105="01w",1,IF($AQ105="02w",2,IF($AQ105="03w",3,IF($AQ105="04w",4,IF($AQ105="05w",5,IF($AQ105="06w",6,IF($AQ105="07w",7,IF($AQ105="10w",5,IF($AQ105="12w",6,IF($AQ105="14w",7,IF($AQ105="18w",6,IF($AQ105="21w",7,IF($AQ105="28w",7,IF($AQ105="14t",0.5,IF($AQ105="26j",0.5,IF($AQ105="52j",1,0))))))))))))))))</f>
        <v>3</v>
      </c>
      <c r="DG105" s="31">
        <f>IF($AQ105="01w",$DG$1,IF($AQ105="02w",$DE$9/$DF$7*2,IF($AQ105="03w",$DE$9/$DF$7*3,IF($AQ105="04w",$DE$9/$DF$7*4,IF($AQ105="05w",$DE$9/$DF$7*5,IF($AQ105="06w",$DE$9/$DF$7*6,IF($AQ105="07w",$DE$9/$DF$7*7,IF($AQ105="10w",$DE$9/$DF$7*10,IF($AQ105="12w",$DE$9/$DF$7*12,IF($AQ105="14w",$DE$9/$DF$7*14,IF($AQ105="18w",$DE$9/$DF$7*18,IF($AQ105="21w",$DE$9/$DF$7*21,IF($AQ105="28w",$DE$9/$DF$7*28,IF($AQ105="14t",26/$A$454,IF($AQ105="01m",1/$A$454*Gesamtstunden!$E$6,IF($AQ105="02m",2/$A$454*Gesamtstunden!$E$6,IF($AQ105="01j",1/$A$454,IF($AQ105="02j",2/$A$454,IF($AQ105="03j",3/$A$454,IF($AQ105="04j",4/$A$454,IF($AQ105="06j",6/$A$454,IF($AQ105="11j",11/$A$454,IF($AQ105="20j",20/$A$454,IF($AQ105="24j",24/$A$454,IF($AQ105="26j",26/$A$454,IF($AQ105="40j",40/$A$454,IF($AQ105="52j",52/$A$454,0)))))))))))))))))))))))))))</f>
        <v>12</v>
      </c>
      <c r="DH105" s="31">
        <f t="shared" ref="DH105" si="81">IF(DJ105=0,DG105,(DG105*$DG$15+DJ105*$DK$15)/($DG$15+$DK$15))</f>
        <v>12</v>
      </c>
      <c r="DJ105" s="31">
        <f>IF($BB105="01w",$DG$1,IF($BB105="02w",$DE$9/$DF$7*2,IF($BB105="03w",$DE$9/$DF$7*3,IF($BB105="04w",$DE$9/$DF$7*4,IF($BB105="05w",$DE$9/$DF$7*5,IF($BB105="06w",$DE$9/$DF$7*6,IF($BB105="07w",$DE$9/$DF$7*7,IF($BB105="10w",$DE$9/$DF$7*10,IF($BB105="12w",$DE$9/$DF$7*12,IF($BB105="14w",$DE$9/$DF$7*14,IF($BB105="18w",$DE$9/$DF$7*18,IF($BB105="21w",$DE$9/$DF$7*21,IF($BB105="28w",$DE$9/$DF$7*28,IF($BB105="14t",26/$A$454,IF($BB105="01m",1/$A$454*Gesamtstunden!$E$6,IF($BB105="02m",2/$A$454*Gesamtstunden!$E$6,IF($BB105="01j",1/$A$454,IF($BB105="02j",2/$A$454,IF($BB105="03j",3/$A$454,IF($BB105="04j",4/$A$454,IF($BB105="06j",6/$A$454,IF($BB105="11j",11/$A$454,IF($BB105="20j",20/$A$454,IF($BB105="24j",24/$A$454,IF($BB105="26j",26/$A$454,IF($BB105="40j",40/$A$454,IF($BB105="52j",52/$A$454,0)))))))))))))))))))))))))))</f>
        <v>12</v>
      </c>
      <c r="DK105" s="31"/>
      <c r="DL105" s="151">
        <f t="shared" ref="DL105" si="82">DH105*BN105</f>
        <v>0</v>
      </c>
      <c r="DM105" s="27" t="str">
        <f>IF(BN105&gt;0,1,"")</f>
        <v/>
      </c>
    </row>
    <row r="106" spans="2:117" ht="11.1" hidden="1" customHeight="1" x14ac:dyDescent="0.25">
      <c r="B106" s="177"/>
      <c r="I106" s="177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  <c r="AA106" s="183"/>
      <c r="AB106" s="183"/>
      <c r="AC106" s="183"/>
      <c r="AD106" s="183"/>
      <c r="AE106" s="183"/>
      <c r="AF106" s="183"/>
      <c r="AG106" s="183"/>
      <c r="AH106" s="183"/>
      <c r="AI106" s="183"/>
      <c r="AJ106" s="183"/>
      <c r="AK106" s="183"/>
      <c r="AM106" s="177"/>
      <c r="AX106" s="177"/>
      <c r="BL106" s="177"/>
      <c r="BM106" s="171"/>
      <c r="BN106" s="171"/>
      <c r="BO106" s="171"/>
      <c r="BP106" s="171"/>
      <c r="BQ106" s="171"/>
      <c r="BR106" s="171"/>
      <c r="BS106" s="171"/>
      <c r="BT106" s="171"/>
      <c r="BU106" s="171"/>
      <c r="BV106" s="177"/>
      <c r="CO106" s="177"/>
      <c r="DB106" s="181"/>
      <c r="DC106" s="100">
        <f>DH105</f>
        <v>12</v>
      </c>
      <c r="DL106" s="151"/>
    </row>
    <row r="107" spans="2:117" ht="0.75" customHeight="1" x14ac:dyDescent="0.25">
      <c r="B107" s="177" t="s">
        <v>1</v>
      </c>
      <c r="C107" s="175" t="s">
        <v>1</v>
      </c>
      <c r="D107" s="175"/>
      <c r="E107" s="175"/>
      <c r="F107" s="175"/>
      <c r="G107" s="175"/>
      <c r="H107" s="176"/>
      <c r="I107" s="177" t="s">
        <v>1</v>
      </c>
      <c r="J107" s="175" t="s">
        <v>1</v>
      </c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6"/>
      <c r="AM107" s="177" t="s">
        <v>1</v>
      </c>
      <c r="AN107" s="175" t="s">
        <v>1</v>
      </c>
      <c r="AO107" s="175"/>
      <c r="AP107" s="175"/>
      <c r="AQ107" s="175"/>
      <c r="AR107" s="175"/>
      <c r="AS107" s="175"/>
      <c r="AT107" s="175"/>
      <c r="AU107" s="175"/>
      <c r="AV107" s="175"/>
      <c r="AW107" s="176"/>
      <c r="AX107" s="177" t="s">
        <v>1</v>
      </c>
      <c r="AY107" s="175" t="s">
        <v>1</v>
      </c>
      <c r="AZ107" s="175"/>
      <c r="BA107" s="175"/>
      <c r="BB107" s="175"/>
      <c r="BC107" s="175"/>
      <c r="BD107" s="175"/>
      <c r="BE107" s="175"/>
      <c r="BF107" s="175"/>
      <c r="BG107" s="175"/>
      <c r="BH107" s="175"/>
      <c r="BI107" s="175"/>
      <c r="BJ107" s="175"/>
      <c r="BK107" s="176"/>
      <c r="BL107" s="177" t="s">
        <v>1</v>
      </c>
      <c r="BM107" s="202" t="s">
        <v>1</v>
      </c>
      <c r="BN107" s="202"/>
      <c r="BO107" s="202"/>
      <c r="BP107" s="202"/>
      <c r="BQ107" s="202"/>
      <c r="BR107" s="202"/>
      <c r="BS107" s="202"/>
      <c r="BT107" s="202"/>
      <c r="BU107" s="203"/>
      <c r="BV107" s="177" t="s">
        <v>1</v>
      </c>
      <c r="BW107" s="175" t="s">
        <v>1</v>
      </c>
      <c r="BX107" s="175"/>
      <c r="BY107" s="175"/>
      <c r="BZ107" s="175"/>
      <c r="CA107" s="175"/>
      <c r="CB107" s="175"/>
      <c r="CC107" s="175"/>
      <c r="CD107" s="175"/>
      <c r="CE107" s="175"/>
      <c r="CF107" s="175"/>
      <c r="CG107" s="175"/>
      <c r="CH107" s="175"/>
      <c r="CI107" s="175"/>
      <c r="CJ107" s="175"/>
      <c r="CK107" s="175"/>
      <c r="CL107" s="175"/>
      <c r="CM107" s="175"/>
      <c r="CN107" s="176"/>
      <c r="CO107" s="177" t="s">
        <v>1</v>
      </c>
      <c r="CP107" s="175" t="s">
        <v>1</v>
      </c>
      <c r="CQ107" s="175"/>
      <c r="CR107" s="175"/>
      <c r="CS107" s="175"/>
      <c r="CT107" s="175"/>
      <c r="CU107" s="175"/>
      <c r="CV107" s="175"/>
      <c r="CW107" s="175"/>
      <c r="CX107" s="175"/>
      <c r="CY107" s="175"/>
      <c r="CZ107" s="175"/>
      <c r="DA107" s="176"/>
      <c r="DB107" s="181" t="s">
        <v>1</v>
      </c>
      <c r="DF107" s="27">
        <f t="shared" ref="DF107:DF108" si="83">IF(BZ107="01w",1,IF(BZ107="02w",2,IF(BZ107="03w",3,IF(BZ107="05w",5,IF(BZ107="01m",0,IF(BZ107="01j",0,0))))))</f>
        <v>0</v>
      </c>
      <c r="DG107" s="30"/>
      <c r="DH107" s="30"/>
      <c r="DJ107" s="30"/>
      <c r="DK107" s="30"/>
      <c r="DL107" s="151"/>
    </row>
    <row r="108" spans="2:117" ht="2.1" customHeight="1" x14ac:dyDescent="0.25">
      <c r="B108" s="177"/>
      <c r="I108" s="177"/>
      <c r="AM108" s="177"/>
      <c r="AX108" s="177"/>
      <c r="BL108" s="177"/>
      <c r="BM108" s="171"/>
      <c r="BN108" s="171"/>
      <c r="BO108" s="171"/>
      <c r="BP108" s="171"/>
      <c r="BQ108" s="171"/>
      <c r="BR108" s="171"/>
      <c r="BS108" s="171"/>
      <c r="BT108" s="171"/>
      <c r="BU108" s="171"/>
      <c r="BV108" s="177"/>
      <c r="CO108" s="177"/>
      <c r="DB108" s="181"/>
      <c r="DC108" s="3"/>
      <c r="DF108" s="27">
        <f t="shared" si="83"/>
        <v>0</v>
      </c>
      <c r="DL108" s="151"/>
    </row>
    <row r="109" spans="2:117" ht="13.7" customHeight="1" x14ac:dyDescent="0.25">
      <c r="B109" s="177"/>
      <c r="C109" s="182">
        <f>'Los 01 Beibl. 3 Stadt Nürnberg'!C109:F109</f>
        <v>17</v>
      </c>
      <c r="D109" s="182"/>
      <c r="E109" s="182"/>
      <c r="F109" s="182"/>
      <c r="I109" s="177"/>
      <c r="L109" s="183" t="str">
        <f>'Los 01 Beibl. 3 Stadt Nürnberg'!L109:AK110</f>
        <v>WC-Räume mit Vorräumen</v>
      </c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  <c r="AD109" s="183"/>
      <c r="AE109" s="183"/>
      <c r="AF109" s="183"/>
      <c r="AG109" s="183"/>
      <c r="AH109" s="183"/>
      <c r="AI109" s="183"/>
      <c r="AJ109" s="183"/>
      <c r="AK109" s="183"/>
      <c r="AM109" s="177"/>
      <c r="AQ109" s="184" t="str">
        <f>'Los 01 Beibl. 3 Stadt Nürnberg'!AQ109:AV109</f>
        <v>06w</v>
      </c>
      <c r="AR109" s="184"/>
      <c r="AS109" s="184"/>
      <c r="AT109" s="184"/>
      <c r="AU109" s="184"/>
      <c r="AV109" s="184"/>
      <c r="AX109" s="177"/>
      <c r="BB109" s="184" t="str">
        <f>'Los 01 Beibl. 3 Stadt Nürnberg'!BB109:BH109</f>
        <v>06w</v>
      </c>
      <c r="BC109" s="184"/>
      <c r="BD109" s="184"/>
      <c r="BE109" s="184"/>
      <c r="BF109" s="184"/>
      <c r="BG109" s="184"/>
      <c r="BH109" s="184"/>
      <c r="BL109" s="177"/>
      <c r="BM109" s="171"/>
      <c r="BN109" s="204">
        <f>'Los 01 Beibl. 3 Stadt Nürnberg'!BN109:BT109</f>
        <v>198</v>
      </c>
      <c r="BO109" s="204"/>
      <c r="BP109" s="204"/>
      <c r="BQ109" s="204"/>
      <c r="BR109" s="204"/>
      <c r="BS109" s="204"/>
      <c r="BT109" s="204"/>
      <c r="BU109" s="171"/>
      <c r="BV109" s="177"/>
      <c r="BY109" s="178" t="str">
        <f>IF(DC109&gt;0,ROUND($DE$5/DC109*DH109,5),"")</f>
        <v/>
      </c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178"/>
      <c r="CK109" s="178"/>
      <c r="CL109" s="178"/>
      <c r="CM109" s="178"/>
      <c r="CO109" s="177"/>
      <c r="CQ109" s="179">
        <f>ROUND(IF(DC109&gt;0,BN109*BY109,"0"),2)</f>
        <v>0</v>
      </c>
      <c r="CR109" s="179"/>
      <c r="CS109" s="179"/>
      <c r="CT109" s="179"/>
      <c r="CU109" s="179"/>
      <c r="CV109" s="179"/>
      <c r="CW109" s="179"/>
      <c r="CX109" s="179"/>
      <c r="DB109" s="181"/>
      <c r="DC109" s="8"/>
      <c r="DF109" s="27">
        <f t="shared" ref="DF109" si="84">IF($AQ109="01w",1,IF($AQ109="02w",2,IF($AQ109="03w",3,IF($AQ109="04w",4,IF($AQ109="05w",5,IF($AQ109="06w",6,IF($AQ109="07w",7,IF($AQ109="10w",5,IF($AQ109="12w",6,IF($AQ109="14w",7,IF($AQ109="18w",6,IF($AQ109="21w",7,IF($AQ109="28w",7,IF($AQ109="14t",0.5,IF($AQ109="26j",0.5,IF($AQ109="52j",1,0))))))))))))))))</f>
        <v>6</v>
      </c>
      <c r="DG109" s="31">
        <f>IF($AQ109="01w",$DG$1,IF($AQ109="02w",$DE$9/$DF$7*2,IF($AQ109="03w",$DE$9/$DF$7*3,IF($AQ109="04w",$DE$9/$DF$7*4,IF($AQ109="05w",$DE$9/$DF$7*5,IF($AQ109="06w",$DE$9/$DF$7*6,IF($AQ109="07w",$DE$9/$DF$7*7,IF($AQ109="10w",$DE$9/$DF$7*10,IF($AQ109="12w",$DE$9/$DF$7*12,IF($AQ109="14w",$DE$9/$DF$7*14,IF($AQ109="18w",$DE$9/$DF$7*18,IF($AQ109="21w",$DE$9/$DF$7*21,IF($AQ109="28w",$DE$9/$DF$7*28,IF($AQ109="14t",26/$A$454,IF($AQ109="01m",1/$A$454*Gesamtstunden!$E$6,IF($AQ109="02m",2/$A$454*Gesamtstunden!$E$6,IF($AQ109="01j",1/$A$454,IF($AQ109="02j",2/$A$454,IF($AQ109="03j",3/$A$454,IF($AQ109="04j",4/$A$454,IF($AQ109="06j",6/$A$454,IF($AQ109="11j",11/$A$454,IF($AQ109="20j",20/$A$454,IF($AQ109="24j",24/$A$454,IF($AQ109="26j",26/$A$454,IF($AQ109="40j",40/$A$454,IF($AQ109="52j",52/$A$454,0)))))))))))))))))))))))))))</f>
        <v>24</v>
      </c>
      <c r="DH109" s="31">
        <f t="shared" ref="DH109" si="85">IF(DJ109=0,DG109,(DG109*$DG$15+DJ109*$DK$15)/($DG$15+$DK$15))</f>
        <v>24</v>
      </c>
      <c r="DJ109" s="31">
        <f>IF($BB109="01w",$DG$1,IF($BB109="02w",$DE$9/$DF$7*2,IF($BB109="03w",$DE$9/$DF$7*3,IF($BB109="04w",$DE$9/$DF$7*4,IF($BB109="05w",$DE$9/$DF$7*5,IF($BB109="06w",$DE$9/$DF$7*6,IF($BB109="07w",$DE$9/$DF$7*7,IF($BB109="10w",$DE$9/$DF$7*10,IF($BB109="12w",$DE$9/$DF$7*12,IF($BB109="14w",$DE$9/$DF$7*14,IF($BB109="18w",$DE$9/$DF$7*18,IF($BB109="21w",$DE$9/$DF$7*21,IF($BB109="28w",$DE$9/$DF$7*28,IF($BB109="14t",26/$A$454,IF($BB109="01m",1/$A$454*Gesamtstunden!$E$6,IF($BB109="02m",2/$A$454*Gesamtstunden!$E$6,IF($BB109="01j",1/$A$454,IF($BB109="02j",2/$A$454,IF($BB109="03j",3/$A$454,IF($BB109="04j",4/$A$454,IF($BB109="06j",6/$A$454,IF($BB109="11j",11/$A$454,IF($BB109="20j",20/$A$454,IF($BB109="24j",24/$A$454,IF($BB109="26j",26/$A$454,IF($BB109="40j",40/$A$454,IF($BB109="52j",52/$A$454,0)))))))))))))))))))))))))))</f>
        <v>24</v>
      </c>
      <c r="DK109" s="31"/>
      <c r="DL109" s="151">
        <f t="shared" ref="DL109" si="86">DH109*BN109</f>
        <v>4752</v>
      </c>
      <c r="DM109" s="27">
        <f>IF(BN109&gt;0,1,"")</f>
        <v>1</v>
      </c>
    </row>
    <row r="110" spans="2:117" ht="11.1" customHeight="1" x14ac:dyDescent="0.25">
      <c r="B110" s="198"/>
      <c r="I110" s="198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183"/>
      <c r="AD110" s="183"/>
      <c r="AE110" s="183"/>
      <c r="AF110" s="183"/>
      <c r="AG110" s="183"/>
      <c r="AH110" s="183"/>
      <c r="AI110" s="183"/>
      <c r="AJ110" s="183"/>
      <c r="AK110" s="183"/>
      <c r="AM110" s="198"/>
      <c r="AX110" s="198"/>
      <c r="BL110" s="198"/>
      <c r="BM110" s="171"/>
      <c r="BN110" s="171"/>
      <c r="BO110" s="171"/>
      <c r="BP110" s="171"/>
      <c r="BQ110" s="171"/>
      <c r="BR110" s="171"/>
      <c r="BS110" s="171"/>
      <c r="BT110" s="171"/>
      <c r="BU110" s="171"/>
      <c r="BV110" s="198"/>
      <c r="CO110" s="198"/>
      <c r="DB110" s="181"/>
      <c r="DC110" s="100">
        <f>DH109</f>
        <v>24</v>
      </c>
      <c r="DL110" s="151"/>
    </row>
    <row r="111" spans="2:117" ht="0.75" customHeight="1" x14ac:dyDescent="0.25">
      <c r="B111" s="175" t="s">
        <v>1</v>
      </c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5"/>
      <c r="BK111" s="175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5"/>
      <c r="BX111" s="175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5"/>
      <c r="CL111" s="175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5"/>
      <c r="CX111" s="175"/>
      <c r="CY111" s="175"/>
      <c r="CZ111" s="175"/>
      <c r="DA111" s="175"/>
      <c r="DF111" s="28"/>
      <c r="DG111" s="28"/>
      <c r="DH111" s="28"/>
      <c r="DI111" s="28"/>
      <c r="DJ111" s="28"/>
      <c r="DK111" s="28"/>
      <c r="DL111" s="151"/>
    </row>
    <row r="112" spans="2:117" ht="3" customHeight="1" x14ac:dyDescent="0.25">
      <c r="DL112" s="151"/>
    </row>
    <row r="113" spans="1:116" ht="13.7" customHeight="1" x14ac:dyDescent="0.25">
      <c r="B113" s="213" t="s">
        <v>90</v>
      </c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213"/>
      <c r="AD113" s="213"/>
      <c r="AG113" s="207" t="str">
        <f>AG1</f>
        <v>2/G-26399-01</v>
      </c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CM113" s="208" t="s">
        <v>1</v>
      </c>
      <c r="CN113" s="208"/>
      <c r="CO113" s="208"/>
      <c r="CP113" s="208"/>
      <c r="CQ113" s="208"/>
      <c r="CR113" s="208"/>
      <c r="CS113" s="208"/>
      <c r="CT113" s="208"/>
      <c r="CU113" s="208"/>
      <c r="CV113" s="208"/>
      <c r="CW113" s="208"/>
      <c r="CX113" s="208"/>
      <c r="CY113" s="208"/>
      <c r="CZ113" s="208"/>
      <c r="DA113" s="208"/>
      <c r="DF113" s="28"/>
      <c r="DG113" s="28"/>
      <c r="DH113" s="28"/>
      <c r="DI113" s="28"/>
      <c r="DJ113" s="28"/>
      <c r="DK113" s="28"/>
      <c r="DL113" s="151"/>
    </row>
    <row r="114" spans="1:116" ht="5.45" customHeight="1" x14ac:dyDescent="0.25">
      <c r="DF114" s="28"/>
      <c r="DG114" s="28"/>
      <c r="DH114" s="28"/>
      <c r="DI114" s="28"/>
      <c r="DJ114" s="28"/>
      <c r="DK114" s="28"/>
      <c r="DL114" s="151"/>
    </row>
    <row r="115" spans="1:116" ht="11.1" customHeight="1" x14ac:dyDescent="0.25">
      <c r="B115" s="180" t="s">
        <v>2</v>
      </c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 t="str">
        <f>N3</f>
        <v>Bildungscampus Nordpunkt</v>
      </c>
      <c r="O115" s="180"/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0"/>
      <c r="AA115" s="180"/>
      <c r="AB115" s="180"/>
      <c r="AC115" s="180"/>
      <c r="AD115" s="180"/>
      <c r="AE115" s="180"/>
      <c r="AF115" s="180"/>
      <c r="AG115" s="180"/>
      <c r="AH115" s="180"/>
      <c r="AI115" s="180"/>
      <c r="AJ115" s="180"/>
      <c r="AK115" s="180"/>
      <c r="AL115" s="180"/>
      <c r="AM115" s="180"/>
      <c r="AN115" s="180"/>
      <c r="AO115" s="180"/>
      <c r="AP115" s="180"/>
      <c r="AQ115" s="180"/>
      <c r="AR115" s="180"/>
      <c r="AS115" s="180"/>
      <c r="AT115" s="180"/>
      <c r="AU115" s="180"/>
      <c r="AV115" s="180"/>
      <c r="AW115" s="180"/>
      <c r="AX115" s="180"/>
      <c r="AY115" s="180"/>
      <c r="BA115" s="180" t="str">
        <f>BA3</f>
        <v>Nordwestring 201</v>
      </c>
      <c r="BB115" s="180"/>
      <c r="BC115" s="180"/>
      <c r="BD115" s="180"/>
      <c r="BE115" s="180"/>
      <c r="BF115" s="180"/>
      <c r="BG115" s="180"/>
      <c r="BH115" s="180"/>
      <c r="BI115" s="180"/>
      <c r="BJ115" s="180"/>
      <c r="BK115" s="180"/>
      <c r="BL115" s="180"/>
      <c r="BM115" s="180"/>
      <c r="BN115" s="180"/>
      <c r="BO115" s="180"/>
      <c r="BP115" s="180"/>
      <c r="BQ115" s="180"/>
      <c r="BR115" s="180"/>
      <c r="BS115" s="180"/>
      <c r="BT115" s="180"/>
      <c r="BU115" s="180"/>
      <c r="BV115" s="180"/>
      <c r="BW115" s="180"/>
      <c r="BX115" s="180"/>
      <c r="BY115" s="180"/>
      <c r="BZ115" s="180"/>
      <c r="CA115" s="180"/>
      <c r="CB115" s="180"/>
      <c r="CC115" s="180"/>
      <c r="CK115" s="208" t="s">
        <v>3</v>
      </c>
      <c r="CL115" s="208"/>
      <c r="CM115" s="208"/>
      <c r="CN115" s="208"/>
      <c r="CO115" s="208"/>
      <c r="CP115" s="208"/>
      <c r="CQ115" s="208"/>
      <c r="CR115" s="208"/>
      <c r="CS115" s="208"/>
      <c r="CT115" s="208"/>
      <c r="CU115" s="208"/>
      <c r="CV115" s="208">
        <f>'Los 01 Beibl. 3 Stadt Nürnberg'!CV115:DA116</f>
        <v>2</v>
      </c>
      <c r="CW115" s="208"/>
      <c r="CX115" s="208"/>
      <c r="CY115" s="208"/>
      <c r="CZ115" s="208"/>
      <c r="DA115" s="208"/>
      <c r="DF115" s="28"/>
      <c r="DG115" s="28"/>
      <c r="DH115" s="28"/>
      <c r="DI115" s="28"/>
      <c r="DJ115" s="28"/>
      <c r="DK115" s="28"/>
      <c r="DL115" s="151"/>
    </row>
    <row r="116" spans="1:116" ht="2.85" customHeight="1" x14ac:dyDescent="0.25">
      <c r="A116" s="184"/>
      <c r="B116" s="180"/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  <c r="P116" s="180"/>
      <c r="Q116" s="180"/>
      <c r="R116" s="180"/>
      <c r="S116" s="180"/>
      <c r="T116" s="180"/>
      <c r="U116" s="180"/>
      <c r="V116" s="180"/>
      <c r="W116" s="180"/>
      <c r="X116" s="180"/>
      <c r="Y116" s="180"/>
      <c r="Z116" s="180"/>
      <c r="AA116" s="180"/>
      <c r="AB116" s="180"/>
      <c r="AC116" s="180"/>
      <c r="AD116" s="180"/>
      <c r="AE116" s="180"/>
      <c r="AF116" s="180"/>
      <c r="AG116" s="180"/>
      <c r="AH116" s="180"/>
      <c r="AI116" s="180"/>
      <c r="AJ116" s="180"/>
      <c r="AK116" s="180"/>
      <c r="AL116" s="180"/>
      <c r="AM116" s="180"/>
      <c r="AN116" s="180"/>
      <c r="AO116" s="180"/>
      <c r="AP116" s="180"/>
      <c r="AQ116" s="180"/>
      <c r="AR116" s="180"/>
      <c r="AS116" s="180"/>
      <c r="AT116" s="180"/>
      <c r="AU116" s="180"/>
      <c r="AV116" s="180"/>
      <c r="AW116" s="180"/>
      <c r="AX116" s="180"/>
      <c r="AY116" s="180"/>
      <c r="BA116" s="180"/>
      <c r="BB116" s="180"/>
      <c r="BC116" s="180"/>
      <c r="BD116" s="180"/>
      <c r="BE116" s="180"/>
      <c r="BF116" s="180"/>
      <c r="BG116" s="180"/>
      <c r="BH116" s="180"/>
      <c r="BI116" s="180"/>
      <c r="BJ116" s="180"/>
      <c r="BK116" s="180"/>
      <c r="BL116" s="180"/>
      <c r="BM116" s="180"/>
      <c r="BN116" s="180"/>
      <c r="BO116" s="180"/>
      <c r="BP116" s="180"/>
      <c r="BQ116" s="180"/>
      <c r="BR116" s="180"/>
      <c r="BS116" s="180"/>
      <c r="BT116" s="180"/>
      <c r="BU116" s="180"/>
      <c r="BV116" s="180"/>
      <c r="BW116" s="180"/>
      <c r="BX116" s="180"/>
      <c r="BY116" s="180"/>
      <c r="BZ116" s="180"/>
      <c r="CA116" s="180"/>
      <c r="CB116" s="180"/>
      <c r="CC116" s="180"/>
      <c r="CK116" s="208"/>
      <c r="CL116" s="208"/>
      <c r="CM116" s="208"/>
      <c r="CN116" s="208"/>
      <c r="CO116" s="208"/>
      <c r="CP116" s="208"/>
      <c r="CQ116" s="208"/>
      <c r="CR116" s="208"/>
      <c r="CS116" s="208"/>
      <c r="CT116" s="208"/>
      <c r="CU116" s="208"/>
      <c r="CV116" s="208"/>
      <c r="CW116" s="208"/>
      <c r="CX116" s="208"/>
      <c r="CY116" s="208"/>
      <c r="CZ116" s="208"/>
      <c r="DA116" s="208"/>
      <c r="DF116" s="28"/>
      <c r="DG116" s="28"/>
      <c r="DH116" s="28"/>
      <c r="DI116" s="28"/>
      <c r="DJ116" s="28"/>
      <c r="DK116" s="28"/>
      <c r="DL116" s="151"/>
    </row>
    <row r="117" spans="1:116" ht="2.85" customHeight="1" x14ac:dyDescent="0.25">
      <c r="A117" s="184"/>
      <c r="DF117" s="28"/>
      <c r="DG117" s="28"/>
      <c r="DH117" s="28"/>
      <c r="DI117" s="28"/>
      <c r="DJ117" s="28"/>
      <c r="DK117" s="28"/>
      <c r="DL117" s="151"/>
    </row>
    <row r="118" spans="1:116" ht="8.25" customHeight="1" x14ac:dyDescent="0.25">
      <c r="A118" s="184"/>
      <c r="B118" s="200" t="s">
        <v>5</v>
      </c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1">
        <f>'Los 01 Beibl. 3 Stadt Nürnberg'!N118</f>
        <v>46266</v>
      </c>
      <c r="O118" s="200"/>
      <c r="P118" s="200"/>
      <c r="R118" s="200" t="s">
        <v>6</v>
      </c>
      <c r="S118" s="200"/>
      <c r="T118" s="200"/>
      <c r="V118" s="201">
        <f>'Los 01 Beibl. 3 Stadt Nürnberg'!V118</f>
        <v>46265</v>
      </c>
      <c r="W118" s="200"/>
      <c r="X118" s="200"/>
      <c r="Y118" s="200"/>
      <c r="Z118" s="200"/>
      <c r="AA118" s="200"/>
      <c r="AB118" s="200"/>
      <c r="AC118" s="200"/>
      <c r="AD118" s="200"/>
      <c r="AE118" s="200"/>
      <c r="AF118" s="200"/>
      <c r="AG118" s="200"/>
      <c r="AH118" s="200"/>
      <c r="AI118" s="200"/>
      <c r="AJ118" s="200"/>
      <c r="AK118" s="200"/>
      <c r="CA118" s="208" t="s">
        <v>7</v>
      </c>
      <c r="CB118" s="208"/>
      <c r="CC118" s="208"/>
      <c r="CD118" s="208"/>
      <c r="CE118" s="208"/>
      <c r="CF118" s="208"/>
      <c r="CG118" s="208"/>
      <c r="CH118" s="208"/>
      <c r="CI118" s="208"/>
      <c r="CJ118" s="208"/>
      <c r="CK118" s="208"/>
      <c r="CL118" s="208"/>
      <c r="CM118" s="208"/>
      <c r="CN118" s="208"/>
      <c r="CO118" s="208"/>
      <c r="CP118" s="208"/>
      <c r="CQ118" s="208"/>
      <c r="CR118" s="208"/>
      <c r="CS118" s="208"/>
      <c r="CT118" s="208"/>
      <c r="CU118" s="208"/>
      <c r="CW118" s="208">
        <f>'Los 01 Beibl. 3 Stadt Nürnberg'!CW6</f>
        <v>12</v>
      </c>
      <c r="CX118" s="208"/>
      <c r="CY118" s="208"/>
      <c r="CZ118" s="208"/>
      <c r="DA118" s="208"/>
      <c r="DF118" s="28"/>
      <c r="DG118" s="28"/>
      <c r="DH118" s="28"/>
      <c r="DI118" s="28"/>
      <c r="DJ118" s="28"/>
      <c r="DK118" s="28"/>
      <c r="DL118" s="151"/>
    </row>
    <row r="119" spans="1:116" ht="5.45" customHeight="1" x14ac:dyDescent="0.25"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R119" s="200"/>
      <c r="S119" s="200"/>
      <c r="T119" s="200"/>
      <c r="V119" s="200"/>
      <c r="W119" s="200"/>
      <c r="X119" s="200"/>
      <c r="Y119" s="200"/>
      <c r="Z119" s="200"/>
      <c r="AA119" s="200"/>
      <c r="AB119" s="200"/>
      <c r="AC119" s="200"/>
      <c r="AD119" s="200"/>
      <c r="AE119" s="200"/>
      <c r="AF119" s="200"/>
      <c r="AG119" s="200"/>
      <c r="AH119" s="200"/>
      <c r="AI119" s="200"/>
      <c r="AJ119" s="200"/>
      <c r="AK119" s="200"/>
      <c r="CA119" s="208"/>
      <c r="CB119" s="208"/>
      <c r="CC119" s="208"/>
      <c r="CD119" s="208"/>
      <c r="CE119" s="208"/>
      <c r="CF119" s="208"/>
      <c r="CG119" s="208"/>
      <c r="CH119" s="208"/>
      <c r="CI119" s="208"/>
      <c r="CJ119" s="208"/>
      <c r="CK119" s="208"/>
      <c r="CL119" s="208"/>
      <c r="CM119" s="208"/>
      <c r="CN119" s="208"/>
      <c r="CO119" s="208"/>
      <c r="CP119" s="208"/>
      <c r="CQ119" s="208"/>
      <c r="CR119" s="208"/>
      <c r="CS119" s="208"/>
      <c r="CT119" s="208"/>
      <c r="CU119" s="208"/>
      <c r="CW119" s="208"/>
      <c r="CX119" s="208"/>
      <c r="CY119" s="208"/>
      <c r="CZ119" s="208"/>
      <c r="DA119" s="208"/>
      <c r="DF119" s="28"/>
      <c r="DG119" s="28"/>
      <c r="DH119" s="28"/>
      <c r="DI119" s="28"/>
      <c r="DJ119" s="28"/>
      <c r="DK119" s="28"/>
      <c r="DL119" s="151"/>
    </row>
    <row r="120" spans="1:116" ht="5.45" customHeight="1" x14ac:dyDescent="0.25">
      <c r="DF120" s="28"/>
      <c r="DG120" s="28"/>
      <c r="DH120" s="28"/>
      <c r="DI120" s="28"/>
      <c r="DJ120" s="28"/>
      <c r="DK120" s="28"/>
      <c r="DL120" s="151"/>
    </row>
    <row r="121" spans="1:116" ht="13.7" customHeight="1" x14ac:dyDescent="0.25">
      <c r="B121" s="180" t="s">
        <v>8</v>
      </c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DF121" s="28"/>
      <c r="DG121" s="28"/>
      <c r="DH121" s="28"/>
      <c r="DI121" s="28"/>
      <c r="DJ121" s="28"/>
      <c r="DK121" s="28"/>
      <c r="DL121" s="151"/>
    </row>
    <row r="122" spans="1:116" ht="5.45" customHeight="1" x14ac:dyDescent="0.25">
      <c r="DF122" s="28"/>
      <c r="DG122" s="28"/>
      <c r="DH122" s="28"/>
      <c r="DI122" s="28"/>
      <c r="DJ122" s="28"/>
      <c r="DK122" s="28"/>
      <c r="DL122" s="151"/>
    </row>
    <row r="123" spans="1:116" ht="0.75" customHeight="1" x14ac:dyDescent="0.25">
      <c r="B123" s="177" t="s">
        <v>1</v>
      </c>
      <c r="C123" s="175" t="s">
        <v>1</v>
      </c>
      <c r="D123" s="175"/>
      <c r="E123" s="175"/>
      <c r="F123" s="175"/>
      <c r="G123" s="175"/>
      <c r="H123" s="176"/>
      <c r="I123" s="177" t="s">
        <v>1</v>
      </c>
      <c r="J123" s="175" t="s">
        <v>1</v>
      </c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6"/>
      <c r="AM123" s="177" t="s">
        <v>1</v>
      </c>
      <c r="AN123" s="175" t="s">
        <v>1</v>
      </c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  <c r="BI123" s="175"/>
      <c r="BJ123" s="175"/>
      <c r="BK123" s="176"/>
      <c r="BL123" s="177" t="s">
        <v>1</v>
      </c>
      <c r="BM123" s="175" t="s">
        <v>1</v>
      </c>
      <c r="BN123" s="175"/>
      <c r="BO123" s="175"/>
      <c r="BP123" s="175"/>
      <c r="BQ123" s="175"/>
      <c r="BR123" s="175"/>
      <c r="BS123" s="175"/>
      <c r="BT123" s="175"/>
      <c r="BU123" s="176"/>
      <c r="BV123" s="177" t="s">
        <v>1</v>
      </c>
      <c r="BW123" s="175" t="s">
        <v>1</v>
      </c>
      <c r="BX123" s="175"/>
      <c r="BY123" s="175"/>
      <c r="BZ123" s="175"/>
      <c r="CA123" s="175"/>
      <c r="CB123" s="175"/>
      <c r="CC123" s="175"/>
      <c r="CD123" s="175"/>
      <c r="CE123" s="175"/>
      <c r="CF123" s="175"/>
      <c r="CG123" s="175"/>
      <c r="CH123" s="175"/>
      <c r="CI123" s="175"/>
      <c r="CJ123" s="175"/>
      <c r="CK123" s="175"/>
      <c r="CL123" s="175"/>
      <c r="CM123" s="175"/>
      <c r="CN123" s="176"/>
      <c r="CO123" s="177" t="s">
        <v>1</v>
      </c>
      <c r="CP123" s="175" t="s">
        <v>1</v>
      </c>
      <c r="CQ123" s="175"/>
      <c r="CR123" s="175"/>
      <c r="CS123" s="175"/>
      <c r="CT123" s="175"/>
      <c r="CU123" s="175"/>
      <c r="CV123" s="175"/>
      <c r="CW123" s="175"/>
      <c r="CX123" s="175"/>
      <c r="CY123" s="175"/>
      <c r="CZ123" s="175"/>
      <c r="DA123" s="176"/>
      <c r="DB123" s="181" t="s">
        <v>1</v>
      </c>
      <c r="DF123" s="28"/>
      <c r="DG123" s="28"/>
      <c r="DH123" s="28"/>
      <c r="DI123" s="28"/>
      <c r="DJ123" s="28"/>
      <c r="DK123" s="28"/>
      <c r="DL123" s="151"/>
    </row>
    <row r="124" spans="1:116" ht="4.7" customHeight="1" x14ac:dyDescent="0.25">
      <c r="B124" s="177"/>
      <c r="I124" s="177"/>
      <c r="AM124" s="177"/>
      <c r="BL124" s="177"/>
      <c r="BV124" s="177"/>
      <c r="CO124" s="177"/>
      <c r="DB124" s="181"/>
      <c r="DC124" s="3"/>
      <c r="DF124" s="28"/>
      <c r="DG124" s="28"/>
      <c r="DH124" s="28"/>
      <c r="DI124" s="28"/>
      <c r="DJ124" s="28"/>
      <c r="DK124" s="28"/>
      <c r="DL124" s="151"/>
    </row>
    <row r="125" spans="1:116" ht="2.85" customHeight="1" x14ac:dyDescent="0.25">
      <c r="B125" s="177"/>
      <c r="C125" s="208" t="s">
        <v>10</v>
      </c>
      <c r="D125" s="208"/>
      <c r="E125" s="208"/>
      <c r="F125" s="208"/>
      <c r="I125" s="177"/>
      <c r="J125" s="207" t="s">
        <v>11</v>
      </c>
      <c r="K125" s="207"/>
      <c r="L125" s="207"/>
      <c r="M125" s="207"/>
      <c r="N125" s="207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/>
      <c r="AH125" s="207"/>
      <c r="AI125" s="207"/>
      <c r="AJ125" s="207"/>
      <c r="AK125" s="207"/>
      <c r="AM125" s="177"/>
      <c r="AN125" s="207" t="s">
        <v>12</v>
      </c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  <c r="BL125" s="177"/>
      <c r="BV125" s="177"/>
      <c r="BX125" s="207" t="s">
        <v>13</v>
      </c>
      <c r="BY125" s="207"/>
      <c r="BZ125" s="207"/>
      <c r="CA125" s="207"/>
      <c r="CB125" s="207"/>
      <c r="CC125" s="207"/>
      <c r="CD125" s="207"/>
      <c r="CE125" s="207"/>
      <c r="CF125" s="207"/>
      <c r="CG125" s="207"/>
      <c r="CH125" s="207"/>
      <c r="CI125" s="207"/>
      <c r="CJ125" s="207"/>
      <c r="CK125" s="207"/>
      <c r="CL125" s="207"/>
      <c r="CM125" s="207"/>
      <c r="CN125" s="218"/>
      <c r="CO125" s="177"/>
      <c r="CQ125" s="207" t="s">
        <v>14</v>
      </c>
      <c r="CR125" s="207"/>
      <c r="CS125" s="207"/>
      <c r="CT125" s="207"/>
      <c r="CU125" s="207"/>
      <c r="CV125" s="207"/>
      <c r="CW125" s="207"/>
      <c r="CX125" s="207"/>
      <c r="CY125" s="207"/>
      <c r="CZ125" s="207"/>
      <c r="DB125" s="181"/>
      <c r="DC125" s="4"/>
      <c r="DF125" s="28"/>
      <c r="DG125" s="28"/>
      <c r="DH125" s="28"/>
      <c r="DI125" s="28"/>
      <c r="DJ125" s="28"/>
      <c r="DK125" s="28"/>
      <c r="DL125" s="151"/>
    </row>
    <row r="126" spans="1:116" ht="8.25" customHeight="1" x14ac:dyDescent="0.25">
      <c r="B126" s="177"/>
      <c r="C126" s="208"/>
      <c r="D126" s="208"/>
      <c r="E126" s="208"/>
      <c r="F126" s="208"/>
      <c r="I126" s="177"/>
      <c r="J126" s="207"/>
      <c r="K126" s="207"/>
      <c r="L126" s="207"/>
      <c r="M126" s="207"/>
      <c r="N126" s="207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/>
      <c r="AH126" s="207"/>
      <c r="AI126" s="207"/>
      <c r="AJ126" s="207"/>
      <c r="AK126" s="207"/>
      <c r="AM126" s="17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  <c r="BL126" s="177"/>
      <c r="BP126" s="208" t="s">
        <v>15</v>
      </c>
      <c r="BQ126" s="208"/>
      <c r="BR126" s="208"/>
      <c r="BS126" s="208"/>
      <c r="BT126" s="208"/>
      <c r="BV126" s="177"/>
      <c r="BX126" s="207"/>
      <c r="BY126" s="207"/>
      <c r="BZ126" s="207"/>
      <c r="CA126" s="207"/>
      <c r="CB126" s="207"/>
      <c r="CC126" s="207"/>
      <c r="CD126" s="207"/>
      <c r="CE126" s="207"/>
      <c r="CF126" s="207"/>
      <c r="CG126" s="207"/>
      <c r="CH126" s="207"/>
      <c r="CI126" s="207"/>
      <c r="CJ126" s="207"/>
      <c r="CK126" s="207"/>
      <c r="CL126" s="207"/>
      <c r="CM126" s="207"/>
      <c r="CN126" s="218"/>
      <c r="CO126" s="177"/>
      <c r="CQ126" s="207"/>
      <c r="CR126" s="207"/>
      <c r="CS126" s="207"/>
      <c r="CT126" s="207"/>
      <c r="CU126" s="207"/>
      <c r="CV126" s="207"/>
      <c r="CW126" s="207"/>
      <c r="CX126" s="207"/>
      <c r="CY126" s="207"/>
      <c r="CZ126" s="207"/>
      <c r="DB126" s="181"/>
      <c r="DC126" s="4"/>
      <c r="DL126" s="151"/>
    </row>
    <row r="127" spans="1:116" ht="2.85" customHeight="1" x14ac:dyDescent="0.25">
      <c r="B127" s="177"/>
      <c r="C127" s="208"/>
      <c r="D127" s="208"/>
      <c r="E127" s="208"/>
      <c r="F127" s="208"/>
      <c r="I127" s="177"/>
      <c r="J127" s="207"/>
      <c r="K127" s="207"/>
      <c r="L127" s="207"/>
      <c r="M127" s="207"/>
      <c r="N127" s="207"/>
      <c r="O127" s="207"/>
      <c r="P127" s="207"/>
      <c r="Q127" s="207"/>
      <c r="R127" s="207"/>
      <c r="S127" s="207"/>
      <c r="T127" s="207"/>
      <c r="U127" s="207"/>
      <c r="V127" s="207"/>
      <c r="W127" s="20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/>
      <c r="AH127" s="207"/>
      <c r="AI127" s="207"/>
      <c r="AJ127" s="207"/>
      <c r="AK127" s="207"/>
      <c r="AM127" s="17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  <c r="BL127" s="177"/>
      <c r="BP127" s="208"/>
      <c r="BQ127" s="208"/>
      <c r="BR127" s="208"/>
      <c r="BS127" s="208"/>
      <c r="BT127" s="208"/>
      <c r="BV127" s="177"/>
      <c r="BX127" s="207"/>
      <c r="BY127" s="207"/>
      <c r="BZ127" s="207"/>
      <c r="CA127" s="207"/>
      <c r="CB127" s="207"/>
      <c r="CC127" s="207"/>
      <c r="CD127" s="207"/>
      <c r="CE127" s="207"/>
      <c r="CF127" s="207"/>
      <c r="CG127" s="207"/>
      <c r="CH127" s="207"/>
      <c r="CI127" s="207"/>
      <c r="CJ127" s="207"/>
      <c r="CK127" s="207"/>
      <c r="CL127" s="207"/>
      <c r="CM127" s="207"/>
      <c r="CN127" s="218"/>
      <c r="CO127" s="177"/>
      <c r="CQ127" s="207"/>
      <c r="CR127" s="207"/>
      <c r="CS127" s="207"/>
      <c r="CT127" s="207"/>
      <c r="CU127" s="207"/>
      <c r="CV127" s="207"/>
      <c r="CW127" s="207"/>
      <c r="CX127" s="207"/>
      <c r="CY127" s="207"/>
      <c r="CZ127" s="207"/>
      <c r="DB127" s="181"/>
      <c r="DC127" s="4"/>
      <c r="DL127" s="151"/>
    </row>
    <row r="128" spans="1:116" ht="2.85" customHeight="1" x14ac:dyDescent="0.25">
      <c r="B128" s="177"/>
      <c r="I128" s="177"/>
      <c r="J128" s="207"/>
      <c r="K128" s="207"/>
      <c r="L128" s="207"/>
      <c r="M128" s="207"/>
      <c r="N128" s="207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/>
      <c r="AH128" s="207"/>
      <c r="AI128" s="207"/>
      <c r="AJ128" s="207"/>
      <c r="AK128" s="207"/>
      <c r="AM128" s="177"/>
      <c r="AN128" s="219" t="s">
        <v>19</v>
      </c>
      <c r="AO128" s="219"/>
      <c r="AP128" s="219"/>
      <c r="AQ128" s="219"/>
      <c r="AR128" s="219"/>
      <c r="AS128" s="219"/>
      <c r="AT128" s="219"/>
      <c r="AU128" s="219"/>
      <c r="AV128" s="219"/>
      <c r="AX128" s="177" t="s">
        <v>1</v>
      </c>
      <c r="AZ128" s="225" t="s">
        <v>20</v>
      </c>
      <c r="BA128" s="225"/>
      <c r="BB128" s="225"/>
      <c r="BC128" s="225"/>
      <c r="BD128" s="225"/>
      <c r="BE128" s="225"/>
      <c r="BF128" s="225"/>
      <c r="BG128" s="225"/>
      <c r="BH128" s="225"/>
      <c r="BL128" s="177"/>
      <c r="BP128" s="208"/>
      <c r="BQ128" s="208"/>
      <c r="BR128" s="208"/>
      <c r="BS128" s="208"/>
      <c r="BT128" s="208"/>
      <c r="BV128" s="177"/>
      <c r="BX128" s="207"/>
      <c r="BY128" s="207"/>
      <c r="BZ128" s="207"/>
      <c r="CA128" s="207"/>
      <c r="CB128" s="207"/>
      <c r="CC128" s="207"/>
      <c r="CD128" s="207"/>
      <c r="CE128" s="207"/>
      <c r="CF128" s="207"/>
      <c r="CG128" s="207"/>
      <c r="CH128" s="207"/>
      <c r="CI128" s="207"/>
      <c r="CJ128" s="207"/>
      <c r="CK128" s="207"/>
      <c r="CL128" s="207"/>
      <c r="CM128" s="207"/>
      <c r="CN128" s="218"/>
      <c r="CO128" s="177"/>
      <c r="CQ128" s="207"/>
      <c r="CR128" s="207"/>
      <c r="CS128" s="207"/>
      <c r="CT128" s="207"/>
      <c r="CU128" s="207"/>
      <c r="CV128" s="207"/>
      <c r="CW128" s="207"/>
      <c r="CX128" s="207"/>
      <c r="CY128" s="207"/>
      <c r="CZ128" s="207"/>
      <c r="DB128" s="181"/>
      <c r="DC128" s="4"/>
      <c r="DL128" s="151"/>
    </row>
    <row r="129" spans="1:117" ht="12.75" customHeight="1" x14ac:dyDescent="0.25">
      <c r="B129" s="177"/>
      <c r="I129" s="177"/>
      <c r="J129" s="207"/>
      <c r="K129" s="207"/>
      <c r="L129" s="207"/>
      <c r="M129" s="207"/>
      <c r="N129" s="207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/>
      <c r="AH129" s="207"/>
      <c r="AI129" s="207"/>
      <c r="AJ129" s="207"/>
      <c r="AK129" s="207"/>
      <c r="AM129" s="177"/>
      <c r="AN129" s="219"/>
      <c r="AO129" s="219"/>
      <c r="AP129" s="219"/>
      <c r="AQ129" s="219"/>
      <c r="AR129" s="219"/>
      <c r="AS129" s="219"/>
      <c r="AT129" s="219"/>
      <c r="AU129" s="219"/>
      <c r="AV129" s="219"/>
      <c r="AX129" s="177"/>
      <c r="AZ129" s="225"/>
      <c r="BA129" s="225"/>
      <c r="BB129" s="225"/>
      <c r="BC129" s="225"/>
      <c r="BD129" s="225"/>
      <c r="BE129" s="225"/>
      <c r="BF129" s="225"/>
      <c r="BG129" s="225"/>
      <c r="BH129" s="225"/>
      <c r="BL129" s="177"/>
      <c r="BV129" s="177"/>
      <c r="BX129" s="207"/>
      <c r="BY129" s="207"/>
      <c r="BZ129" s="207"/>
      <c r="CA129" s="207"/>
      <c r="CB129" s="207"/>
      <c r="CC129" s="207"/>
      <c r="CD129" s="207"/>
      <c r="CE129" s="207"/>
      <c r="CF129" s="207"/>
      <c r="CG129" s="207"/>
      <c r="CH129" s="207"/>
      <c r="CI129" s="207"/>
      <c r="CJ129" s="207"/>
      <c r="CK129" s="207"/>
      <c r="CL129" s="207"/>
      <c r="CM129" s="207"/>
      <c r="CN129" s="218"/>
      <c r="CO129" s="177"/>
      <c r="CQ129" s="207"/>
      <c r="CR129" s="207"/>
      <c r="CS129" s="207"/>
      <c r="CT129" s="207"/>
      <c r="CU129" s="207"/>
      <c r="CV129" s="207"/>
      <c r="CW129" s="207"/>
      <c r="CX129" s="207"/>
      <c r="CY129" s="207"/>
      <c r="CZ129" s="207"/>
      <c r="DB129" s="181"/>
      <c r="DC129" s="4"/>
      <c r="DL129" s="151"/>
    </row>
    <row r="130" spans="1:117" ht="2.85" customHeight="1" x14ac:dyDescent="0.25">
      <c r="B130" s="177"/>
      <c r="I130" s="177"/>
      <c r="AM130" s="177"/>
      <c r="AX130" s="177"/>
      <c r="AZ130" s="219"/>
      <c r="BA130" s="219"/>
      <c r="BB130" s="219"/>
      <c r="BC130" s="219"/>
      <c r="BD130" s="219"/>
      <c r="BE130" s="219"/>
      <c r="BF130" s="219"/>
      <c r="BG130" s="219"/>
      <c r="BH130" s="219"/>
      <c r="BL130" s="177"/>
      <c r="BV130" s="177"/>
      <c r="CO130" s="177"/>
      <c r="DB130" s="181"/>
      <c r="DC130" s="4"/>
      <c r="DL130" s="151"/>
    </row>
    <row r="131" spans="1:117" ht="1.5" hidden="1" customHeight="1" x14ac:dyDescent="0.25">
      <c r="B131" s="177" t="s">
        <v>1</v>
      </c>
      <c r="C131" s="186" t="s">
        <v>1</v>
      </c>
      <c r="D131" s="186"/>
      <c r="E131" s="186"/>
      <c r="F131" s="186"/>
      <c r="G131" s="186"/>
      <c r="H131" s="186"/>
      <c r="I131" s="177" t="s">
        <v>1</v>
      </c>
      <c r="J131" s="186" t="s">
        <v>1</v>
      </c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77" t="s">
        <v>1</v>
      </c>
      <c r="AN131" s="186" t="s">
        <v>1</v>
      </c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77" t="s">
        <v>1</v>
      </c>
      <c r="AY131" s="186" t="s">
        <v>1</v>
      </c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77" t="s">
        <v>1</v>
      </c>
      <c r="BM131" s="188" t="s">
        <v>1</v>
      </c>
      <c r="BN131" s="188"/>
      <c r="BO131" s="188"/>
      <c r="BP131" s="188"/>
      <c r="BQ131" s="188"/>
      <c r="BR131" s="188"/>
      <c r="BS131" s="188"/>
      <c r="BT131" s="188"/>
      <c r="BU131" s="186"/>
      <c r="BV131" s="177" t="s">
        <v>1</v>
      </c>
      <c r="BW131" s="186" t="s">
        <v>1</v>
      </c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77" t="s">
        <v>1</v>
      </c>
      <c r="CP131" s="186" t="s">
        <v>1</v>
      </c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1" t="s">
        <v>1</v>
      </c>
      <c r="DC131" s="4"/>
      <c r="DF131" s="30"/>
      <c r="DG131" s="30"/>
      <c r="DH131" s="30"/>
      <c r="DJ131" s="30"/>
      <c r="DK131" s="30"/>
      <c r="DL131" s="151"/>
    </row>
    <row r="132" spans="1:117" ht="2.1" hidden="1" customHeight="1" x14ac:dyDescent="0.25">
      <c r="B132" s="177"/>
      <c r="I132" s="177"/>
      <c r="AM132" s="177"/>
      <c r="AX132" s="177"/>
      <c r="BL132" s="177"/>
      <c r="BM132" s="5"/>
      <c r="BN132" s="5"/>
      <c r="BO132" s="5"/>
      <c r="BP132" s="5"/>
      <c r="BQ132" s="5"/>
      <c r="BR132" s="5"/>
      <c r="BS132" s="5"/>
      <c r="BT132" s="5"/>
      <c r="BU132" s="6"/>
      <c r="BV132" s="177"/>
      <c r="CO132" s="177"/>
      <c r="DB132" s="181"/>
      <c r="DC132" s="4"/>
      <c r="DL132" s="151"/>
    </row>
    <row r="133" spans="1:117" ht="13.7" hidden="1" customHeight="1" x14ac:dyDescent="0.25">
      <c r="B133" s="177"/>
      <c r="C133" s="182">
        <f>'Los 01 Beibl. 3 Stadt Nürnberg'!C133:F133</f>
        <v>18</v>
      </c>
      <c r="D133" s="182"/>
      <c r="E133" s="182"/>
      <c r="F133" s="182"/>
      <c r="I133" s="177"/>
      <c r="L133" s="183" t="str">
        <f>'Los 01 Beibl. 3 Stadt Nürnberg'!L133:AK134</f>
        <v>Duschräume, Bäder, Waschräume u. Baderäume</v>
      </c>
      <c r="M133" s="183"/>
      <c r="N133" s="183"/>
      <c r="O133" s="183"/>
      <c r="P133" s="183"/>
      <c r="Q133" s="183"/>
      <c r="R133" s="183"/>
      <c r="S133" s="183"/>
      <c r="T133" s="183"/>
      <c r="U133" s="183"/>
      <c r="V133" s="183"/>
      <c r="W133" s="183"/>
      <c r="X133" s="183"/>
      <c r="Y133" s="183"/>
      <c r="Z133" s="183"/>
      <c r="AA133" s="183"/>
      <c r="AB133" s="183"/>
      <c r="AC133" s="183"/>
      <c r="AD133" s="183"/>
      <c r="AE133" s="183"/>
      <c r="AF133" s="183"/>
      <c r="AG133" s="183"/>
      <c r="AH133" s="183"/>
      <c r="AI133" s="183"/>
      <c r="AJ133" s="183"/>
      <c r="AK133" s="183"/>
      <c r="AM133" s="177"/>
      <c r="AQ133" s="184" t="str">
        <f>'Los 01 Beibl. 3 Stadt Nürnberg'!AQ133:AV133</f>
        <v>05w</v>
      </c>
      <c r="AR133" s="184"/>
      <c r="AS133" s="184"/>
      <c r="AT133" s="184"/>
      <c r="AU133" s="184"/>
      <c r="AV133" s="184"/>
      <c r="AX133" s="177"/>
      <c r="BB133" s="184" t="str">
        <f>'Los 01 Beibl. 3 Stadt Nürnberg'!BB133:BH133</f>
        <v>05w</v>
      </c>
      <c r="BC133" s="184"/>
      <c r="BD133" s="184"/>
      <c r="BE133" s="184"/>
      <c r="BF133" s="184"/>
      <c r="BG133" s="184"/>
      <c r="BH133" s="184"/>
      <c r="BL133" s="177"/>
      <c r="BM133" s="5"/>
      <c r="BN133" s="182">
        <f>'Los 01 Beibl. 3 Stadt Nürnberg'!BN133:BT133</f>
        <v>0</v>
      </c>
      <c r="BO133" s="182"/>
      <c r="BP133" s="182"/>
      <c r="BQ133" s="182"/>
      <c r="BR133" s="182"/>
      <c r="BS133" s="182"/>
      <c r="BT133" s="182"/>
      <c r="BU133" s="6"/>
      <c r="BV133" s="177"/>
      <c r="BY133" s="178" t="str">
        <f>IF(DC133&gt;0,ROUND($DE$5/DC133*DH133,5),"")</f>
        <v/>
      </c>
      <c r="BZ133" s="178"/>
      <c r="CA133" s="178"/>
      <c r="CB133" s="178"/>
      <c r="CC133" s="178"/>
      <c r="CD133" s="178"/>
      <c r="CE133" s="178"/>
      <c r="CF133" s="178"/>
      <c r="CG133" s="178"/>
      <c r="CH133" s="178"/>
      <c r="CI133" s="178"/>
      <c r="CJ133" s="178"/>
      <c r="CK133" s="178"/>
      <c r="CL133" s="178"/>
      <c r="CM133" s="178"/>
      <c r="CO133" s="177"/>
      <c r="CQ133" s="179">
        <f>ROUND(IF(DC133&gt;0,BN133*BY133,"0"),2)</f>
        <v>0</v>
      </c>
      <c r="CR133" s="179"/>
      <c r="CS133" s="179"/>
      <c r="CT133" s="179"/>
      <c r="CU133" s="179"/>
      <c r="CV133" s="179"/>
      <c r="CW133" s="179"/>
      <c r="CX133" s="179"/>
      <c r="DB133" s="181"/>
      <c r="DC133" s="8"/>
      <c r="DF133" s="27">
        <f t="shared" ref="DF133" si="87">IF($AQ133="01w",1,IF($AQ133="02w",2,IF($AQ133="03w",3,IF($AQ133="04w",4,IF($AQ133="05w",5,IF($AQ133="06w",6,IF($AQ133="07w",7,IF($AQ133="10w",5,IF($AQ133="12w",6,IF($AQ133="14w",7,IF($AQ133="18w",6,IF($AQ133="21w",7,IF($AQ133="28w",7,IF($AQ133="14t",0.5,IF($AQ133="26j",0.5,IF($AQ133="52j",1,0))))))))))))))))</f>
        <v>5</v>
      </c>
      <c r="DG133" s="31">
        <f>IF($AQ133="01w",$DG$1,IF($AQ133="02w",$DE$9/$DF$7*2,IF($AQ133="03w",$DE$9/$DF$7*3,IF($AQ133="04w",$DE$9/$DF$7*4,IF($AQ133="05w",$DE$9/$DF$7*5,IF($AQ133="06w",$DE$9/$DF$7*6,IF($AQ133="07w",$DE$9/$DF$7*7,IF($AQ133="10w",$DE$9/$DF$7*10,IF($AQ133="12w",$DE$9/$DF$7*12,IF($AQ133="14w",$DE$9/$DF$7*14,IF($AQ133="18w",$DE$9/$DF$7*18,IF($AQ133="21w",$DE$9/$DF$7*21,IF($AQ133="28w",$DE$9/$DF$7*28,IF($AQ133="14t",26/$A$454,IF($AQ133="01m",1/$A$454*Gesamtstunden!$E$6,IF($AQ133="02m",2/$A$454*Gesamtstunden!$E$6,IF($AQ133="01j",1/$A$454,IF($AQ133="02j",2/$A$454,IF($AQ133="03j",3/$A$454,IF($AQ133="04j",4/$A$454,IF($AQ133="06j",6/$A$454,IF($AQ133="11j",11/$A$454,IF($AQ133="20j",20/$A$454,IF($AQ133="24j",24/$A$454,IF($AQ133="26j",26/$A$454,IF($AQ133="40j",40/$A$454,IF($AQ133="52j",52/$A$454,0)))))))))))))))))))))))))))</f>
        <v>20</v>
      </c>
      <c r="DH133" s="31">
        <f t="shared" ref="DH133" si="88">IF(DJ133=0,DG133,(DG133*$DG$15+DJ133*$DK$15)/($DG$15+$DK$15))</f>
        <v>20</v>
      </c>
      <c r="DJ133" s="31">
        <f>IF($BB133="01w",$DG$1,IF($BB133="02w",$DE$9/$DF$7*2,IF($BB133="03w",$DE$9/$DF$7*3,IF($BB133="04w",$DE$9/$DF$7*4,IF($BB133="05w",$DE$9/$DF$7*5,IF($BB133="06w",$DE$9/$DF$7*6,IF($BB133="07w",$DE$9/$DF$7*7,IF($BB133="10w",$DE$9/$DF$7*10,IF($BB133="12w",$DE$9/$DF$7*12,IF($BB133="14w",$DE$9/$DF$7*14,IF($BB133="18w",$DE$9/$DF$7*18,IF($BB133="21w",$DE$9/$DF$7*21,IF($BB133="28w",$DE$9/$DF$7*28,IF($BB133="14t",26/$A$454,IF($BB133="01m",1/$A$454*Gesamtstunden!$E$6,IF($BB133="02m",2/$A$454*Gesamtstunden!$E$6,IF($BB133="01j",1/$A$454,IF($BB133="02j",2/$A$454,IF($BB133="03j",3/$A$454,IF($BB133="04j",4/$A$454,IF($BB133="06j",6/$A$454,IF($BB133="11j",11/$A$454,IF($BB133="20j",20/$A$454,IF($BB133="24j",24/$A$454,IF($BB133="26j",26/$A$454,IF($BB133="40j",40/$A$454,IF($BB133="52j",52/$A$454,0)))))))))))))))))))))))))))</f>
        <v>20</v>
      </c>
      <c r="DK133" s="31"/>
      <c r="DL133" s="151">
        <f t="shared" ref="DL133" si="89">DH133*BN133</f>
        <v>0</v>
      </c>
      <c r="DM133" s="27" t="str">
        <f>IF(BN133&gt;0,1,"")</f>
        <v/>
      </c>
    </row>
    <row r="134" spans="1:117" ht="11.1" hidden="1" customHeight="1" x14ac:dyDescent="0.25">
      <c r="B134" s="177"/>
      <c r="I134" s="177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  <c r="AA134" s="183"/>
      <c r="AB134" s="183"/>
      <c r="AC134" s="183"/>
      <c r="AD134" s="183"/>
      <c r="AE134" s="183"/>
      <c r="AF134" s="183"/>
      <c r="AG134" s="183"/>
      <c r="AH134" s="183"/>
      <c r="AI134" s="183"/>
      <c r="AJ134" s="183"/>
      <c r="AK134" s="183"/>
      <c r="AM134" s="177"/>
      <c r="AX134" s="177"/>
      <c r="BL134" s="177"/>
      <c r="BM134" s="9"/>
      <c r="BN134" s="9"/>
      <c r="BO134" s="9"/>
      <c r="BP134" s="9"/>
      <c r="BQ134" s="9"/>
      <c r="BR134" s="9"/>
      <c r="BS134" s="9"/>
      <c r="BT134" s="9"/>
      <c r="BU134" s="10"/>
      <c r="BV134" s="177"/>
      <c r="CO134" s="177"/>
      <c r="DB134" s="181"/>
      <c r="DC134" s="100">
        <f>DH133</f>
        <v>20</v>
      </c>
      <c r="DL134" s="151"/>
    </row>
    <row r="135" spans="1:117" ht="0.75" hidden="1" customHeight="1" x14ac:dyDescent="0.25">
      <c r="B135" s="177" t="s">
        <v>1</v>
      </c>
      <c r="C135" s="175" t="s">
        <v>1</v>
      </c>
      <c r="D135" s="175"/>
      <c r="E135" s="175"/>
      <c r="F135" s="175"/>
      <c r="G135" s="175"/>
      <c r="H135" s="176"/>
      <c r="I135" s="177" t="s">
        <v>1</v>
      </c>
      <c r="J135" s="175" t="s">
        <v>1</v>
      </c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6"/>
      <c r="AM135" s="177" t="s">
        <v>1</v>
      </c>
      <c r="AN135" s="175" t="s">
        <v>1</v>
      </c>
      <c r="AO135" s="175"/>
      <c r="AP135" s="175"/>
      <c r="AQ135" s="175"/>
      <c r="AR135" s="175"/>
      <c r="AS135" s="175"/>
      <c r="AT135" s="175"/>
      <c r="AU135" s="175"/>
      <c r="AV135" s="175"/>
      <c r="AW135" s="176"/>
      <c r="AX135" s="177" t="s">
        <v>1</v>
      </c>
      <c r="AY135" s="175" t="s">
        <v>1</v>
      </c>
      <c r="AZ135" s="175"/>
      <c r="BA135" s="175"/>
      <c r="BB135" s="175"/>
      <c r="BC135" s="175"/>
      <c r="BD135" s="175"/>
      <c r="BE135" s="175"/>
      <c r="BF135" s="175"/>
      <c r="BG135" s="175"/>
      <c r="BH135" s="175"/>
      <c r="BI135" s="175"/>
      <c r="BJ135" s="175"/>
      <c r="BK135" s="176"/>
      <c r="BL135" s="177" t="s">
        <v>1</v>
      </c>
      <c r="BM135" s="175" t="s">
        <v>1</v>
      </c>
      <c r="BN135" s="175"/>
      <c r="BO135" s="175"/>
      <c r="BP135" s="175"/>
      <c r="BQ135" s="175"/>
      <c r="BR135" s="175"/>
      <c r="BS135" s="175"/>
      <c r="BT135" s="175"/>
      <c r="BU135" s="176"/>
      <c r="BV135" s="177" t="s">
        <v>1</v>
      </c>
      <c r="BW135" s="175" t="s">
        <v>1</v>
      </c>
      <c r="BX135" s="175"/>
      <c r="BY135" s="175"/>
      <c r="BZ135" s="175"/>
      <c r="CA135" s="175"/>
      <c r="CB135" s="175"/>
      <c r="CC135" s="175"/>
      <c r="CD135" s="175"/>
      <c r="CE135" s="175"/>
      <c r="CF135" s="175"/>
      <c r="CG135" s="175"/>
      <c r="CH135" s="175"/>
      <c r="CI135" s="175"/>
      <c r="CJ135" s="175"/>
      <c r="CK135" s="175"/>
      <c r="CL135" s="175"/>
      <c r="CM135" s="175"/>
      <c r="CN135" s="176"/>
      <c r="CO135" s="177" t="s">
        <v>1</v>
      </c>
      <c r="CP135" s="175" t="s">
        <v>1</v>
      </c>
      <c r="CQ135" s="175"/>
      <c r="CR135" s="175"/>
      <c r="CS135" s="175"/>
      <c r="CT135" s="175"/>
      <c r="CU135" s="175"/>
      <c r="CV135" s="175"/>
      <c r="CW135" s="175"/>
      <c r="CX135" s="175"/>
      <c r="CY135" s="175"/>
      <c r="CZ135" s="175"/>
      <c r="DA135" s="176"/>
      <c r="DB135" s="181" t="s">
        <v>1</v>
      </c>
      <c r="DF135" s="27">
        <f>IF(BZ135="01w",1,IF(BZ135="02w",2,IF(BZ135="03w",3,IF(BZ135="05w",5,IF(BZ135="01m",0,IF(BZ135="01j",0,0))))))</f>
        <v>0</v>
      </c>
      <c r="DG135" s="30"/>
      <c r="DH135" s="30"/>
      <c r="DJ135" s="30"/>
      <c r="DK135" s="30"/>
      <c r="DL135" s="151"/>
    </row>
    <row r="136" spans="1:117" ht="2.1" hidden="1" customHeight="1" x14ac:dyDescent="0.25">
      <c r="B136" s="177"/>
      <c r="I136" s="177"/>
      <c r="AM136" s="177"/>
      <c r="AX136" s="177"/>
      <c r="BL136" s="177"/>
      <c r="BV136" s="177"/>
      <c r="CO136" s="177"/>
      <c r="DB136" s="181"/>
      <c r="DC136" s="3"/>
      <c r="DF136" s="27">
        <f>IF(BZ136="01w",1,IF(BZ136="02w",2,IF(BZ136="03w",3,IF(BZ136="05w",5,IF(BZ136="01m",0,IF(BZ136="01j",0,0))))))</f>
        <v>0</v>
      </c>
      <c r="DL136" s="151"/>
    </row>
    <row r="137" spans="1:117" ht="13.7" hidden="1" customHeight="1" x14ac:dyDescent="0.25">
      <c r="B137" s="177"/>
      <c r="C137" s="182">
        <f>'Los 01 Beibl. 3 Stadt Nürnberg'!C137:F137</f>
        <v>19</v>
      </c>
      <c r="D137" s="182"/>
      <c r="E137" s="182"/>
      <c r="F137" s="182"/>
      <c r="I137" s="177"/>
      <c r="L137" s="183" t="str">
        <f>'Los 01 Beibl. 3 Stadt Nürnberg'!L137:AK138</f>
        <v>Garderoben- und Umkleideräume</v>
      </c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  <c r="AA137" s="183"/>
      <c r="AB137" s="183"/>
      <c r="AC137" s="183"/>
      <c r="AD137" s="183"/>
      <c r="AE137" s="183"/>
      <c r="AF137" s="183"/>
      <c r="AG137" s="183"/>
      <c r="AH137" s="183"/>
      <c r="AI137" s="183"/>
      <c r="AJ137" s="183"/>
      <c r="AK137" s="183"/>
      <c r="AM137" s="177"/>
      <c r="AQ137" s="184" t="str">
        <f>'Los 01 Beibl. 3 Stadt Nürnberg'!AQ137:AV137</f>
        <v>03w</v>
      </c>
      <c r="AR137" s="184"/>
      <c r="AS137" s="184"/>
      <c r="AT137" s="184"/>
      <c r="AU137" s="184"/>
      <c r="AV137" s="184"/>
      <c r="AX137" s="177"/>
      <c r="BB137" s="184" t="str">
        <f>'Los 01 Beibl. 3 Stadt Nürnberg'!BB137:BH137</f>
        <v>03w</v>
      </c>
      <c r="BC137" s="184"/>
      <c r="BD137" s="184"/>
      <c r="BE137" s="184"/>
      <c r="BF137" s="184"/>
      <c r="BG137" s="184"/>
      <c r="BH137" s="184"/>
      <c r="BL137" s="177"/>
      <c r="BN137" s="182">
        <f>'Los 01 Beibl. 3 Stadt Nürnberg'!BN137:BT137</f>
        <v>0</v>
      </c>
      <c r="BO137" s="182"/>
      <c r="BP137" s="182"/>
      <c r="BQ137" s="182"/>
      <c r="BR137" s="182"/>
      <c r="BS137" s="182"/>
      <c r="BT137" s="182"/>
      <c r="BV137" s="177"/>
      <c r="BY137" s="178" t="str">
        <f>IF(DC137&gt;0,ROUND($DE$5/DC137*DH137,5),"")</f>
        <v/>
      </c>
      <c r="BZ137" s="178"/>
      <c r="CA137" s="178"/>
      <c r="CB137" s="178"/>
      <c r="CC137" s="178"/>
      <c r="CD137" s="178"/>
      <c r="CE137" s="178"/>
      <c r="CF137" s="178"/>
      <c r="CG137" s="178"/>
      <c r="CH137" s="178"/>
      <c r="CI137" s="178"/>
      <c r="CJ137" s="178"/>
      <c r="CK137" s="178"/>
      <c r="CL137" s="178"/>
      <c r="CM137" s="178"/>
      <c r="CO137" s="177"/>
      <c r="CQ137" s="179">
        <f>ROUND(IF(DC137&gt;0,BN137*BY137,"0"),2)</f>
        <v>0</v>
      </c>
      <c r="CR137" s="179"/>
      <c r="CS137" s="179"/>
      <c r="CT137" s="179"/>
      <c r="CU137" s="179"/>
      <c r="CV137" s="179"/>
      <c r="CW137" s="179"/>
      <c r="CX137" s="179"/>
      <c r="DB137" s="181"/>
      <c r="DC137" s="8"/>
      <c r="DF137" s="27">
        <f t="shared" ref="DF137:DF197" si="90">IF($AQ137="01w",1,IF($AQ137="02w",2,IF($AQ137="03w",3,IF($AQ137="04w",4,IF($AQ137="05w",5,IF($AQ137="06w",6,IF($AQ137="07w",7,IF($AQ137="10w",5,IF($AQ137="12w",6,IF($AQ137="14w",7,IF($AQ137="18w",6,IF($AQ137="21w",7,IF($AQ137="28w",7,IF($AQ137="14t",0.5,IF($AQ137="26j",0.5,IF($AQ137="52j",1,0))))))))))))))))</f>
        <v>3</v>
      </c>
      <c r="DG137" s="31">
        <f>IF($AQ137="01w",$DG$1,IF($AQ137="02w",$DE$9/$DF$7*2,IF($AQ137="03w",$DE$9/$DF$7*3,IF($AQ137="04w",$DE$9/$DF$7*4,IF($AQ137="05w",$DE$9/$DF$7*5,IF($AQ137="06w",$DE$9/$DF$7*6,IF($AQ137="07w",$DE$9/$DF$7*7,IF($AQ137="10w",$DE$9/$DF$7*10,IF($AQ137="12w",$DE$9/$DF$7*12,IF($AQ137="14w",$DE$9/$DF$7*14,IF($AQ137="18w",$DE$9/$DF$7*18,IF($AQ137="21w",$DE$9/$DF$7*21,IF($AQ137="28w",$DE$9/$DF$7*28,IF($AQ137="14t",26/$A$454,IF($AQ137="01m",1/$A$454*Gesamtstunden!$E$6,IF($AQ137="02m",2/$A$454*Gesamtstunden!$E$6,IF($AQ137="01j",1/$A$454,IF($AQ137="02j",2/$A$454,IF($AQ137="03j",3/$A$454,IF($AQ137="04j",4/$A$454,IF($AQ137="06j",6/$A$454,IF($AQ137="11j",11/$A$454,IF($AQ137="20j",20/$A$454,IF($AQ137="24j",24/$A$454,IF($AQ137="26j",26/$A$454,IF($AQ137="40j",40/$A$454,IF($AQ137="52j",52/$A$454,0)))))))))))))))))))))))))))</f>
        <v>12</v>
      </c>
      <c r="DH137" s="31">
        <f t="shared" ref="DH137:DH197" si="91">IF(DJ137=0,DG137,(DG137*$DG$15+DJ137*$DK$15)/($DG$15+$DK$15))</f>
        <v>12</v>
      </c>
      <c r="DJ137" s="31">
        <f>IF($BB137="01w",$DG$1,IF($BB137="02w",$DE$9/$DF$7*2,IF($BB137="03w",$DE$9/$DF$7*3,IF($BB137="04w",$DE$9/$DF$7*4,IF($BB137="05w",$DE$9/$DF$7*5,IF($BB137="06w",$DE$9/$DF$7*6,IF($BB137="07w",$DE$9/$DF$7*7,IF($BB137="10w",$DE$9/$DF$7*10,IF($BB137="12w",$DE$9/$DF$7*12,IF($BB137="14w",$DE$9/$DF$7*14,IF($BB137="18w",$DE$9/$DF$7*18,IF($BB137="21w",$DE$9/$DF$7*21,IF($BB137="28w",$DE$9/$DF$7*28,IF($BB137="14t",26/$A$454,IF($BB137="01m",1/$A$454*Gesamtstunden!$E$6,IF($BB137="02m",2/$A$454*Gesamtstunden!$E$6,IF($BB137="01j",1/$A$454,IF($BB137="02j",2/$A$454,IF($BB137="03j",3/$A$454,IF($BB137="04j",4/$A$454,IF($BB137="06j",6/$A$454,IF($BB137="11j",11/$A$454,IF($BB137="20j",20/$A$454,IF($BB137="24j",24/$A$454,IF($BB137="26j",26/$A$454,IF($BB137="40j",40/$A$454,IF($BB137="52j",52/$A$454,0)))))))))))))))))))))))))))</f>
        <v>12</v>
      </c>
      <c r="DK137" s="31"/>
      <c r="DL137" s="151">
        <f t="shared" ref="DL137:DL197" si="92">DH137*BN137</f>
        <v>0</v>
      </c>
      <c r="DM137" s="27" t="str">
        <f>IF(BN137&gt;0,1,"")</f>
        <v/>
      </c>
    </row>
    <row r="138" spans="1:117" ht="10.5" hidden="1" customHeight="1" x14ac:dyDescent="0.25">
      <c r="B138" s="177"/>
      <c r="I138" s="177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V138" s="183"/>
      <c r="W138" s="183"/>
      <c r="X138" s="183"/>
      <c r="Y138" s="183"/>
      <c r="Z138" s="183"/>
      <c r="AA138" s="183"/>
      <c r="AB138" s="183"/>
      <c r="AC138" s="183"/>
      <c r="AD138" s="183"/>
      <c r="AE138" s="183"/>
      <c r="AF138" s="183"/>
      <c r="AG138" s="183"/>
      <c r="AH138" s="183"/>
      <c r="AI138" s="183"/>
      <c r="AJ138" s="183"/>
      <c r="AK138" s="183"/>
      <c r="AM138" s="177"/>
      <c r="AX138" s="177"/>
      <c r="BL138" s="177"/>
      <c r="BV138" s="177"/>
      <c r="CO138" s="177"/>
      <c r="DB138" s="181"/>
      <c r="DC138" s="100">
        <f>DH137</f>
        <v>12</v>
      </c>
      <c r="DL138" s="151"/>
    </row>
    <row r="139" spans="1:117" ht="0.75" customHeight="1" x14ac:dyDescent="0.25">
      <c r="A139"/>
      <c r="B139" s="181" t="s">
        <v>1</v>
      </c>
      <c r="C139" s="175" t="s">
        <v>1</v>
      </c>
      <c r="D139" s="175"/>
      <c r="E139" s="175"/>
      <c r="F139" s="175"/>
      <c r="G139" s="175"/>
      <c r="H139" s="176"/>
      <c r="I139" s="177" t="s">
        <v>1</v>
      </c>
      <c r="J139" s="175" t="s">
        <v>1</v>
      </c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6"/>
      <c r="AM139" s="177" t="s">
        <v>1</v>
      </c>
      <c r="AN139" s="175" t="s">
        <v>1</v>
      </c>
      <c r="AO139" s="175"/>
      <c r="AP139" s="175"/>
      <c r="AQ139" s="175"/>
      <c r="AR139" s="175"/>
      <c r="AS139" s="175"/>
      <c r="AT139" s="175"/>
      <c r="AU139" s="175"/>
      <c r="AV139" s="175"/>
      <c r="AW139" s="176"/>
      <c r="AX139" s="177" t="s">
        <v>1</v>
      </c>
      <c r="AY139" s="175" t="s">
        <v>1</v>
      </c>
      <c r="AZ139" s="175"/>
      <c r="BA139" s="175"/>
      <c r="BB139" s="175"/>
      <c r="BC139" s="175"/>
      <c r="BD139" s="175"/>
      <c r="BE139" s="175"/>
      <c r="BF139" s="175"/>
      <c r="BG139" s="175"/>
      <c r="BH139" s="175"/>
      <c r="BI139" s="175"/>
      <c r="BJ139" s="175"/>
      <c r="BK139" s="176"/>
      <c r="BL139" s="177" t="s">
        <v>1</v>
      </c>
      <c r="BM139" s="175" t="s">
        <v>1</v>
      </c>
      <c r="BN139" s="175"/>
      <c r="BO139" s="175"/>
      <c r="BP139" s="175"/>
      <c r="BQ139" s="175"/>
      <c r="BR139" s="175"/>
      <c r="BS139" s="175"/>
      <c r="BT139" s="175"/>
      <c r="BU139" s="176"/>
      <c r="BV139" s="181" t="s">
        <v>1</v>
      </c>
      <c r="BW139" s="175" t="s">
        <v>1</v>
      </c>
      <c r="BX139" s="175"/>
      <c r="BY139" s="175"/>
      <c r="BZ139" s="175"/>
      <c r="CA139" s="175"/>
      <c r="CB139" s="175"/>
      <c r="CC139" s="175"/>
      <c r="CD139" s="175"/>
      <c r="CE139" s="175"/>
      <c r="CF139" s="175"/>
      <c r="CG139" s="175"/>
      <c r="CH139" s="175"/>
      <c r="CI139" s="175"/>
      <c r="CJ139" s="175"/>
      <c r="CK139" s="175"/>
      <c r="CL139" s="175"/>
      <c r="CM139" s="175"/>
      <c r="CN139" s="176"/>
      <c r="CO139" s="177" t="s">
        <v>1</v>
      </c>
      <c r="CP139" s="175" t="s">
        <v>1</v>
      </c>
      <c r="CQ139" s="175"/>
      <c r="CR139" s="175"/>
      <c r="CS139" s="175"/>
      <c r="CT139" s="175"/>
      <c r="CU139" s="175"/>
      <c r="CV139" s="175"/>
      <c r="CW139" s="175"/>
      <c r="CX139" s="175"/>
      <c r="CY139" s="175"/>
      <c r="CZ139" s="175"/>
      <c r="DA139" s="176"/>
      <c r="DF139" s="27">
        <f t="shared" ref="DF139:DF140" si="93">IF(BZ139="01w",1,IF(BZ139="02w",2,IF(BZ139="03w",3,IF(BZ139="05w",5,IF(BZ139="01m",0,IF(BZ139="01j",0,0))))))</f>
        <v>0</v>
      </c>
      <c r="DG139" s="30"/>
      <c r="DH139" s="30"/>
      <c r="DJ139" s="30"/>
      <c r="DK139" s="30"/>
      <c r="DL139" s="151"/>
    </row>
    <row r="140" spans="1:117" ht="1.5" customHeight="1" x14ac:dyDescent="0.25">
      <c r="A140"/>
      <c r="B140" s="181"/>
      <c r="I140" s="177"/>
      <c r="AM140" s="177"/>
      <c r="AX140" s="177"/>
      <c r="BL140" s="177"/>
      <c r="BV140" s="181"/>
      <c r="CO140" s="177"/>
      <c r="DC140" s="3"/>
      <c r="DF140" s="27">
        <f t="shared" si="93"/>
        <v>0</v>
      </c>
      <c r="DL140" s="151"/>
    </row>
    <row r="141" spans="1:117" ht="13.5" customHeight="1" x14ac:dyDescent="0.25">
      <c r="A141"/>
      <c r="B141" s="181"/>
      <c r="C141" s="182">
        <f>'Los 01 Beibl. 3 Stadt Nürnberg'!C141:F141</f>
        <v>19</v>
      </c>
      <c r="D141" s="182"/>
      <c r="E141" s="182"/>
      <c r="F141" s="182"/>
      <c r="I141" s="177"/>
      <c r="L141" s="183" t="str">
        <f>'Los 01 Beibl. 3 Stadt Nürnberg'!L141:AK142</f>
        <v>Garderoben- und Umkleideräume</v>
      </c>
      <c r="M141" s="183"/>
      <c r="N141" s="183"/>
      <c r="O141" s="183"/>
      <c r="P141" s="183"/>
      <c r="Q141" s="183"/>
      <c r="R141" s="183"/>
      <c r="S141" s="183"/>
      <c r="T141" s="183"/>
      <c r="U141" s="183"/>
      <c r="V141" s="183"/>
      <c r="W141" s="183"/>
      <c r="X141" s="183"/>
      <c r="Y141" s="183"/>
      <c r="Z141" s="183"/>
      <c r="AA141" s="183"/>
      <c r="AB141" s="183"/>
      <c r="AC141" s="183"/>
      <c r="AD141" s="183"/>
      <c r="AE141" s="183"/>
      <c r="AF141" s="183"/>
      <c r="AG141" s="183"/>
      <c r="AH141" s="183"/>
      <c r="AI141" s="183"/>
      <c r="AJ141" s="183"/>
      <c r="AK141" s="183"/>
      <c r="AM141" s="177"/>
      <c r="AQ141" s="184" t="str">
        <f>'Los 01 Beibl. 3 Stadt Nürnberg'!AQ141:AV141</f>
        <v>06w</v>
      </c>
      <c r="AR141" s="184"/>
      <c r="AS141" s="184"/>
      <c r="AT141" s="184"/>
      <c r="AU141" s="184"/>
      <c r="AV141" s="184"/>
      <c r="AX141" s="177"/>
      <c r="BB141" s="184" t="str">
        <f>'Los 01 Beibl. 3 Stadt Nürnberg'!BB141:BH141</f>
        <v>06w</v>
      </c>
      <c r="BC141" s="184"/>
      <c r="BD141" s="184"/>
      <c r="BE141" s="184"/>
      <c r="BF141" s="184"/>
      <c r="BG141" s="184"/>
      <c r="BH141" s="184"/>
      <c r="BL141" s="177"/>
      <c r="BM141" s="171"/>
      <c r="BN141" s="204">
        <f>'Los 01 Beibl. 3 Stadt Nürnberg'!BN141:BT141</f>
        <v>54</v>
      </c>
      <c r="BO141" s="204"/>
      <c r="BP141" s="204"/>
      <c r="BQ141" s="204"/>
      <c r="BR141" s="204"/>
      <c r="BS141" s="204"/>
      <c r="BT141" s="204"/>
      <c r="BU141" s="171"/>
      <c r="BV141" s="181"/>
      <c r="BY141" s="178" t="str">
        <f>IF(DC141&gt;0,ROUND($DE$5/DC141*DH141,5),"")</f>
        <v/>
      </c>
      <c r="BZ141" s="178"/>
      <c r="CA141" s="178"/>
      <c r="CB141" s="178"/>
      <c r="CC141" s="178"/>
      <c r="CD141" s="178"/>
      <c r="CE141" s="178"/>
      <c r="CF141" s="178"/>
      <c r="CG141" s="178"/>
      <c r="CH141" s="178"/>
      <c r="CI141" s="178"/>
      <c r="CJ141" s="178"/>
      <c r="CK141" s="178"/>
      <c r="CL141" s="178"/>
      <c r="CM141" s="178"/>
      <c r="CO141" s="177"/>
      <c r="CQ141" s="179">
        <f>ROUND(IF(DC141&gt;0,BN141*BY141,"0"),2)</f>
        <v>0</v>
      </c>
      <c r="CR141" s="179"/>
      <c r="CS141" s="179"/>
      <c r="CT141" s="179"/>
      <c r="CU141" s="179"/>
      <c r="CV141" s="179"/>
      <c r="CW141" s="179"/>
      <c r="CX141" s="179"/>
      <c r="DC141" s="8"/>
      <c r="DF141" s="27">
        <f t="shared" si="90"/>
        <v>6</v>
      </c>
      <c r="DG141" s="31">
        <f>IF($AQ141="01w",$DG$1,IF($AQ141="02w",$DE$9/$DF$7*2,IF($AQ141="03w",$DE$9/$DF$7*3,IF($AQ141="04w",$DE$9/$DF$7*4,IF($AQ141="05w",$DE$9/$DF$7*5,IF($AQ141="06w",$DE$9/$DF$7*6,IF($AQ141="07w",$DE$9/$DF$7*7,IF($AQ141="10w",$DE$9/$DF$7*10,IF($AQ141="12w",$DE$9/$DF$7*12,IF($AQ141="14w",$DE$9/$DF$7*14,IF($AQ141="18w",$DE$9/$DF$7*18,IF($AQ141="21w",$DE$9/$DF$7*21,IF($AQ141="28w",$DE$9/$DF$7*28,IF($AQ141="14t",26/$A$454,IF($AQ141="01m",1/$A$454*Gesamtstunden!$E$6,IF($AQ141="02m",2/$A$454*Gesamtstunden!$E$6,IF($AQ141="01j",1/$A$454,IF($AQ141="02j",2/$A$454,IF($AQ141="03j",3/$A$454,IF($AQ141="04j",4/$A$454,IF($AQ141="06j",6/$A$454,IF($AQ141="11j",11/$A$454,IF($AQ141="20j",20/$A$454,IF($AQ141="24j",24/$A$454,IF($AQ141="26j",26/$A$454,IF($AQ141="40j",40/$A$454,IF($AQ141="52j",52/$A$454,0)))))))))))))))))))))))))))</f>
        <v>24</v>
      </c>
      <c r="DH141" s="31">
        <f t="shared" si="91"/>
        <v>24</v>
      </c>
      <c r="DJ141" s="31">
        <f>IF($BB141="01w",$DG$1,IF($BB141="02w",$DE$9/$DF$7*2,IF($BB141="03w",$DE$9/$DF$7*3,IF($BB141="04w",$DE$9/$DF$7*4,IF($BB141="05w",$DE$9/$DF$7*5,IF($BB141="06w",$DE$9/$DF$7*6,IF($BB141="07w",$DE$9/$DF$7*7,IF($BB141="10w",$DE$9/$DF$7*10,IF($BB141="12w",$DE$9/$DF$7*12,IF($BB141="14w",$DE$9/$DF$7*14,IF($BB141="18w",$DE$9/$DF$7*18,IF($BB141="21w",$DE$9/$DF$7*21,IF($BB141="28w",$DE$9/$DF$7*28,IF($BB141="14t",26/$A$454,IF($BB141="01m",1/$A$454*Gesamtstunden!$E$6,IF($BB141="02m",2/$A$454*Gesamtstunden!$E$6,IF($BB141="01j",1/$A$454,IF($BB141="02j",2/$A$454,IF($BB141="03j",3/$A$454,IF($BB141="04j",4/$A$454,IF($BB141="06j",6/$A$454,IF($BB141="11j",11/$A$454,IF($BB141="20j",20/$A$454,IF($BB141="24j",24/$A$454,IF($BB141="26j",26/$A$454,IF($BB141="40j",40/$A$454,IF($BB141="52j",52/$A$454,0)))))))))))))))))))))))))))</f>
        <v>24</v>
      </c>
      <c r="DK141" s="31"/>
      <c r="DL141" s="151">
        <f t="shared" si="92"/>
        <v>1296</v>
      </c>
      <c r="DM141" s="27">
        <f>IF(BN141&gt;0,1,"")</f>
        <v>1</v>
      </c>
    </row>
    <row r="142" spans="1:117" ht="11.1" customHeight="1" x14ac:dyDescent="0.25">
      <c r="A142"/>
      <c r="B142" s="181"/>
      <c r="I142" s="177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83"/>
      <c r="W142" s="183"/>
      <c r="X142" s="183"/>
      <c r="Y142" s="183"/>
      <c r="Z142" s="183"/>
      <c r="AA142" s="183"/>
      <c r="AB142" s="183"/>
      <c r="AC142" s="183"/>
      <c r="AD142" s="183"/>
      <c r="AE142" s="183"/>
      <c r="AF142" s="183"/>
      <c r="AG142" s="183"/>
      <c r="AH142" s="183"/>
      <c r="AI142" s="183"/>
      <c r="AJ142" s="183"/>
      <c r="AK142" s="183"/>
      <c r="AM142" s="177"/>
      <c r="AX142" s="177"/>
      <c r="BL142" s="177"/>
      <c r="BM142" s="171"/>
      <c r="BN142" s="171"/>
      <c r="BO142" s="171"/>
      <c r="BP142" s="171"/>
      <c r="BQ142" s="171"/>
      <c r="BR142" s="171"/>
      <c r="BS142" s="171"/>
      <c r="BT142" s="171"/>
      <c r="BU142" s="171"/>
      <c r="BV142" s="181"/>
      <c r="CO142" s="177"/>
      <c r="DC142" s="100">
        <f>DH141</f>
        <v>24</v>
      </c>
      <c r="DL142" s="151"/>
    </row>
    <row r="143" spans="1:117" ht="0.75" customHeight="1" x14ac:dyDescent="0.25">
      <c r="A143"/>
      <c r="B143" s="181" t="s">
        <v>1</v>
      </c>
      <c r="C143" s="175" t="s">
        <v>1</v>
      </c>
      <c r="D143" s="175"/>
      <c r="E143" s="175"/>
      <c r="F143" s="175"/>
      <c r="G143" s="175"/>
      <c r="H143" s="176"/>
      <c r="I143" s="177" t="s">
        <v>1</v>
      </c>
      <c r="J143" s="175" t="s">
        <v>1</v>
      </c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6"/>
      <c r="AM143" s="177" t="s">
        <v>1</v>
      </c>
      <c r="AN143" s="175" t="s">
        <v>1</v>
      </c>
      <c r="AO143" s="175"/>
      <c r="AP143" s="175"/>
      <c r="AQ143" s="175"/>
      <c r="AR143" s="175"/>
      <c r="AS143" s="175"/>
      <c r="AT143" s="175"/>
      <c r="AU143" s="175"/>
      <c r="AV143" s="175"/>
      <c r="AW143" s="176"/>
      <c r="AX143" s="177" t="s">
        <v>1</v>
      </c>
      <c r="AY143" s="175" t="s">
        <v>1</v>
      </c>
      <c r="AZ143" s="175"/>
      <c r="BA143" s="175"/>
      <c r="BB143" s="175"/>
      <c r="BC143" s="175"/>
      <c r="BD143" s="175"/>
      <c r="BE143" s="175"/>
      <c r="BF143" s="175"/>
      <c r="BG143" s="175"/>
      <c r="BH143" s="175"/>
      <c r="BI143" s="175"/>
      <c r="BJ143" s="175"/>
      <c r="BK143" s="176"/>
      <c r="BL143" s="177" t="s">
        <v>1</v>
      </c>
      <c r="BM143" s="202" t="s">
        <v>1</v>
      </c>
      <c r="BN143" s="202"/>
      <c r="BO143" s="202"/>
      <c r="BP143" s="202"/>
      <c r="BQ143" s="202"/>
      <c r="BR143" s="202"/>
      <c r="BS143" s="202"/>
      <c r="BT143" s="202"/>
      <c r="BU143" s="203"/>
      <c r="BV143" s="181" t="s">
        <v>1</v>
      </c>
      <c r="BW143" s="175" t="s">
        <v>1</v>
      </c>
      <c r="BX143" s="175"/>
      <c r="BY143" s="175"/>
      <c r="BZ143" s="175"/>
      <c r="CA143" s="175"/>
      <c r="CB143" s="175"/>
      <c r="CC143" s="175"/>
      <c r="CD143" s="175"/>
      <c r="CE143" s="175"/>
      <c r="CF143" s="175"/>
      <c r="CG143" s="175"/>
      <c r="CH143" s="175"/>
      <c r="CI143" s="175"/>
      <c r="CJ143" s="175"/>
      <c r="CK143" s="175"/>
      <c r="CL143" s="175"/>
      <c r="CM143" s="175"/>
      <c r="CN143" s="176"/>
      <c r="CO143" s="177" t="s">
        <v>1</v>
      </c>
      <c r="CP143" s="175" t="s">
        <v>1</v>
      </c>
      <c r="CQ143" s="175"/>
      <c r="CR143" s="175"/>
      <c r="CS143" s="175"/>
      <c r="CT143" s="175"/>
      <c r="CU143" s="175"/>
      <c r="CV143" s="175"/>
      <c r="CW143" s="175"/>
      <c r="CX143" s="175"/>
      <c r="CY143" s="175"/>
      <c r="CZ143" s="175"/>
      <c r="DA143" s="176"/>
      <c r="DF143" s="27">
        <f t="shared" ref="DF143:DF144" si="94">IF(BZ143="01w",1,IF(BZ143="02w",2,IF(BZ143="03w",3,IF(BZ143="05w",5,IF(BZ143="01m",0,IF(BZ143="01j",0,0))))))</f>
        <v>0</v>
      </c>
      <c r="DG143" s="30"/>
      <c r="DH143" s="30"/>
      <c r="DJ143" s="30"/>
      <c r="DK143" s="30"/>
      <c r="DL143" s="151"/>
    </row>
    <row r="144" spans="1:117" ht="2.1" customHeight="1" x14ac:dyDescent="0.25">
      <c r="A144"/>
      <c r="B144" s="181"/>
      <c r="I144" s="177"/>
      <c r="AM144" s="177"/>
      <c r="AX144" s="177"/>
      <c r="BL144" s="177"/>
      <c r="BM144" s="171"/>
      <c r="BN144" s="171"/>
      <c r="BO144" s="171"/>
      <c r="BP144" s="171"/>
      <c r="BQ144" s="171"/>
      <c r="BR144" s="171"/>
      <c r="BS144" s="171"/>
      <c r="BT144" s="171"/>
      <c r="BU144" s="171"/>
      <c r="BV144" s="181"/>
      <c r="CO144" s="177"/>
      <c r="DC144" s="3"/>
      <c r="DF144" s="27">
        <f t="shared" si="94"/>
        <v>0</v>
      </c>
      <c r="DL144" s="151"/>
    </row>
    <row r="145" spans="1:117" ht="13.7" customHeight="1" x14ac:dyDescent="0.25">
      <c r="A145"/>
      <c r="B145" s="181"/>
      <c r="C145" s="182">
        <f>'Los 01 Beibl. 3 Stadt Nürnberg'!C145:F145</f>
        <v>20</v>
      </c>
      <c r="D145" s="182"/>
      <c r="E145" s="182"/>
      <c r="F145" s="182"/>
      <c r="I145" s="177"/>
      <c r="L145" s="183" t="str">
        <f>'Los 01 Beibl. 3 Stadt Nürnberg'!L145:AK146</f>
        <v>Flure, Eingangshallen, Vorräume, Pausenhallen</v>
      </c>
      <c r="M145" s="183"/>
      <c r="N145" s="183"/>
      <c r="O145" s="183"/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  <c r="AA145" s="183"/>
      <c r="AB145" s="183"/>
      <c r="AC145" s="183"/>
      <c r="AD145" s="183"/>
      <c r="AE145" s="183"/>
      <c r="AF145" s="183"/>
      <c r="AG145" s="183"/>
      <c r="AH145" s="183"/>
      <c r="AI145" s="183"/>
      <c r="AJ145" s="183"/>
      <c r="AK145" s="183"/>
      <c r="AM145" s="177"/>
      <c r="AQ145" s="184" t="str">
        <f>'Los 01 Beibl. 3 Stadt Nürnberg'!AQ145:AV145</f>
        <v>01w</v>
      </c>
      <c r="AR145" s="184"/>
      <c r="AS145" s="184"/>
      <c r="AT145" s="184"/>
      <c r="AU145" s="184"/>
      <c r="AV145" s="184"/>
      <c r="AX145" s="177"/>
      <c r="BB145" s="184" t="str">
        <f>'Los 01 Beibl. 3 Stadt Nürnberg'!BB145:BH145</f>
        <v>01w</v>
      </c>
      <c r="BC145" s="184"/>
      <c r="BD145" s="184"/>
      <c r="BE145" s="184"/>
      <c r="BF145" s="184"/>
      <c r="BG145" s="184"/>
      <c r="BH145" s="184"/>
      <c r="BL145" s="177"/>
      <c r="BM145" s="171"/>
      <c r="BN145" s="204">
        <f>'Los 01 Beibl. 3 Stadt Nürnberg'!BN145:BT145</f>
        <v>37</v>
      </c>
      <c r="BO145" s="204"/>
      <c r="BP145" s="204"/>
      <c r="BQ145" s="204"/>
      <c r="BR145" s="204"/>
      <c r="BS145" s="204"/>
      <c r="BT145" s="204"/>
      <c r="BU145" s="171"/>
      <c r="BV145" s="181"/>
      <c r="BY145" s="178" t="str">
        <f>IF(DC145&gt;0,ROUND($DE$5/DC145*DH145,5),"")</f>
        <v/>
      </c>
      <c r="BZ145" s="178"/>
      <c r="CA145" s="178"/>
      <c r="CB145" s="178"/>
      <c r="CC145" s="178"/>
      <c r="CD145" s="178"/>
      <c r="CE145" s="178"/>
      <c r="CF145" s="178"/>
      <c r="CG145" s="178"/>
      <c r="CH145" s="178"/>
      <c r="CI145" s="178"/>
      <c r="CJ145" s="178"/>
      <c r="CK145" s="178"/>
      <c r="CL145" s="178"/>
      <c r="CM145" s="178"/>
      <c r="CO145" s="177"/>
      <c r="CQ145" s="179">
        <f>ROUND(IF(DC145&gt;0,BN145*BY145,"0"),2)</f>
        <v>0</v>
      </c>
      <c r="CR145" s="179"/>
      <c r="CS145" s="179"/>
      <c r="CT145" s="179"/>
      <c r="CU145" s="179"/>
      <c r="CV145" s="179"/>
      <c r="CW145" s="179"/>
      <c r="CX145" s="179"/>
      <c r="DC145" s="8"/>
      <c r="DF145" s="27">
        <f t="shared" si="90"/>
        <v>1</v>
      </c>
      <c r="DG145" s="31">
        <f>IF($AQ145="01w",$DG$1,IF($AQ145="02w",$DE$9/$DF$7*2,IF($AQ145="03w",$DE$9/$DF$7*3,IF($AQ145="04w",$DE$9/$DF$7*4,IF($AQ145="05w",$DE$9/$DF$7*5,IF($AQ145="06w",$DE$9/$DF$7*6,IF($AQ145="07w",$DE$9/$DF$7*7,IF($AQ145="10w",$DE$9/$DF$7*10,IF($AQ145="12w",$DE$9/$DF$7*12,IF($AQ145="14w",$DE$9/$DF$7*14,IF($AQ145="18w",$DE$9/$DF$7*18,IF($AQ145="21w",$DE$9/$DF$7*21,IF($AQ145="28w",$DE$9/$DF$7*28,IF($AQ145="14t",26/$A$454,IF($AQ145="01m",1/$A$454*Gesamtstunden!$E$6,IF($AQ145="02m",2/$A$454*Gesamtstunden!$E$6,IF($AQ145="01j",1/$A$454,IF($AQ145="02j",2/$A$454,IF($AQ145="03j",3/$A$454,IF($AQ145="04j",4/$A$454,IF($AQ145="06j",6/$A$454,IF($AQ145="11j",11/$A$454,IF($AQ145="20j",20/$A$454,IF($AQ145="24j",24/$A$454,IF($AQ145="26j",26/$A$454,IF($AQ145="40j",40/$A$454,IF($AQ145="52j",52/$A$454,0)))))))))))))))))))))))))))</f>
        <v>4.33</v>
      </c>
      <c r="DH145" s="31">
        <f t="shared" si="91"/>
        <v>4.33</v>
      </c>
      <c r="DJ145" s="31">
        <f>IF($BB145="01w",$DG$1,IF($BB145="02w",$DE$9/$DF$7*2,IF($BB145="03w",$DE$9/$DF$7*3,IF($BB145="04w",$DE$9/$DF$7*4,IF($BB145="05w",$DE$9/$DF$7*5,IF($BB145="06w",$DE$9/$DF$7*6,IF($BB145="07w",$DE$9/$DF$7*7,IF($BB145="10w",$DE$9/$DF$7*10,IF($BB145="12w",$DE$9/$DF$7*12,IF($BB145="14w",$DE$9/$DF$7*14,IF($BB145="18w",$DE$9/$DF$7*18,IF($BB145="21w",$DE$9/$DF$7*21,IF($BB145="28w",$DE$9/$DF$7*28,IF($BB145="14t",26/$A$454,IF($BB145="01m",1/$A$454*Gesamtstunden!$E$6,IF($BB145="02m",2/$A$454*Gesamtstunden!$E$6,IF($BB145="01j",1/$A$454,IF($BB145="02j",2/$A$454,IF($BB145="03j",3/$A$454,IF($BB145="04j",4/$A$454,IF($BB145="06j",6/$A$454,IF($BB145="11j",11/$A$454,IF($BB145="20j",20/$A$454,IF($BB145="24j",24/$A$454,IF($BB145="26j",26/$A$454,IF($BB145="40j",40/$A$454,IF($BB145="52j",52/$A$454,0)))))))))))))))))))))))))))</f>
        <v>4.33</v>
      </c>
      <c r="DK145" s="31"/>
      <c r="DL145" s="151">
        <f t="shared" si="92"/>
        <v>160.21</v>
      </c>
      <c r="DM145" s="27">
        <f>IF(BN145&gt;0,1,"")</f>
        <v>1</v>
      </c>
    </row>
    <row r="146" spans="1:117" ht="11.1" customHeight="1" x14ac:dyDescent="0.25">
      <c r="A146"/>
      <c r="B146" s="181"/>
      <c r="I146" s="177"/>
      <c r="L146" s="183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183"/>
      <c r="Z146" s="183"/>
      <c r="AA146" s="183"/>
      <c r="AB146" s="183"/>
      <c r="AC146" s="183"/>
      <c r="AD146" s="183"/>
      <c r="AE146" s="183"/>
      <c r="AF146" s="183"/>
      <c r="AG146" s="183"/>
      <c r="AH146" s="183"/>
      <c r="AI146" s="183"/>
      <c r="AJ146" s="183"/>
      <c r="AK146" s="183"/>
      <c r="AM146" s="177"/>
      <c r="AX146" s="177"/>
      <c r="BL146" s="177"/>
      <c r="BM146" s="171"/>
      <c r="BN146" s="171"/>
      <c r="BO146" s="171"/>
      <c r="BP146" s="171"/>
      <c r="BQ146" s="171"/>
      <c r="BR146" s="171"/>
      <c r="BS146" s="171"/>
      <c r="BT146" s="171"/>
      <c r="BU146" s="171"/>
      <c r="BV146" s="181"/>
      <c r="CO146" s="177"/>
      <c r="DC146" s="100">
        <f>DH145</f>
        <v>4.33</v>
      </c>
      <c r="DL146" s="151"/>
    </row>
    <row r="147" spans="1:117" ht="0.75" customHeight="1" x14ac:dyDescent="0.25">
      <c r="A147"/>
      <c r="B147" s="181" t="s">
        <v>1</v>
      </c>
      <c r="C147" s="175" t="s">
        <v>1</v>
      </c>
      <c r="D147" s="175"/>
      <c r="E147" s="175"/>
      <c r="F147" s="175"/>
      <c r="G147" s="175"/>
      <c r="H147" s="176"/>
      <c r="I147" s="177" t="s">
        <v>1</v>
      </c>
      <c r="J147" s="175" t="s">
        <v>1</v>
      </c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  <c r="AK147" s="175"/>
      <c r="AL147" s="176"/>
      <c r="AM147" s="177" t="s">
        <v>1</v>
      </c>
      <c r="AN147" s="175" t="s">
        <v>1</v>
      </c>
      <c r="AO147" s="175"/>
      <c r="AP147" s="175"/>
      <c r="AQ147" s="175"/>
      <c r="AR147" s="175"/>
      <c r="AS147" s="175"/>
      <c r="AT147" s="175"/>
      <c r="AU147" s="175"/>
      <c r="AV147" s="175"/>
      <c r="AW147" s="176"/>
      <c r="AX147" s="177" t="s">
        <v>1</v>
      </c>
      <c r="AY147" s="175" t="s">
        <v>1</v>
      </c>
      <c r="AZ147" s="175"/>
      <c r="BA147" s="175"/>
      <c r="BB147" s="175"/>
      <c r="BC147" s="175"/>
      <c r="BD147" s="175"/>
      <c r="BE147" s="175"/>
      <c r="BF147" s="175"/>
      <c r="BG147" s="175"/>
      <c r="BH147" s="175"/>
      <c r="BI147" s="175"/>
      <c r="BJ147" s="175"/>
      <c r="BK147" s="176"/>
      <c r="BL147" s="177" t="s">
        <v>1</v>
      </c>
      <c r="BM147" s="202" t="s">
        <v>1</v>
      </c>
      <c r="BN147" s="202"/>
      <c r="BO147" s="202"/>
      <c r="BP147" s="202"/>
      <c r="BQ147" s="202"/>
      <c r="BR147" s="202"/>
      <c r="BS147" s="202"/>
      <c r="BT147" s="202"/>
      <c r="BU147" s="206"/>
      <c r="BV147" s="181" t="s">
        <v>1</v>
      </c>
      <c r="BW147" s="175" t="s">
        <v>1</v>
      </c>
      <c r="BX147" s="175"/>
      <c r="BY147" s="175"/>
      <c r="BZ147" s="175"/>
      <c r="CA147" s="175"/>
      <c r="CB147" s="175"/>
      <c r="CC147" s="175"/>
      <c r="CD147" s="175"/>
      <c r="CE147" s="175"/>
      <c r="CF147" s="175"/>
      <c r="CG147" s="175"/>
      <c r="CH147" s="175"/>
      <c r="CI147" s="175"/>
      <c r="CJ147" s="175"/>
      <c r="CK147" s="175"/>
      <c r="CL147" s="175"/>
      <c r="CM147" s="175"/>
      <c r="CN147" s="176"/>
      <c r="CO147" s="177" t="s">
        <v>1</v>
      </c>
      <c r="CP147" s="175" t="s">
        <v>1</v>
      </c>
      <c r="CQ147" s="175"/>
      <c r="CR147" s="175"/>
      <c r="CS147" s="175"/>
      <c r="CT147" s="175"/>
      <c r="CU147" s="175"/>
      <c r="CV147" s="175"/>
      <c r="CW147" s="175"/>
      <c r="CX147" s="175"/>
      <c r="CY147" s="175"/>
      <c r="CZ147" s="175"/>
      <c r="DA147" s="176"/>
      <c r="DF147" s="27">
        <f t="shared" ref="DF147:DF148" si="95">IF(BZ147="01w",1,IF(BZ147="02w",2,IF(BZ147="03w",3,IF(BZ147="05w",5,IF(BZ147="01m",0,IF(BZ147="01j",0,0))))))</f>
        <v>0</v>
      </c>
      <c r="DG147" s="30"/>
      <c r="DH147" s="30"/>
      <c r="DJ147" s="30"/>
      <c r="DK147" s="30"/>
      <c r="DL147" s="151"/>
    </row>
    <row r="148" spans="1:117" ht="2.1" customHeight="1" x14ac:dyDescent="0.25">
      <c r="A148"/>
      <c r="B148" s="181"/>
      <c r="I148" s="177"/>
      <c r="AM148" s="177"/>
      <c r="AX148" s="177"/>
      <c r="BL148" s="177"/>
      <c r="BM148" s="172"/>
      <c r="BN148" s="172"/>
      <c r="BO148" s="172"/>
      <c r="BP148" s="172"/>
      <c r="BQ148" s="172"/>
      <c r="BR148" s="172"/>
      <c r="BS148" s="172"/>
      <c r="BT148" s="172"/>
      <c r="BU148" s="173"/>
      <c r="BV148" s="181"/>
      <c r="CO148" s="177"/>
      <c r="DC148" s="3"/>
      <c r="DF148" s="27">
        <f t="shared" si="95"/>
        <v>0</v>
      </c>
      <c r="DL148" s="151"/>
    </row>
    <row r="149" spans="1:117" ht="13.7" customHeight="1" x14ac:dyDescent="0.25">
      <c r="A149"/>
      <c r="B149" s="181"/>
      <c r="C149" s="182">
        <f>'Los 01 Beibl. 3 Stadt Nürnberg'!C149:F149</f>
        <v>20</v>
      </c>
      <c r="D149" s="182"/>
      <c r="E149" s="182"/>
      <c r="F149" s="182"/>
      <c r="I149" s="177"/>
      <c r="L149" s="183" t="str">
        <f>'Los 01 Beibl. 3 Stadt Nürnberg'!L149:AK150</f>
        <v>Flure, Eingangshallen, Vorräume, Pausenhallen</v>
      </c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83"/>
      <c r="Y149" s="183"/>
      <c r="Z149" s="183"/>
      <c r="AA149" s="183"/>
      <c r="AB149" s="183"/>
      <c r="AC149" s="183"/>
      <c r="AD149" s="183"/>
      <c r="AE149" s="183"/>
      <c r="AF149" s="183"/>
      <c r="AG149" s="183"/>
      <c r="AH149" s="183"/>
      <c r="AI149" s="183"/>
      <c r="AJ149" s="183"/>
      <c r="AK149" s="183"/>
      <c r="AM149" s="177"/>
      <c r="AQ149" s="184" t="str">
        <f>'Los 01 Beibl. 3 Stadt Nürnberg'!AQ149:AV149</f>
        <v>02w</v>
      </c>
      <c r="AR149" s="184"/>
      <c r="AS149" s="184"/>
      <c r="AT149" s="184"/>
      <c r="AU149" s="184"/>
      <c r="AV149" s="184"/>
      <c r="AX149" s="177"/>
      <c r="BB149" s="184" t="str">
        <f>'Los 01 Beibl. 3 Stadt Nürnberg'!BB149:BH149</f>
        <v>02w</v>
      </c>
      <c r="BC149" s="184"/>
      <c r="BD149" s="184"/>
      <c r="BE149" s="184"/>
      <c r="BF149" s="184"/>
      <c r="BG149" s="184"/>
      <c r="BH149" s="184"/>
      <c r="BL149" s="177"/>
      <c r="BM149" s="172"/>
      <c r="BN149" s="204">
        <f>'Los 01 Beibl. 3 Stadt Nürnberg'!BN149:BT149</f>
        <v>61</v>
      </c>
      <c r="BO149" s="204"/>
      <c r="BP149" s="204"/>
      <c r="BQ149" s="204"/>
      <c r="BR149" s="204"/>
      <c r="BS149" s="204"/>
      <c r="BT149" s="204"/>
      <c r="BU149" s="173"/>
      <c r="BV149" s="181"/>
      <c r="BY149" s="178" t="str">
        <f>IF(DC149&gt;0,ROUND($DE$5/DC149*DH149,5),"")</f>
        <v/>
      </c>
      <c r="BZ149" s="178"/>
      <c r="CA149" s="178"/>
      <c r="CB149" s="178"/>
      <c r="CC149" s="178"/>
      <c r="CD149" s="178"/>
      <c r="CE149" s="178"/>
      <c r="CF149" s="178"/>
      <c r="CG149" s="178"/>
      <c r="CH149" s="178"/>
      <c r="CI149" s="178"/>
      <c r="CJ149" s="178"/>
      <c r="CK149" s="178"/>
      <c r="CL149" s="178"/>
      <c r="CM149" s="178"/>
      <c r="CO149" s="177"/>
      <c r="CQ149" s="179">
        <f>ROUND(IF(DC149&gt;0,BN149*BY149,"0"),2)</f>
        <v>0</v>
      </c>
      <c r="CR149" s="179"/>
      <c r="CS149" s="179"/>
      <c r="CT149" s="179"/>
      <c r="CU149" s="179"/>
      <c r="CV149" s="179"/>
      <c r="CW149" s="179"/>
      <c r="CX149" s="179"/>
      <c r="DC149" s="8"/>
      <c r="DF149" s="27">
        <f t="shared" si="90"/>
        <v>2</v>
      </c>
      <c r="DG149" s="31">
        <f>IF($AQ149="01w",$DG$1,IF($AQ149="02w",$DE$9/$DF$7*2,IF($AQ149="03w",$DE$9/$DF$7*3,IF($AQ149="04w",$DE$9/$DF$7*4,IF($AQ149="05w",$DE$9/$DF$7*5,IF($AQ149="06w",$DE$9/$DF$7*6,IF($AQ149="07w",$DE$9/$DF$7*7,IF($AQ149="10w",$DE$9/$DF$7*10,IF($AQ149="12w",$DE$9/$DF$7*12,IF($AQ149="14w",$DE$9/$DF$7*14,IF($AQ149="18w",$DE$9/$DF$7*18,IF($AQ149="21w",$DE$9/$DF$7*21,IF($AQ149="28w",$DE$9/$DF$7*28,IF($AQ149="14t",26/$A$454,IF($AQ149="01m",1/$A$454*Gesamtstunden!$E$6,IF($AQ149="02m",2/$A$454*Gesamtstunden!$E$6,IF($AQ149="01j",1/$A$454,IF($AQ149="02j",2/$A$454,IF($AQ149="03j",3/$A$454,IF($AQ149="04j",4/$A$454,IF($AQ149="06j",6/$A$454,IF($AQ149="11j",11/$A$454,IF($AQ149="20j",20/$A$454,IF($AQ149="24j",24/$A$454,IF($AQ149="26j",26/$A$454,IF($AQ149="40j",40/$A$454,IF($AQ149="52j",52/$A$454,0)))))))))))))))))))))))))))</f>
        <v>8</v>
      </c>
      <c r="DH149" s="31">
        <f t="shared" si="91"/>
        <v>8</v>
      </c>
      <c r="DJ149" s="31">
        <f>IF($BB149="01w",$DG$1,IF($BB149="02w",$DE$9/$DF$7*2,IF($BB149="03w",$DE$9/$DF$7*3,IF($BB149="04w",$DE$9/$DF$7*4,IF($BB149="05w",$DE$9/$DF$7*5,IF($BB149="06w",$DE$9/$DF$7*6,IF($BB149="07w",$DE$9/$DF$7*7,IF($BB149="10w",$DE$9/$DF$7*10,IF($BB149="12w",$DE$9/$DF$7*12,IF($BB149="14w",$DE$9/$DF$7*14,IF($BB149="18w",$DE$9/$DF$7*18,IF($BB149="21w",$DE$9/$DF$7*21,IF($BB149="28w",$DE$9/$DF$7*28,IF($BB149="14t",26/$A$454,IF($BB149="01m",1/$A$454*Gesamtstunden!$E$6,IF($BB149="02m",2/$A$454*Gesamtstunden!$E$6,IF($BB149="01j",1/$A$454,IF($BB149="02j",2/$A$454,IF($BB149="03j",3/$A$454,IF($BB149="04j",4/$A$454,IF($BB149="06j",6/$A$454,IF($BB149="11j",11/$A$454,IF($BB149="20j",20/$A$454,IF($BB149="24j",24/$A$454,IF($BB149="26j",26/$A$454,IF($BB149="40j",40/$A$454,IF($BB149="52j",52/$A$454,0)))))))))))))))))))))))))))</f>
        <v>8</v>
      </c>
      <c r="DK149" s="31"/>
      <c r="DL149" s="151">
        <f t="shared" si="92"/>
        <v>488</v>
      </c>
      <c r="DM149" s="27">
        <f>IF(BN149&gt;0,1,"")</f>
        <v>1</v>
      </c>
    </row>
    <row r="150" spans="1:117" ht="11.1" customHeight="1" x14ac:dyDescent="0.25">
      <c r="A150"/>
      <c r="B150" s="181"/>
      <c r="I150" s="177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183"/>
      <c r="Z150" s="183"/>
      <c r="AA150" s="183"/>
      <c r="AB150" s="183"/>
      <c r="AC150" s="183"/>
      <c r="AD150" s="183"/>
      <c r="AE150" s="183"/>
      <c r="AF150" s="183"/>
      <c r="AG150" s="183"/>
      <c r="AH150" s="183"/>
      <c r="AI150" s="183"/>
      <c r="AJ150" s="183"/>
      <c r="AK150" s="183"/>
      <c r="AM150" s="177"/>
      <c r="AX150" s="177"/>
      <c r="BL150" s="177"/>
      <c r="BM150" s="171"/>
      <c r="BN150" s="171"/>
      <c r="BO150" s="171"/>
      <c r="BP150" s="171"/>
      <c r="BQ150" s="171"/>
      <c r="BR150" s="171"/>
      <c r="BS150" s="171"/>
      <c r="BT150" s="171"/>
      <c r="BU150" s="174"/>
      <c r="BV150" s="181"/>
      <c r="CO150" s="177"/>
      <c r="DC150" s="100">
        <f>DH149</f>
        <v>8</v>
      </c>
      <c r="DL150" s="151"/>
    </row>
    <row r="151" spans="1:117" ht="0.75" customHeight="1" x14ac:dyDescent="0.25">
      <c r="A151"/>
      <c r="B151" s="181" t="s">
        <v>1</v>
      </c>
      <c r="C151" s="175" t="s">
        <v>1</v>
      </c>
      <c r="D151" s="175"/>
      <c r="E151" s="175"/>
      <c r="F151" s="175"/>
      <c r="G151" s="175"/>
      <c r="H151" s="176"/>
      <c r="I151" s="177" t="s">
        <v>1</v>
      </c>
      <c r="J151" s="175" t="s">
        <v>1</v>
      </c>
      <c r="K151" s="175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6"/>
      <c r="AM151" s="177" t="s">
        <v>1</v>
      </c>
      <c r="AN151" s="175" t="s">
        <v>1</v>
      </c>
      <c r="AO151" s="175"/>
      <c r="AP151" s="175"/>
      <c r="AQ151" s="175"/>
      <c r="AR151" s="175"/>
      <c r="AS151" s="175"/>
      <c r="AT151" s="175"/>
      <c r="AU151" s="175"/>
      <c r="AV151" s="175"/>
      <c r="AW151" s="176"/>
      <c r="AX151" s="177" t="s">
        <v>1</v>
      </c>
      <c r="AY151" s="175" t="s">
        <v>1</v>
      </c>
      <c r="AZ151" s="175"/>
      <c r="BA151" s="175"/>
      <c r="BB151" s="175"/>
      <c r="BC151" s="175"/>
      <c r="BD151" s="175"/>
      <c r="BE151" s="175"/>
      <c r="BF151" s="175"/>
      <c r="BG151" s="175"/>
      <c r="BH151" s="175"/>
      <c r="BI151" s="175"/>
      <c r="BJ151" s="175"/>
      <c r="BK151" s="176"/>
      <c r="BL151" s="177" t="s">
        <v>1</v>
      </c>
      <c r="BM151" s="202" t="s">
        <v>1</v>
      </c>
      <c r="BN151" s="202"/>
      <c r="BO151" s="202"/>
      <c r="BP151" s="202"/>
      <c r="BQ151" s="202"/>
      <c r="BR151" s="202"/>
      <c r="BS151" s="202"/>
      <c r="BT151" s="202"/>
      <c r="BU151" s="203"/>
      <c r="BV151" s="181" t="s">
        <v>1</v>
      </c>
      <c r="BW151" s="175" t="s">
        <v>1</v>
      </c>
      <c r="BX151" s="175"/>
      <c r="BY151" s="175"/>
      <c r="BZ151" s="175"/>
      <c r="CA151" s="175"/>
      <c r="CB151" s="175"/>
      <c r="CC151" s="175"/>
      <c r="CD151" s="175"/>
      <c r="CE151" s="175"/>
      <c r="CF151" s="175"/>
      <c r="CG151" s="175"/>
      <c r="CH151" s="175"/>
      <c r="CI151" s="175"/>
      <c r="CJ151" s="175"/>
      <c r="CK151" s="175"/>
      <c r="CL151" s="175"/>
      <c r="CM151" s="175"/>
      <c r="CN151" s="176"/>
      <c r="CO151" s="177" t="s">
        <v>1</v>
      </c>
      <c r="CP151" s="175" t="s">
        <v>1</v>
      </c>
      <c r="CQ151" s="175"/>
      <c r="CR151" s="175"/>
      <c r="CS151" s="175"/>
      <c r="CT151" s="175"/>
      <c r="CU151" s="175"/>
      <c r="CV151" s="175"/>
      <c r="CW151" s="175"/>
      <c r="CX151" s="175"/>
      <c r="CY151" s="175"/>
      <c r="CZ151" s="175"/>
      <c r="DA151" s="176"/>
      <c r="DF151" s="27">
        <f t="shared" ref="DF151:DF152" si="96">IF(BZ151="01w",1,IF(BZ151="02w",2,IF(BZ151="03w",3,IF(BZ151="05w",5,IF(BZ151="01m",0,IF(BZ151="01j",0,0))))))</f>
        <v>0</v>
      </c>
      <c r="DG151" s="30"/>
      <c r="DH151" s="30"/>
      <c r="DJ151" s="30"/>
      <c r="DK151" s="30"/>
      <c r="DL151" s="151"/>
    </row>
    <row r="152" spans="1:117" ht="2.1" customHeight="1" x14ac:dyDescent="0.25">
      <c r="A152"/>
      <c r="B152" s="181"/>
      <c r="I152" s="177"/>
      <c r="AM152" s="177"/>
      <c r="AX152" s="177"/>
      <c r="BL152" s="177"/>
      <c r="BM152" s="171"/>
      <c r="BN152" s="171"/>
      <c r="BO152" s="171"/>
      <c r="BP152" s="171"/>
      <c r="BQ152" s="171"/>
      <c r="BR152" s="171"/>
      <c r="BS152" s="171"/>
      <c r="BT152" s="171"/>
      <c r="BU152" s="171"/>
      <c r="BV152" s="181"/>
      <c r="CO152" s="177"/>
      <c r="DC152" s="3"/>
      <c r="DF152" s="27">
        <f t="shared" si="96"/>
        <v>0</v>
      </c>
      <c r="DL152" s="151"/>
    </row>
    <row r="153" spans="1:117" ht="13.7" customHeight="1" x14ac:dyDescent="0.25">
      <c r="A153"/>
      <c r="B153" s="181"/>
      <c r="C153" s="182">
        <f>'Los 01 Beibl. 3 Stadt Nürnberg'!C153:F153</f>
        <v>20</v>
      </c>
      <c r="D153" s="182"/>
      <c r="E153" s="182"/>
      <c r="F153" s="182"/>
      <c r="I153" s="177"/>
      <c r="L153" s="183" t="str">
        <f>'Los 01 Beibl. 3 Stadt Nürnberg'!L153:AK154</f>
        <v>Flure, Eingangshallen, Vorräume, Pausenhallen</v>
      </c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  <c r="AA153" s="183"/>
      <c r="AB153" s="183"/>
      <c r="AC153" s="183"/>
      <c r="AD153" s="183"/>
      <c r="AE153" s="183"/>
      <c r="AF153" s="183"/>
      <c r="AG153" s="183"/>
      <c r="AH153" s="183"/>
      <c r="AI153" s="183"/>
      <c r="AJ153" s="183"/>
      <c r="AK153" s="183"/>
      <c r="AM153" s="177"/>
      <c r="AQ153" s="184" t="str">
        <f>'Los 01 Beibl. 3 Stadt Nürnberg'!AQ153:AV153</f>
        <v>03w</v>
      </c>
      <c r="AR153" s="184"/>
      <c r="AS153" s="184"/>
      <c r="AT153" s="184"/>
      <c r="AU153" s="184"/>
      <c r="AV153" s="184"/>
      <c r="AX153" s="177"/>
      <c r="BB153" s="184" t="str">
        <f>'Los 01 Beibl. 3 Stadt Nürnberg'!BB153:BH153</f>
        <v>03w</v>
      </c>
      <c r="BC153" s="184"/>
      <c r="BD153" s="184"/>
      <c r="BE153" s="184"/>
      <c r="BF153" s="184"/>
      <c r="BG153" s="184"/>
      <c r="BH153" s="184"/>
      <c r="BL153" s="177"/>
      <c r="BM153" s="171"/>
      <c r="BN153" s="204">
        <f>'Los 01 Beibl. 3 Stadt Nürnberg'!BN153:BT153</f>
        <v>513</v>
      </c>
      <c r="BO153" s="204"/>
      <c r="BP153" s="204"/>
      <c r="BQ153" s="204"/>
      <c r="BR153" s="204"/>
      <c r="BS153" s="204"/>
      <c r="BT153" s="204"/>
      <c r="BU153" s="171"/>
      <c r="BV153" s="181"/>
      <c r="BY153" s="178" t="str">
        <f>IF(DC153&gt;0,ROUND($DE$5/DC153*DH153,5),"")</f>
        <v/>
      </c>
      <c r="BZ153" s="178"/>
      <c r="CA153" s="178"/>
      <c r="CB153" s="178"/>
      <c r="CC153" s="178"/>
      <c r="CD153" s="178"/>
      <c r="CE153" s="178"/>
      <c r="CF153" s="178"/>
      <c r="CG153" s="178"/>
      <c r="CH153" s="178"/>
      <c r="CI153" s="178"/>
      <c r="CJ153" s="178"/>
      <c r="CK153" s="178"/>
      <c r="CL153" s="178"/>
      <c r="CM153" s="178"/>
      <c r="CO153" s="177"/>
      <c r="CQ153" s="179">
        <f>ROUND(IF(DC153&gt;0,BN153*BY153,"0"),2)</f>
        <v>0</v>
      </c>
      <c r="CR153" s="179"/>
      <c r="CS153" s="179"/>
      <c r="CT153" s="179"/>
      <c r="CU153" s="179"/>
      <c r="CV153" s="179"/>
      <c r="CW153" s="179"/>
      <c r="CX153" s="179"/>
      <c r="DC153" s="8"/>
      <c r="DF153" s="27">
        <f t="shared" si="90"/>
        <v>3</v>
      </c>
      <c r="DG153" s="31">
        <f>IF($AQ153="01w",$DG$1,IF($AQ153="02w",$DE$9/$DF$7*2,IF($AQ153="03w",$DE$9/$DF$7*3,IF($AQ153="04w",$DE$9/$DF$7*4,IF($AQ153="05w",$DE$9/$DF$7*5,IF($AQ153="06w",$DE$9/$DF$7*6,IF($AQ153="07w",$DE$9/$DF$7*7,IF($AQ153="10w",$DE$9/$DF$7*10,IF($AQ153="12w",$DE$9/$DF$7*12,IF($AQ153="14w",$DE$9/$DF$7*14,IF($AQ153="18w",$DE$9/$DF$7*18,IF($AQ153="21w",$DE$9/$DF$7*21,IF($AQ153="28w",$DE$9/$DF$7*28,IF($AQ153="14t",26/$A$454,IF($AQ153="01m",1/$A$454*Gesamtstunden!$E$6,IF($AQ153="02m",2/$A$454*Gesamtstunden!$E$6,IF($AQ153="01j",1/$A$454,IF($AQ153="02j",2/$A$454,IF($AQ153="03j",3/$A$454,IF($AQ153="04j",4/$A$454,IF($AQ153="06j",6/$A$454,IF($AQ153="11j",11/$A$454,IF($AQ153="20j",20/$A$454,IF($AQ153="24j",24/$A$454,IF($AQ153="26j",26/$A$454,IF($AQ153="40j",40/$A$454,IF($AQ153="52j",52/$A$454,0)))))))))))))))))))))))))))</f>
        <v>12</v>
      </c>
      <c r="DH153" s="31">
        <f t="shared" si="91"/>
        <v>12</v>
      </c>
      <c r="DJ153" s="31">
        <f>IF($BB153="01w",$DG$1,IF($BB153="02w",$DE$9/$DF$7*2,IF($BB153="03w",$DE$9/$DF$7*3,IF($BB153="04w",$DE$9/$DF$7*4,IF($BB153="05w",$DE$9/$DF$7*5,IF($BB153="06w",$DE$9/$DF$7*6,IF($BB153="07w",$DE$9/$DF$7*7,IF($BB153="10w",$DE$9/$DF$7*10,IF($BB153="12w",$DE$9/$DF$7*12,IF($BB153="14w",$DE$9/$DF$7*14,IF($BB153="18w",$DE$9/$DF$7*18,IF($BB153="21w",$DE$9/$DF$7*21,IF($BB153="28w",$DE$9/$DF$7*28,IF($BB153="14t",26/$A$454,IF($BB153="01m",1/$A$454*Gesamtstunden!$E$6,IF($BB153="02m",2/$A$454*Gesamtstunden!$E$6,IF($BB153="01j",1/$A$454,IF($BB153="02j",2/$A$454,IF($BB153="03j",3/$A$454,IF($BB153="04j",4/$A$454,IF($BB153="06j",6/$A$454,IF($BB153="11j",11/$A$454,IF($BB153="20j",20/$A$454,IF($BB153="24j",24/$A$454,IF($BB153="26j",26/$A$454,IF($BB153="40j",40/$A$454,IF($BB153="52j",52/$A$454,0)))))))))))))))))))))))))))</f>
        <v>12</v>
      </c>
      <c r="DK153" s="31"/>
      <c r="DL153" s="151">
        <f t="shared" si="92"/>
        <v>6156</v>
      </c>
      <c r="DM153" s="27">
        <f>IF(BN153&gt;0,1,"")</f>
        <v>1</v>
      </c>
    </row>
    <row r="154" spans="1:117" ht="11.1" customHeight="1" x14ac:dyDescent="0.25">
      <c r="A154"/>
      <c r="B154" s="181"/>
      <c r="I154" s="177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  <c r="AA154" s="183"/>
      <c r="AB154" s="183"/>
      <c r="AC154" s="183"/>
      <c r="AD154" s="183"/>
      <c r="AE154" s="183"/>
      <c r="AF154" s="183"/>
      <c r="AG154" s="183"/>
      <c r="AH154" s="183"/>
      <c r="AI154" s="183"/>
      <c r="AJ154" s="183"/>
      <c r="AK154" s="183"/>
      <c r="AM154" s="177"/>
      <c r="AX154" s="177"/>
      <c r="BL154" s="177"/>
      <c r="BM154" s="171"/>
      <c r="BN154" s="171"/>
      <c r="BO154" s="171"/>
      <c r="BP154" s="171"/>
      <c r="BQ154" s="171"/>
      <c r="BR154" s="171"/>
      <c r="BS154" s="171"/>
      <c r="BT154" s="171"/>
      <c r="BU154" s="171"/>
      <c r="BV154" s="181"/>
      <c r="CO154" s="177"/>
      <c r="DC154" s="100">
        <f>DH153</f>
        <v>12</v>
      </c>
      <c r="DL154" s="151"/>
    </row>
    <row r="155" spans="1:117" ht="0.75" customHeight="1" x14ac:dyDescent="0.25">
      <c r="A155"/>
      <c r="B155" s="181" t="s">
        <v>1</v>
      </c>
      <c r="C155" s="175" t="s">
        <v>1</v>
      </c>
      <c r="D155" s="175"/>
      <c r="E155" s="175"/>
      <c r="F155" s="175"/>
      <c r="G155" s="175"/>
      <c r="H155" s="176"/>
      <c r="I155" s="177" t="s">
        <v>1</v>
      </c>
      <c r="J155" s="175" t="s">
        <v>1</v>
      </c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6"/>
      <c r="AM155" s="177" t="s">
        <v>1</v>
      </c>
      <c r="AN155" s="175" t="s">
        <v>1</v>
      </c>
      <c r="AO155" s="175"/>
      <c r="AP155" s="175"/>
      <c r="AQ155" s="175"/>
      <c r="AR155" s="175"/>
      <c r="AS155" s="175"/>
      <c r="AT155" s="175"/>
      <c r="AU155" s="175"/>
      <c r="AV155" s="175"/>
      <c r="AW155" s="176"/>
      <c r="AX155" s="177" t="s">
        <v>1</v>
      </c>
      <c r="AY155" s="175" t="s">
        <v>1</v>
      </c>
      <c r="AZ155" s="175"/>
      <c r="BA155" s="175"/>
      <c r="BB155" s="175"/>
      <c r="BC155" s="175"/>
      <c r="BD155" s="175"/>
      <c r="BE155" s="175"/>
      <c r="BF155" s="175"/>
      <c r="BG155" s="175"/>
      <c r="BH155" s="175"/>
      <c r="BI155" s="175"/>
      <c r="BJ155" s="175"/>
      <c r="BK155" s="176"/>
      <c r="BL155" s="177" t="s">
        <v>1</v>
      </c>
      <c r="BM155" s="202" t="s">
        <v>1</v>
      </c>
      <c r="BN155" s="202"/>
      <c r="BO155" s="202"/>
      <c r="BP155" s="202"/>
      <c r="BQ155" s="202"/>
      <c r="BR155" s="202"/>
      <c r="BS155" s="202"/>
      <c r="BT155" s="202"/>
      <c r="BU155" s="203"/>
      <c r="BV155" s="181" t="s">
        <v>1</v>
      </c>
      <c r="BW155" s="175" t="s">
        <v>1</v>
      </c>
      <c r="BX155" s="175"/>
      <c r="BY155" s="175"/>
      <c r="BZ155" s="175"/>
      <c r="CA155" s="175"/>
      <c r="CB155" s="175"/>
      <c r="CC155" s="175"/>
      <c r="CD155" s="175"/>
      <c r="CE155" s="175"/>
      <c r="CF155" s="175"/>
      <c r="CG155" s="175"/>
      <c r="CH155" s="175"/>
      <c r="CI155" s="175"/>
      <c r="CJ155" s="175"/>
      <c r="CK155" s="175"/>
      <c r="CL155" s="175"/>
      <c r="CM155" s="175"/>
      <c r="CN155" s="176"/>
      <c r="CO155" s="177" t="s">
        <v>1</v>
      </c>
      <c r="CP155" s="175" t="s">
        <v>1</v>
      </c>
      <c r="CQ155" s="175"/>
      <c r="CR155" s="175"/>
      <c r="CS155" s="175"/>
      <c r="CT155" s="175"/>
      <c r="CU155" s="175"/>
      <c r="CV155" s="175"/>
      <c r="CW155" s="175"/>
      <c r="CX155" s="175"/>
      <c r="CY155" s="175"/>
      <c r="CZ155" s="175"/>
      <c r="DA155" s="176"/>
      <c r="DF155" s="27">
        <f t="shared" ref="DF155:DF156" si="97">IF(BZ155="01w",1,IF(BZ155="02w",2,IF(BZ155="03w",3,IF(BZ155="05w",5,IF(BZ155="01m",0,IF(BZ155="01j",0,0))))))</f>
        <v>0</v>
      </c>
      <c r="DG155" s="30"/>
      <c r="DH155" s="30"/>
      <c r="DJ155" s="30"/>
      <c r="DK155" s="30"/>
      <c r="DL155" s="151"/>
    </row>
    <row r="156" spans="1:117" ht="2.1" customHeight="1" x14ac:dyDescent="0.25">
      <c r="A156"/>
      <c r="B156" s="181"/>
      <c r="I156" s="177"/>
      <c r="AM156" s="177"/>
      <c r="AX156" s="177"/>
      <c r="BL156" s="177"/>
      <c r="BM156" s="171"/>
      <c r="BN156" s="171"/>
      <c r="BO156" s="171"/>
      <c r="BP156" s="171"/>
      <c r="BQ156" s="171"/>
      <c r="BR156" s="171"/>
      <c r="BS156" s="171"/>
      <c r="BT156" s="171"/>
      <c r="BU156" s="171"/>
      <c r="BV156" s="181"/>
      <c r="CO156" s="177"/>
      <c r="DC156" s="3"/>
      <c r="DF156" s="27">
        <f t="shared" si="97"/>
        <v>0</v>
      </c>
      <c r="DL156" s="151"/>
    </row>
    <row r="157" spans="1:117" ht="13.7" customHeight="1" x14ac:dyDescent="0.25">
      <c r="A157"/>
      <c r="B157" s="181"/>
      <c r="C157" s="182">
        <f>'Los 01 Beibl. 3 Stadt Nürnberg'!C157:F157</f>
        <v>20</v>
      </c>
      <c r="D157" s="182"/>
      <c r="E157" s="182"/>
      <c r="F157" s="182"/>
      <c r="I157" s="177"/>
      <c r="L157" s="183" t="str">
        <f>'Los 01 Beibl. 3 Stadt Nürnberg'!L157:AK158</f>
        <v>Flure, Eingangshallen, Vorräume, Pausenhallen</v>
      </c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83"/>
      <c r="Y157" s="183"/>
      <c r="Z157" s="183"/>
      <c r="AA157" s="183"/>
      <c r="AB157" s="183"/>
      <c r="AC157" s="183"/>
      <c r="AD157" s="183"/>
      <c r="AE157" s="183"/>
      <c r="AF157" s="183"/>
      <c r="AG157" s="183"/>
      <c r="AH157" s="183"/>
      <c r="AI157" s="183"/>
      <c r="AJ157" s="183"/>
      <c r="AK157" s="183"/>
      <c r="AM157" s="177"/>
      <c r="AQ157" s="184" t="str">
        <f>'Los 01 Beibl. 3 Stadt Nürnberg'!AQ157:AV157</f>
        <v>06w</v>
      </c>
      <c r="AR157" s="184"/>
      <c r="AS157" s="184"/>
      <c r="AT157" s="184"/>
      <c r="AU157" s="184"/>
      <c r="AV157" s="184"/>
      <c r="AX157" s="177"/>
      <c r="BB157" s="184" t="str">
        <f>'Los 01 Beibl. 3 Stadt Nürnberg'!BB157:BH157</f>
        <v>06w</v>
      </c>
      <c r="BC157" s="184"/>
      <c r="BD157" s="184"/>
      <c r="BE157" s="184"/>
      <c r="BF157" s="184"/>
      <c r="BG157" s="184"/>
      <c r="BH157" s="184"/>
      <c r="BL157" s="177"/>
      <c r="BM157" s="171"/>
      <c r="BN157" s="204">
        <f>'Los 01 Beibl. 3 Stadt Nürnberg'!BN157:BT157</f>
        <v>155</v>
      </c>
      <c r="BO157" s="204"/>
      <c r="BP157" s="204"/>
      <c r="BQ157" s="204"/>
      <c r="BR157" s="204"/>
      <c r="BS157" s="204"/>
      <c r="BT157" s="204"/>
      <c r="BU157" s="171"/>
      <c r="BV157" s="181"/>
      <c r="BY157" s="178" t="str">
        <f>IF(DC157&gt;0,ROUND($DE$5/DC157*DH157,5),"")</f>
        <v/>
      </c>
      <c r="BZ157" s="178"/>
      <c r="CA157" s="178"/>
      <c r="CB157" s="178"/>
      <c r="CC157" s="178"/>
      <c r="CD157" s="178"/>
      <c r="CE157" s="178"/>
      <c r="CF157" s="178"/>
      <c r="CG157" s="178"/>
      <c r="CH157" s="178"/>
      <c r="CI157" s="178"/>
      <c r="CJ157" s="178"/>
      <c r="CK157" s="178"/>
      <c r="CL157" s="178"/>
      <c r="CM157" s="178"/>
      <c r="CO157" s="177"/>
      <c r="CQ157" s="179">
        <f>ROUND(IF(DC157&gt;0,BN157*BY157,"0"),2)</f>
        <v>0</v>
      </c>
      <c r="CR157" s="179"/>
      <c r="CS157" s="179"/>
      <c r="CT157" s="179"/>
      <c r="CU157" s="179"/>
      <c r="CV157" s="179"/>
      <c r="CW157" s="179"/>
      <c r="CX157" s="179"/>
      <c r="DC157" s="8"/>
      <c r="DF157" s="27">
        <f t="shared" si="90"/>
        <v>6</v>
      </c>
      <c r="DG157" s="31">
        <f>IF($AQ157="01w",$DG$1,IF($AQ157="02w",$DE$9/$DF$7*2,IF($AQ157="03w",$DE$9/$DF$7*3,IF($AQ157="04w",$DE$9/$DF$7*4,IF($AQ157="05w",$DE$9/$DF$7*5,IF($AQ157="06w",$DE$9/$DF$7*6,IF($AQ157="07w",$DE$9/$DF$7*7,IF($AQ157="10w",$DE$9/$DF$7*10,IF($AQ157="12w",$DE$9/$DF$7*12,IF($AQ157="14w",$DE$9/$DF$7*14,IF($AQ157="18w",$DE$9/$DF$7*18,IF($AQ157="21w",$DE$9/$DF$7*21,IF($AQ157="28w",$DE$9/$DF$7*28,IF($AQ157="14t",26/$A$454,IF($AQ157="01m",1/$A$454*Gesamtstunden!$E$6,IF($AQ157="02m",2/$A$454*Gesamtstunden!$E$6,IF($AQ157="01j",1/$A$454,IF($AQ157="02j",2/$A$454,IF($AQ157="03j",3/$A$454,IF($AQ157="04j",4/$A$454,IF($AQ157="06j",6/$A$454,IF($AQ157="11j",11/$A$454,IF($AQ157="20j",20/$A$454,IF($AQ157="24j",24/$A$454,IF($AQ157="26j",26/$A$454,IF($AQ157="40j",40/$A$454,IF($AQ157="52j",52/$A$454,0)))))))))))))))))))))))))))</f>
        <v>24</v>
      </c>
      <c r="DH157" s="31">
        <f t="shared" si="91"/>
        <v>24</v>
      </c>
      <c r="DJ157" s="31">
        <f>IF($BB157="01w",$DG$1,IF($BB157="02w",$DE$9/$DF$7*2,IF($BB157="03w",$DE$9/$DF$7*3,IF($BB157="04w",$DE$9/$DF$7*4,IF($BB157="05w",$DE$9/$DF$7*5,IF($BB157="06w",$DE$9/$DF$7*6,IF($BB157="07w",$DE$9/$DF$7*7,IF($BB157="10w",$DE$9/$DF$7*10,IF($BB157="12w",$DE$9/$DF$7*12,IF($BB157="14w",$DE$9/$DF$7*14,IF($BB157="18w",$DE$9/$DF$7*18,IF($BB157="21w",$DE$9/$DF$7*21,IF($BB157="28w",$DE$9/$DF$7*28,IF($BB157="14t",26/$A$454,IF($BB157="01m",1/$A$454*Gesamtstunden!$E$6,IF($BB157="02m",2/$A$454*Gesamtstunden!$E$6,IF($BB157="01j",1/$A$454,IF($BB157="02j",2/$A$454,IF($BB157="03j",3/$A$454,IF($BB157="04j",4/$A$454,IF($BB157="06j",6/$A$454,IF($BB157="11j",11/$A$454,IF($BB157="20j",20/$A$454,IF($BB157="24j",24/$A$454,IF($BB157="26j",26/$A$454,IF($BB157="40j",40/$A$454,IF($BB157="52j",52/$A$454,0)))))))))))))))))))))))))))</f>
        <v>24</v>
      </c>
      <c r="DK157" s="31"/>
      <c r="DL157" s="151">
        <f t="shared" si="92"/>
        <v>3720</v>
      </c>
      <c r="DM157" s="27">
        <f>IF(BN157&gt;0,1,"")</f>
        <v>1</v>
      </c>
    </row>
    <row r="158" spans="1:117" ht="11.1" customHeight="1" x14ac:dyDescent="0.25">
      <c r="A158"/>
      <c r="B158" s="181"/>
      <c r="I158" s="177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83"/>
      <c r="Y158" s="183"/>
      <c r="Z158" s="183"/>
      <c r="AA158" s="183"/>
      <c r="AB158" s="183"/>
      <c r="AC158" s="183"/>
      <c r="AD158" s="183"/>
      <c r="AE158" s="183"/>
      <c r="AF158" s="183"/>
      <c r="AG158" s="183"/>
      <c r="AH158" s="183"/>
      <c r="AI158" s="183"/>
      <c r="AJ158" s="183"/>
      <c r="AK158" s="183"/>
      <c r="AM158" s="177"/>
      <c r="AX158" s="177"/>
      <c r="BL158" s="177"/>
      <c r="BM158" s="171"/>
      <c r="BN158" s="171"/>
      <c r="BO158" s="171"/>
      <c r="BP158" s="171"/>
      <c r="BQ158" s="171"/>
      <c r="BR158" s="171"/>
      <c r="BS158" s="171"/>
      <c r="BT158" s="171"/>
      <c r="BU158" s="171"/>
      <c r="BV158" s="181"/>
      <c r="CO158" s="177"/>
      <c r="DC158" s="100">
        <f>DH157</f>
        <v>24</v>
      </c>
      <c r="DL158" s="151"/>
    </row>
    <row r="159" spans="1:117" ht="0.75" customHeight="1" x14ac:dyDescent="0.25">
      <c r="A159"/>
      <c r="B159" s="181" t="s">
        <v>1</v>
      </c>
      <c r="C159" s="175" t="s">
        <v>1</v>
      </c>
      <c r="D159" s="175"/>
      <c r="E159" s="175"/>
      <c r="F159" s="175"/>
      <c r="G159" s="175"/>
      <c r="H159" s="176"/>
      <c r="I159" s="177" t="s">
        <v>1</v>
      </c>
      <c r="J159" s="175" t="s">
        <v>1</v>
      </c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6"/>
      <c r="AM159" s="177" t="s">
        <v>1</v>
      </c>
      <c r="AN159" s="175" t="s">
        <v>1</v>
      </c>
      <c r="AO159" s="175"/>
      <c r="AP159" s="175"/>
      <c r="AQ159" s="175"/>
      <c r="AR159" s="175"/>
      <c r="AS159" s="175"/>
      <c r="AT159" s="175"/>
      <c r="AU159" s="175"/>
      <c r="AV159" s="175"/>
      <c r="AW159" s="176"/>
      <c r="AX159" s="177" t="s">
        <v>1</v>
      </c>
      <c r="AY159" s="175" t="s">
        <v>1</v>
      </c>
      <c r="AZ159" s="175"/>
      <c r="BA159" s="175"/>
      <c r="BB159" s="175"/>
      <c r="BC159" s="175"/>
      <c r="BD159" s="175"/>
      <c r="BE159" s="175"/>
      <c r="BF159" s="175"/>
      <c r="BG159" s="175"/>
      <c r="BH159" s="175"/>
      <c r="BI159" s="175"/>
      <c r="BJ159" s="175"/>
      <c r="BK159" s="176"/>
      <c r="BL159" s="177" t="s">
        <v>1</v>
      </c>
      <c r="BM159" s="202" t="s">
        <v>1</v>
      </c>
      <c r="BN159" s="202"/>
      <c r="BO159" s="202"/>
      <c r="BP159" s="202"/>
      <c r="BQ159" s="202"/>
      <c r="BR159" s="202"/>
      <c r="BS159" s="202"/>
      <c r="BT159" s="202"/>
      <c r="BU159" s="203"/>
      <c r="BV159" s="181" t="s">
        <v>1</v>
      </c>
      <c r="BW159" s="175" t="s">
        <v>1</v>
      </c>
      <c r="BX159" s="175"/>
      <c r="BY159" s="175"/>
      <c r="BZ159" s="175"/>
      <c r="CA159" s="175"/>
      <c r="CB159" s="175"/>
      <c r="CC159" s="175"/>
      <c r="CD159" s="175"/>
      <c r="CE159" s="175"/>
      <c r="CF159" s="175"/>
      <c r="CG159" s="175"/>
      <c r="CH159" s="175"/>
      <c r="CI159" s="175"/>
      <c r="CJ159" s="175"/>
      <c r="CK159" s="175"/>
      <c r="CL159" s="175"/>
      <c r="CM159" s="175"/>
      <c r="CN159" s="176"/>
      <c r="CO159" s="177" t="s">
        <v>1</v>
      </c>
      <c r="CP159" s="175" t="s">
        <v>1</v>
      </c>
      <c r="CQ159" s="175"/>
      <c r="CR159" s="175"/>
      <c r="CS159" s="175"/>
      <c r="CT159" s="175"/>
      <c r="CU159" s="175"/>
      <c r="CV159" s="175"/>
      <c r="CW159" s="175"/>
      <c r="CX159" s="175"/>
      <c r="CY159" s="175"/>
      <c r="CZ159" s="175"/>
      <c r="DA159" s="176"/>
      <c r="DF159" s="27">
        <f t="shared" ref="DF159:DF160" si="98">IF(BZ159="01w",1,IF(BZ159="02w",2,IF(BZ159="03w",3,IF(BZ159="05w",5,IF(BZ159="01m",0,IF(BZ159="01j",0,0))))))</f>
        <v>0</v>
      </c>
      <c r="DG159" s="30"/>
      <c r="DH159" s="30"/>
      <c r="DJ159" s="30"/>
      <c r="DK159" s="30"/>
      <c r="DL159" s="151"/>
    </row>
    <row r="160" spans="1:117" ht="2.1" hidden="1" customHeight="1" x14ac:dyDescent="0.25">
      <c r="A160"/>
      <c r="B160" s="181"/>
      <c r="I160" s="177"/>
      <c r="AM160" s="177"/>
      <c r="AX160" s="177"/>
      <c r="BL160" s="177"/>
      <c r="BM160" s="171"/>
      <c r="BN160" s="171"/>
      <c r="BO160" s="171"/>
      <c r="BP160" s="171"/>
      <c r="BQ160" s="171"/>
      <c r="BR160" s="171"/>
      <c r="BS160" s="171"/>
      <c r="BT160" s="171"/>
      <c r="BU160" s="171"/>
      <c r="BV160" s="181"/>
      <c r="CO160" s="177"/>
      <c r="DC160" s="3"/>
      <c r="DF160" s="27">
        <f t="shared" si="98"/>
        <v>0</v>
      </c>
      <c r="DL160" s="151"/>
    </row>
    <row r="161" spans="1:117" ht="13.7" hidden="1" customHeight="1" x14ac:dyDescent="0.25">
      <c r="A161"/>
      <c r="B161" s="181"/>
      <c r="C161" s="182">
        <f>'Los 01 Beibl. 3 Stadt Nürnberg'!C161:F161</f>
        <v>21</v>
      </c>
      <c r="D161" s="182"/>
      <c r="E161" s="182"/>
      <c r="F161" s="182"/>
      <c r="I161" s="177"/>
      <c r="L161" s="183" t="str">
        <f>'Los 01 Beibl. 3 Stadt Nürnberg'!L161:AK162</f>
        <v>Treppen- u. Treppenhäuser</v>
      </c>
      <c r="M161" s="183"/>
      <c r="N161" s="183"/>
      <c r="O161" s="183"/>
      <c r="P161" s="183"/>
      <c r="Q161" s="183"/>
      <c r="R161" s="183"/>
      <c r="S161" s="183"/>
      <c r="T161" s="183"/>
      <c r="U161" s="183"/>
      <c r="V161" s="183"/>
      <c r="W161" s="183"/>
      <c r="X161" s="183"/>
      <c r="Y161" s="183"/>
      <c r="Z161" s="183"/>
      <c r="AA161" s="183"/>
      <c r="AB161" s="183"/>
      <c r="AC161" s="183"/>
      <c r="AD161" s="183"/>
      <c r="AE161" s="183"/>
      <c r="AF161" s="183"/>
      <c r="AG161" s="183"/>
      <c r="AH161" s="183"/>
      <c r="AI161" s="183"/>
      <c r="AJ161" s="183"/>
      <c r="AK161" s="183"/>
      <c r="AM161" s="177"/>
      <c r="AQ161" s="184" t="str">
        <f>'Los 01 Beibl. 3 Stadt Nürnberg'!AQ161:AV161</f>
        <v>01m</v>
      </c>
      <c r="AR161" s="184"/>
      <c r="AS161" s="184"/>
      <c r="AT161" s="184"/>
      <c r="AU161" s="184"/>
      <c r="AV161" s="184"/>
      <c r="AX161" s="177"/>
      <c r="BB161" s="184" t="str">
        <f>'Los 01 Beibl. 3 Stadt Nürnberg'!BB161:BH161</f>
        <v>01m</v>
      </c>
      <c r="BC161" s="184"/>
      <c r="BD161" s="184"/>
      <c r="BE161" s="184"/>
      <c r="BF161" s="184"/>
      <c r="BG161" s="184"/>
      <c r="BH161" s="184"/>
      <c r="BL161" s="177"/>
      <c r="BM161" s="171"/>
      <c r="BN161" s="204">
        <f>'Los 01 Beibl. 3 Stadt Nürnberg'!BN161:BT161</f>
        <v>0</v>
      </c>
      <c r="BO161" s="204"/>
      <c r="BP161" s="204"/>
      <c r="BQ161" s="204"/>
      <c r="BR161" s="204"/>
      <c r="BS161" s="204"/>
      <c r="BT161" s="204"/>
      <c r="BU161" s="171"/>
      <c r="BV161" s="181"/>
      <c r="BY161" s="178" t="str">
        <f>IF(DC161&gt;0,ROUND($DE$5/DC161*DH161,5),"")</f>
        <v/>
      </c>
      <c r="BZ161" s="178"/>
      <c r="CA161" s="178"/>
      <c r="CB161" s="178"/>
      <c r="CC161" s="178"/>
      <c r="CD161" s="178"/>
      <c r="CE161" s="178"/>
      <c r="CF161" s="178"/>
      <c r="CG161" s="178"/>
      <c r="CH161" s="178"/>
      <c r="CI161" s="178"/>
      <c r="CJ161" s="178"/>
      <c r="CK161" s="178"/>
      <c r="CL161" s="178"/>
      <c r="CM161" s="178"/>
      <c r="CO161" s="177"/>
      <c r="CQ161" s="179">
        <f>ROUND(IF(DC161&gt;0,BN161*BY161,"0"),2)</f>
        <v>0</v>
      </c>
      <c r="CR161" s="179"/>
      <c r="CS161" s="179"/>
      <c r="CT161" s="179"/>
      <c r="CU161" s="179"/>
      <c r="CV161" s="179"/>
      <c r="CW161" s="179"/>
      <c r="CX161" s="179"/>
      <c r="DC161" s="8"/>
      <c r="DF161" s="27">
        <f t="shared" si="90"/>
        <v>0</v>
      </c>
      <c r="DG161" s="31">
        <f>IF($AQ161="01w",$DG$1,IF($AQ161="02w",$DE$9/$DF$7*2,IF($AQ161="03w",$DE$9/$DF$7*3,IF($AQ161="04w",$DE$9/$DF$7*4,IF($AQ161="05w",$DE$9/$DF$7*5,IF($AQ161="06w",$DE$9/$DF$7*6,IF($AQ161="07w",$DE$9/$DF$7*7,IF($AQ161="10w",$DE$9/$DF$7*10,IF($AQ161="12w",$DE$9/$DF$7*12,IF($AQ161="14w",$DE$9/$DF$7*14,IF($AQ161="18w",$DE$9/$DF$7*18,IF($AQ161="21w",$DE$9/$DF$7*21,IF($AQ161="28w",$DE$9/$DF$7*28,IF($AQ161="14t",26/$A$454,IF($AQ161="01m",1/$A$454*Gesamtstunden!$E$6,IF($AQ161="02m",2/$A$454*Gesamtstunden!$E$6,IF($AQ161="01j",1/$A$454,IF($AQ161="02j",2/$A$454,IF($AQ161="03j",3/$A$454,IF($AQ161="04j",4/$A$454,IF($AQ161="06j",6/$A$454,IF($AQ161="11j",11/$A$454,IF($AQ161="20j",20/$A$454,IF($AQ161="24j",24/$A$454,IF($AQ161="26j",26/$A$454,IF($AQ161="40j",40/$A$454,IF($AQ161="52j",52/$A$454,0)))))))))))))))))))))))))))</f>
        <v>1</v>
      </c>
      <c r="DH161" s="31">
        <f t="shared" si="91"/>
        <v>1</v>
      </c>
      <c r="DJ161" s="31">
        <f>IF($BB161="01w",$DG$1,IF($BB161="02w",$DE$9/$DF$7*2,IF($BB161="03w",$DE$9/$DF$7*3,IF($BB161="04w",$DE$9/$DF$7*4,IF($BB161="05w",$DE$9/$DF$7*5,IF($BB161="06w",$DE$9/$DF$7*6,IF($BB161="07w",$DE$9/$DF$7*7,IF($BB161="10w",$DE$9/$DF$7*10,IF($BB161="12w",$DE$9/$DF$7*12,IF($BB161="14w",$DE$9/$DF$7*14,IF($BB161="18w",$DE$9/$DF$7*18,IF($BB161="21w",$DE$9/$DF$7*21,IF($BB161="28w",$DE$9/$DF$7*28,IF($BB161="14t",26/$A$454,IF($BB161="01m",1/$A$454*Gesamtstunden!$E$6,IF($BB161="02m",2/$A$454*Gesamtstunden!$E$6,IF($BB161="01j",1/$A$454,IF($BB161="02j",2/$A$454,IF($BB161="03j",3/$A$454,IF($BB161="04j",4/$A$454,IF($BB161="06j",6/$A$454,IF($BB161="11j",11/$A$454,IF($BB161="20j",20/$A$454,IF($BB161="24j",24/$A$454,IF($BB161="26j",26/$A$454,IF($BB161="40j",40/$A$454,IF($BB161="52j",52/$A$454,0)))))))))))))))))))))))))))</f>
        <v>1</v>
      </c>
      <c r="DK161" s="31"/>
      <c r="DL161" s="151">
        <f t="shared" si="92"/>
        <v>0</v>
      </c>
      <c r="DM161" s="27" t="str">
        <f>IF(BN161&gt;0,1,"")</f>
        <v/>
      </c>
    </row>
    <row r="162" spans="1:117" ht="11.1" hidden="1" customHeight="1" x14ac:dyDescent="0.25">
      <c r="A162"/>
      <c r="B162" s="181"/>
      <c r="I162" s="177"/>
      <c r="L162" s="183"/>
      <c r="M162" s="183"/>
      <c r="N162" s="183"/>
      <c r="O162" s="183"/>
      <c r="P162" s="183"/>
      <c r="Q162" s="183"/>
      <c r="R162" s="183"/>
      <c r="S162" s="183"/>
      <c r="T162" s="183"/>
      <c r="U162" s="183"/>
      <c r="V162" s="183"/>
      <c r="W162" s="183"/>
      <c r="X162" s="183"/>
      <c r="Y162" s="183"/>
      <c r="Z162" s="183"/>
      <c r="AA162" s="183"/>
      <c r="AB162" s="183"/>
      <c r="AC162" s="183"/>
      <c r="AD162" s="183"/>
      <c r="AE162" s="183"/>
      <c r="AF162" s="183"/>
      <c r="AG162" s="183"/>
      <c r="AH162" s="183"/>
      <c r="AI162" s="183"/>
      <c r="AJ162" s="183"/>
      <c r="AK162" s="183"/>
      <c r="AM162" s="177"/>
      <c r="AX162" s="177"/>
      <c r="BL162" s="177"/>
      <c r="BM162" s="171"/>
      <c r="BN162" s="171"/>
      <c r="BO162" s="171"/>
      <c r="BP162" s="171"/>
      <c r="BQ162" s="171"/>
      <c r="BR162" s="171"/>
      <c r="BS162" s="171"/>
      <c r="BT162" s="171"/>
      <c r="BU162" s="171"/>
      <c r="BV162" s="181"/>
      <c r="CO162" s="177"/>
      <c r="DC162" s="100">
        <f>DH161</f>
        <v>1</v>
      </c>
      <c r="DL162" s="151"/>
    </row>
    <row r="163" spans="1:117" ht="0.75" customHeight="1" x14ac:dyDescent="0.25">
      <c r="A163"/>
      <c r="B163" s="181" t="s">
        <v>1</v>
      </c>
      <c r="C163" s="175" t="s">
        <v>1</v>
      </c>
      <c r="D163" s="175"/>
      <c r="E163" s="175"/>
      <c r="F163" s="175"/>
      <c r="G163" s="175"/>
      <c r="H163" s="176"/>
      <c r="I163" s="177" t="s">
        <v>1</v>
      </c>
      <c r="J163" s="175" t="s">
        <v>1</v>
      </c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W163" s="175"/>
      <c r="X163" s="175"/>
      <c r="Y163" s="175"/>
      <c r="Z163" s="175"/>
      <c r="AA163" s="175"/>
      <c r="AB163" s="175"/>
      <c r="AC163" s="175"/>
      <c r="AD163" s="175"/>
      <c r="AE163" s="175"/>
      <c r="AF163" s="175"/>
      <c r="AG163" s="175"/>
      <c r="AH163" s="175"/>
      <c r="AI163" s="175"/>
      <c r="AJ163" s="175"/>
      <c r="AK163" s="175"/>
      <c r="AL163" s="176"/>
      <c r="AM163" s="177" t="s">
        <v>1</v>
      </c>
      <c r="AN163" s="175" t="s">
        <v>1</v>
      </c>
      <c r="AO163" s="175"/>
      <c r="AP163" s="175"/>
      <c r="AQ163" s="175"/>
      <c r="AR163" s="175"/>
      <c r="AS163" s="175"/>
      <c r="AT163" s="175"/>
      <c r="AU163" s="175"/>
      <c r="AV163" s="175"/>
      <c r="AW163" s="176"/>
      <c r="AX163" s="177" t="s">
        <v>1</v>
      </c>
      <c r="AY163" s="175" t="s">
        <v>1</v>
      </c>
      <c r="AZ163" s="175"/>
      <c r="BA163" s="175"/>
      <c r="BB163" s="175"/>
      <c r="BC163" s="175"/>
      <c r="BD163" s="175"/>
      <c r="BE163" s="175"/>
      <c r="BF163" s="175"/>
      <c r="BG163" s="175"/>
      <c r="BH163" s="175"/>
      <c r="BI163" s="175"/>
      <c r="BJ163" s="175"/>
      <c r="BK163" s="176"/>
      <c r="BL163" s="177" t="s">
        <v>1</v>
      </c>
      <c r="BM163" s="202" t="s">
        <v>1</v>
      </c>
      <c r="BN163" s="202"/>
      <c r="BO163" s="202"/>
      <c r="BP163" s="202"/>
      <c r="BQ163" s="202"/>
      <c r="BR163" s="202"/>
      <c r="BS163" s="202"/>
      <c r="BT163" s="202"/>
      <c r="BU163" s="203"/>
      <c r="BV163" s="181" t="s">
        <v>1</v>
      </c>
      <c r="BW163" s="175" t="s">
        <v>1</v>
      </c>
      <c r="BX163" s="175"/>
      <c r="BY163" s="175"/>
      <c r="BZ163" s="175"/>
      <c r="CA163" s="175"/>
      <c r="CB163" s="175"/>
      <c r="CC163" s="175"/>
      <c r="CD163" s="175"/>
      <c r="CE163" s="175"/>
      <c r="CF163" s="175"/>
      <c r="CG163" s="175"/>
      <c r="CH163" s="175"/>
      <c r="CI163" s="175"/>
      <c r="CJ163" s="175"/>
      <c r="CK163" s="175"/>
      <c r="CL163" s="175"/>
      <c r="CM163" s="175"/>
      <c r="CN163" s="176"/>
      <c r="CO163" s="177" t="s">
        <v>1</v>
      </c>
      <c r="CP163" s="175" t="s">
        <v>1</v>
      </c>
      <c r="CQ163" s="175"/>
      <c r="CR163" s="175"/>
      <c r="CS163" s="175"/>
      <c r="CT163" s="175"/>
      <c r="CU163" s="175"/>
      <c r="CV163" s="175"/>
      <c r="CW163" s="175"/>
      <c r="CX163" s="175"/>
      <c r="CY163" s="175"/>
      <c r="CZ163" s="175"/>
      <c r="DA163" s="176"/>
      <c r="DF163" s="27">
        <f t="shared" ref="DF163:DF164" si="99">IF(BZ163="01w",1,IF(BZ163="02w",2,IF(BZ163="03w",3,IF(BZ163="05w",5,IF(BZ163="01m",0,IF(BZ163="01j",0,0))))))</f>
        <v>0</v>
      </c>
      <c r="DG163" s="30"/>
      <c r="DH163" s="30"/>
      <c r="DJ163" s="30"/>
      <c r="DK163" s="30"/>
      <c r="DL163" s="151"/>
    </row>
    <row r="164" spans="1:117" ht="2.1" customHeight="1" x14ac:dyDescent="0.25">
      <c r="A164"/>
      <c r="B164" s="181"/>
      <c r="I164" s="177"/>
      <c r="AM164" s="177"/>
      <c r="AX164" s="177"/>
      <c r="BL164" s="177"/>
      <c r="BM164" s="171"/>
      <c r="BN164" s="171"/>
      <c r="BO164" s="171"/>
      <c r="BP164" s="171"/>
      <c r="BQ164" s="171"/>
      <c r="BR164" s="171"/>
      <c r="BS164" s="171"/>
      <c r="BT164" s="171"/>
      <c r="BU164" s="171"/>
      <c r="BV164" s="181"/>
      <c r="CO164" s="177"/>
      <c r="DC164" s="3"/>
      <c r="DF164" s="27">
        <f t="shared" si="99"/>
        <v>0</v>
      </c>
      <c r="DL164" s="151"/>
    </row>
    <row r="165" spans="1:117" ht="13.7" customHeight="1" x14ac:dyDescent="0.25">
      <c r="A165"/>
      <c r="B165" s="181"/>
      <c r="C165" s="182">
        <f>'Los 01 Beibl. 3 Stadt Nürnberg'!C165:F165</f>
        <v>21</v>
      </c>
      <c r="D165" s="182"/>
      <c r="E165" s="182"/>
      <c r="F165" s="182"/>
      <c r="I165" s="177"/>
      <c r="L165" s="183" t="str">
        <f>'Los 01 Beibl. 3 Stadt Nürnberg'!L165:AK166</f>
        <v>Treppen- u. Treppenhäuser</v>
      </c>
      <c r="M165" s="183"/>
      <c r="N165" s="183"/>
      <c r="O165" s="183"/>
      <c r="P165" s="183"/>
      <c r="Q165" s="183"/>
      <c r="R165" s="183"/>
      <c r="S165" s="183"/>
      <c r="T165" s="183"/>
      <c r="U165" s="183"/>
      <c r="V165" s="183"/>
      <c r="W165" s="183"/>
      <c r="X165" s="183"/>
      <c r="Y165" s="183"/>
      <c r="Z165" s="183"/>
      <c r="AA165" s="183"/>
      <c r="AB165" s="183"/>
      <c r="AC165" s="183"/>
      <c r="AD165" s="183"/>
      <c r="AE165" s="183"/>
      <c r="AF165" s="183"/>
      <c r="AG165" s="183"/>
      <c r="AH165" s="183"/>
      <c r="AI165" s="183"/>
      <c r="AJ165" s="183"/>
      <c r="AK165" s="183"/>
      <c r="AM165" s="177"/>
      <c r="AQ165" s="184" t="str">
        <f>'Los 01 Beibl. 3 Stadt Nürnberg'!AQ165:AV165</f>
        <v>01w</v>
      </c>
      <c r="AR165" s="184"/>
      <c r="AS165" s="184"/>
      <c r="AT165" s="184"/>
      <c r="AU165" s="184"/>
      <c r="AV165" s="184"/>
      <c r="AX165" s="177"/>
      <c r="BB165" s="184" t="str">
        <f>'Los 01 Beibl. 3 Stadt Nürnberg'!BB165:BH165</f>
        <v>01w</v>
      </c>
      <c r="BC165" s="184"/>
      <c r="BD165" s="184"/>
      <c r="BE165" s="184"/>
      <c r="BF165" s="184"/>
      <c r="BG165" s="184"/>
      <c r="BH165" s="184"/>
      <c r="BL165" s="177"/>
      <c r="BM165" s="171"/>
      <c r="BN165" s="204">
        <f>'Los 01 Beibl. 3 Stadt Nürnberg'!BN165:BT165</f>
        <v>17</v>
      </c>
      <c r="BO165" s="204"/>
      <c r="BP165" s="204"/>
      <c r="BQ165" s="204"/>
      <c r="BR165" s="204"/>
      <c r="BS165" s="204"/>
      <c r="BT165" s="204"/>
      <c r="BU165" s="171"/>
      <c r="BV165" s="181"/>
      <c r="BY165" s="178" t="str">
        <f>IF(DC165&gt;0,ROUND($DE$5/DC165*DH165,5),"")</f>
        <v/>
      </c>
      <c r="BZ165" s="178"/>
      <c r="CA165" s="178"/>
      <c r="CB165" s="178"/>
      <c r="CC165" s="178"/>
      <c r="CD165" s="178"/>
      <c r="CE165" s="178"/>
      <c r="CF165" s="178"/>
      <c r="CG165" s="178"/>
      <c r="CH165" s="178"/>
      <c r="CI165" s="178"/>
      <c r="CJ165" s="178"/>
      <c r="CK165" s="178"/>
      <c r="CL165" s="178"/>
      <c r="CM165" s="178"/>
      <c r="CO165" s="177"/>
      <c r="CQ165" s="179">
        <f>ROUND(IF(DC165&gt;0,BN165*BY165,"0"),2)</f>
        <v>0</v>
      </c>
      <c r="CR165" s="179"/>
      <c r="CS165" s="179"/>
      <c r="CT165" s="179"/>
      <c r="CU165" s="179"/>
      <c r="CV165" s="179"/>
      <c r="CW165" s="179"/>
      <c r="CX165" s="179"/>
      <c r="DC165" s="8"/>
      <c r="DF165" s="27">
        <f t="shared" si="90"/>
        <v>1</v>
      </c>
      <c r="DG165" s="31">
        <f>IF($AQ165="01w",$DG$1,IF($AQ165="02w",$DE$9/$DF$7*2,IF($AQ165="03w",$DE$9/$DF$7*3,IF($AQ165="04w",$DE$9/$DF$7*4,IF($AQ165="05w",$DE$9/$DF$7*5,IF($AQ165="06w",$DE$9/$DF$7*6,IF($AQ165="07w",$DE$9/$DF$7*7,IF($AQ165="10w",$DE$9/$DF$7*10,IF($AQ165="12w",$DE$9/$DF$7*12,IF($AQ165="14w",$DE$9/$DF$7*14,IF($AQ165="18w",$DE$9/$DF$7*18,IF($AQ165="21w",$DE$9/$DF$7*21,IF($AQ165="28w",$DE$9/$DF$7*28,IF($AQ165="14t",26/$A$454,IF($AQ165="01m",1/$A$454*Gesamtstunden!$E$6,IF($AQ165="02m",2/$A$454*Gesamtstunden!$E$6,IF($AQ165="01j",1/$A$454,IF($AQ165="02j",2/$A$454,IF($AQ165="03j",3/$A$454,IF($AQ165="04j",4/$A$454,IF($AQ165="06j",6/$A$454,IF($AQ165="11j",11/$A$454,IF($AQ165="20j",20/$A$454,IF($AQ165="24j",24/$A$454,IF($AQ165="26j",26/$A$454,IF($AQ165="40j",40/$A$454,IF($AQ165="52j",52/$A$454,0)))))))))))))))))))))))))))</f>
        <v>4.33</v>
      </c>
      <c r="DH165" s="31">
        <f t="shared" si="91"/>
        <v>4.33</v>
      </c>
      <c r="DJ165" s="31">
        <f>IF($BB165="01w",$DG$1,IF($BB165="02w",$DE$9/$DF$7*2,IF($BB165="03w",$DE$9/$DF$7*3,IF($BB165="04w",$DE$9/$DF$7*4,IF($BB165="05w",$DE$9/$DF$7*5,IF($BB165="06w",$DE$9/$DF$7*6,IF($BB165="07w",$DE$9/$DF$7*7,IF($BB165="10w",$DE$9/$DF$7*10,IF($BB165="12w",$DE$9/$DF$7*12,IF($BB165="14w",$DE$9/$DF$7*14,IF($BB165="18w",$DE$9/$DF$7*18,IF($BB165="21w",$DE$9/$DF$7*21,IF($BB165="28w",$DE$9/$DF$7*28,IF($BB165="14t",26/$A$454,IF($BB165="01m",1/$A$454*Gesamtstunden!$E$6,IF($BB165="02m",2/$A$454*Gesamtstunden!$E$6,IF($BB165="01j",1/$A$454,IF($BB165="02j",2/$A$454,IF($BB165="03j",3/$A$454,IF($BB165="04j",4/$A$454,IF($BB165="06j",6/$A$454,IF($BB165="11j",11/$A$454,IF($BB165="20j",20/$A$454,IF($BB165="24j",24/$A$454,IF($BB165="26j",26/$A$454,IF($BB165="40j",40/$A$454,IF($BB165="52j",52/$A$454,0)))))))))))))))))))))))))))</f>
        <v>4.33</v>
      </c>
      <c r="DK165" s="31"/>
      <c r="DL165" s="151">
        <f t="shared" si="92"/>
        <v>73.61</v>
      </c>
      <c r="DM165" s="27">
        <f>IF(BN165&gt;0,1,"")</f>
        <v>1</v>
      </c>
    </row>
    <row r="166" spans="1:117" ht="11.1" customHeight="1" x14ac:dyDescent="0.25">
      <c r="A166"/>
      <c r="B166" s="181"/>
      <c r="I166" s="177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183"/>
      <c r="Z166" s="183"/>
      <c r="AA166" s="183"/>
      <c r="AB166" s="183"/>
      <c r="AC166" s="183"/>
      <c r="AD166" s="183"/>
      <c r="AE166" s="183"/>
      <c r="AF166" s="183"/>
      <c r="AG166" s="183"/>
      <c r="AH166" s="183"/>
      <c r="AI166" s="183"/>
      <c r="AJ166" s="183"/>
      <c r="AK166" s="183"/>
      <c r="AM166" s="177"/>
      <c r="AX166" s="177"/>
      <c r="BL166" s="177"/>
      <c r="BM166" s="171"/>
      <c r="BN166" s="171"/>
      <c r="BO166" s="171"/>
      <c r="BP166" s="171"/>
      <c r="BQ166" s="171"/>
      <c r="BR166" s="171"/>
      <c r="BS166" s="171"/>
      <c r="BT166" s="171"/>
      <c r="BU166" s="171"/>
      <c r="BV166" s="181"/>
      <c r="CO166" s="177"/>
      <c r="DC166" s="100">
        <f>DH165</f>
        <v>4.33</v>
      </c>
      <c r="DL166" s="151"/>
    </row>
    <row r="167" spans="1:117" ht="0.75" customHeight="1" x14ac:dyDescent="0.25">
      <c r="A167"/>
      <c r="B167" s="181" t="s">
        <v>1</v>
      </c>
      <c r="C167" s="175" t="s">
        <v>1</v>
      </c>
      <c r="D167" s="175"/>
      <c r="E167" s="175"/>
      <c r="F167" s="175"/>
      <c r="G167" s="175"/>
      <c r="H167" s="176"/>
      <c r="I167" s="177" t="s">
        <v>1</v>
      </c>
      <c r="J167" s="175" t="s">
        <v>1</v>
      </c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6"/>
      <c r="AM167" s="177" t="s">
        <v>1</v>
      </c>
      <c r="AN167" s="175" t="s">
        <v>1</v>
      </c>
      <c r="AO167" s="175"/>
      <c r="AP167" s="175"/>
      <c r="AQ167" s="175"/>
      <c r="AR167" s="175"/>
      <c r="AS167" s="175"/>
      <c r="AT167" s="175"/>
      <c r="AU167" s="175"/>
      <c r="AV167" s="175"/>
      <c r="AW167" s="176"/>
      <c r="AX167" s="177" t="s">
        <v>1</v>
      </c>
      <c r="AY167" s="175" t="s">
        <v>1</v>
      </c>
      <c r="AZ167" s="175"/>
      <c r="BA167" s="175"/>
      <c r="BB167" s="175"/>
      <c r="BC167" s="175"/>
      <c r="BD167" s="175"/>
      <c r="BE167" s="175"/>
      <c r="BF167" s="175"/>
      <c r="BG167" s="175"/>
      <c r="BH167" s="175"/>
      <c r="BI167" s="175"/>
      <c r="BJ167" s="175"/>
      <c r="BK167" s="176"/>
      <c r="BL167" s="177" t="s">
        <v>1</v>
      </c>
      <c r="BM167" s="202" t="s">
        <v>1</v>
      </c>
      <c r="BN167" s="202"/>
      <c r="BO167" s="202"/>
      <c r="BP167" s="202"/>
      <c r="BQ167" s="202"/>
      <c r="BR167" s="202"/>
      <c r="BS167" s="202"/>
      <c r="BT167" s="202"/>
      <c r="BU167" s="203"/>
      <c r="BV167" s="181" t="s">
        <v>1</v>
      </c>
      <c r="BW167" s="175" t="s">
        <v>1</v>
      </c>
      <c r="BX167" s="175"/>
      <c r="BY167" s="175"/>
      <c r="BZ167" s="175"/>
      <c r="CA167" s="175"/>
      <c r="CB167" s="175"/>
      <c r="CC167" s="175"/>
      <c r="CD167" s="175"/>
      <c r="CE167" s="175"/>
      <c r="CF167" s="175"/>
      <c r="CG167" s="175"/>
      <c r="CH167" s="175"/>
      <c r="CI167" s="175"/>
      <c r="CJ167" s="175"/>
      <c r="CK167" s="175"/>
      <c r="CL167" s="175"/>
      <c r="CM167" s="175"/>
      <c r="CN167" s="176"/>
      <c r="CO167" s="177" t="s">
        <v>1</v>
      </c>
      <c r="CP167" s="175" t="s">
        <v>1</v>
      </c>
      <c r="CQ167" s="175"/>
      <c r="CR167" s="175"/>
      <c r="CS167" s="175"/>
      <c r="CT167" s="175"/>
      <c r="CU167" s="175"/>
      <c r="CV167" s="175"/>
      <c r="CW167" s="175"/>
      <c r="CX167" s="175"/>
      <c r="CY167" s="175"/>
      <c r="CZ167" s="175"/>
      <c r="DA167" s="176"/>
      <c r="DF167" s="27">
        <f t="shared" ref="DF167:DF168" si="100">IF(BZ167="01w",1,IF(BZ167="02w",2,IF(BZ167="03w",3,IF(BZ167="05w",5,IF(BZ167="01m",0,IF(BZ167="01j",0,0))))))</f>
        <v>0</v>
      </c>
      <c r="DG167" s="30"/>
      <c r="DH167" s="30"/>
      <c r="DJ167" s="30"/>
      <c r="DK167" s="30"/>
      <c r="DL167" s="151"/>
    </row>
    <row r="168" spans="1:117" ht="2.1" customHeight="1" x14ac:dyDescent="0.25">
      <c r="A168"/>
      <c r="B168" s="181"/>
      <c r="I168" s="177"/>
      <c r="AM168" s="177"/>
      <c r="AX168" s="177"/>
      <c r="BL168" s="177"/>
      <c r="BM168" s="171"/>
      <c r="BN168" s="171"/>
      <c r="BO168" s="171"/>
      <c r="BP168" s="171"/>
      <c r="BQ168" s="171"/>
      <c r="BR168" s="171"/>
      <c r="BS168" s="171"/>
      <c r="BT168" s="171"/>
      <c r="BU168" s="171"/>
      <c r="BV168" s="181"/>
      <c r="CO168" s="177"/>
      <c r="DC168" s="3"/>
      <c r="DF168" s="27">
        <f t="shared" si="100"/>
        <v>0</v>
      </c>
      <c r="DL168" s="151"/>
    </row>
    <row r="169" spans="1:117" ht="13.7" customHeight="1" x14ac:dyDescent="0.25">
      <c r="A169"/>
      <c r="B169" s="181"/>
      <c r="C169" s="182">
        <f>'Los 01 Beibl. 3 Stadt Nürnberg'!C169:F169</f>
        <v>21</v>
      </c>
      <c r="D169" s="182"/>
      <c r="E169" s="182"/>
      <c r="F169" s="182"/>
      <c r="I169" s="177"/>
      <c r="L169" s="183" t="str">
        <f>'Los 01 Beibl. 3 Stadt Nürnberg'!L169:AK170</f>
        <v>Treppen- u. Treppenhäuser</v>
      </c>
      <c r="M169" s="183"/>
      <c r="N169" s="183"/>
      <c r="O169" s="183"/>
      <c r="P169" s="183"/>
      <c r="Q169" s="183"/>
      <c r="R169" s="183"/>
      <c r="S169" s="183"/>
      <c r="T169" s="183"/>
      <c r="U169" s="183"/>
      <c r="V169" s="183"/>
      <c r="W169" s="183"/>
      <c r="X169" s="183"/>
      <c r="Y169" s="183"/>
      <c r="Z169" s="183"/>
      <c r="AA169" s="183"/>
      <c r="AB169" s="183"/>
      <c r="AC169" s="183"/>
      <c r="AD169" s="183"/>
      <c r="AE169" s="183"/>
      <c r="AF169" s="183"/>
      <c r="AG169" s="183"/>
      <c r="AH169" s="183"/>
      <c r="AI169" s="183"/>
      <c r="AJ169" s="183"/>
      <c r="AK169" s="183"/>
      <c r="AM169" s="177"/>
      <c r="AQ169" s="184" t="str">
        <f>'Los 01 Beibl. 3 Stadt Nürnberg'!AQ169:AV169</f>
        <v>02w</v>
      </c>
      <c r="AR169" s="184"/>
      <c r="AS169" s="184"/>
      <c r="AT169" s="184"/>
      <c r="AU169" s="184"/>
      <c r="AV169" s="184"/>
      <c r="AX169" s="177"/>
      <c r="BB169" s="184" t="str">
        <f>'Los 01 Beibl. 3 Stadt Nürnberg'!BB169:BH169</f>
        <v>02w</v>
      </c>
      <c r="BC169" s="184"/>
      <c r="BD169" s="184"/>
      <c r="BE169" s="184"/>
      <c r="BF169" s="184"/>
      <c r="BG169" s="184"/>
      <c r="BH169" s="184"/>
      <c r="BL169" s="177"/>
      <c r="BM169" s="171"/>
      <c r="BN169" s="204">
        <f>'Los 01 Beibl. 3 Stadt Nürnberg'!BN169:BT169</f>
        <v>17</v>
      </c>
      <c r="BO169" s="204"/>
      <c r="BP169" s="204"/>
      <c r="BQ169" s="204"/>
      <c r="BR169" s="204"/>
      <c r="BS169" s="204"/>
      <c r="BT169" s="204"/>
      <c r="BU169" s="171"/>
      <c r="BV169" s="181"/>
      <c r="BY169" s="178" t="str">
        <f>IF(DC169&gt;0,ROUND($DE$5/DC169*DH169,5),"")</f>
        <v/>
      </c>
      <c r="BZ169" s="178"/>
      <c r="CA169" s="178"/>
      <c r="CB169" s="178"/>
      <c r="CC169" s="178"/>
      <c r="CD169" s="178"/>
      <c r="CE169" s="178"/>
      <c r="CF169" s="178"/>
      <c r="CG169" s="178"/>
      <c r="CH169" s="178"/>
      <c r="CI169" s="178"/>
      <c r="CJ169" s="178"/>
      <c r="CK169" s="178"/>
      <c r="CL169" s="178"/>
      <c r="CM169" s="178"/>
      <c r="CO169" s="177"/>
      <c r="CQ169" s="179">
        <f>ROUND(IF(DC169&gt;0,BN169*BY169,"0"),2)</f>
        <v>0</v>
      </c>
      <c r="CR169" s="179"/>
      <c r="CS169" s="179"/>
      <c r="CT169" s="179"/>
      <c r="CU169" s="179"/>
      <c r="CV169" s="179"/>
      <c r="CW169" s="179"/>
      <c r="CX169" s="179"/>
      <c r="DC169" s="8"/>
      <c r="DF169" s="27">
        <f t="shared" si="90"/>
        <v>2</v>
      </c>
      <c r="DG169" s="31">
        <f>IF($AQ169="01w",$DG$1,IF($AQ169="02w",$DE$9/$DF$7*2,IF($AQ169="03w",$DE$9/$DF$7*3,IF($AQ169="04w",$DE$9/$DF$7*4,IF($AQ169="05w",$DE$9/$DF$7*5,IF($AQ169="06w",$DE$9/$DF$7*6,IF($AQ169="07w",$DE$9/$DF$7*7,IF($AQ169="10w",$DE$9/$DF$7*10,IF($AQ169="12w",$DE$9/$DF$7*12,IF($AQ169="14w",$DE$9/$DF$7*14,IF($AQ169="18w",$DE$9/$DF$7*18,IF($AQ169="21w",$DE$9/$DF$7*21,IF($AQ169="28w",$DE$9/$DF$7*28,IF($AQ169="14t",26/$A$454,IF($AQ169="01m",1/$A$454*Gesamtstunden!$E$6,IF($AQ169="02m",2/$A$454*Gesamtstunden!$E$6,IF($AQ169="01j",1/$A$454,IF($AQ169="02j",2/$A$454,IF($AQ169="03j",3/$A$454,IF($AQ169="04j",4/$A$454,IF($AQ169="06j",6/$A$454,IF($AQ169="11j",11/$A$454,IF($AQ169="20j",20/$A$454,IF($AQ169="24j",24/$A$454,IF($AQ169="26j",26/$A$454,IF($AQ169="40j",40/$A$454,IF($AQ169="52j",52/$A$454,0)))))))))))))))))))))))))))</f>
        <v>8</v>
      </c>
      <c r="DH169" s="31">
        <f t="shared" si="91"/>
        <v>8</v>
      </c>
      <c r="DJ169" s="31">
        <f>IF($BB169="01w",$DG$1,IF($BB169="02w",$DE$9/$DF$7*2,IF($BB169="03w",$DE$9/$DF$7*3,IF($BB169="04w",$DE$9/$DF$7*4,IF($BB169="05w",$DE$9/$DF$7*5,IF($BB169="06w",$DE$9/$DF$7*6,IF($BB169="07w",$DE$9/$DF$7*7,IF($BB169="10w",$DE$9/$DF$7*10,IF($BB169="12w",$DE$9/$DF$7*12,IF($BB169="14w",$DE$9/$DF$7*14,IF($BB169="18w",$DE$9/$DF$7*18,IF($BB169="21w",$DE$9/$DF$7*21,IF($BB169="28w",$DE$9/$DF$7*28,IF($BB169="14t",26/$A$454,IF($BB169="01m",1/$A$454*Gesamtstunden!$E$6,IF($BB169="02m",2/$A$454*Gesamtstunden!$E$6,IF($BB169="01j",1/$A$454,IF($BB169="02j",2/$A$454,IF($BB169="03j",3/$A$454,IF($BB169="04j",4/$A$454,IF($BB169="06j",6/$A$454,IF($BB169="11j",11/$A$454,IF($BB169="20j",20/$A$454,IF($BB169="24j",24/$A$454,IF($BB169="26j",26/$A$454,IF($BB169="40j",40/$A$454,IF($BB169="52j",52/$A$454,0)))))))))))))))))))))))))))</f>
        <v>8</v>
      </c>
      <c r="DK169" s="31"/>
      <c r="DL169" s="151">
        <f t="shared" si="92"/>
        <v>136</v>
      </c>
      <c r="DM169" s="27">
        <f>IF(BN169&gt;0,1,"")</f>
        <v>1</v>
      </c>
    </row>
    <row r="170" spans="1:117" ht="11.1" customHeight="1" x14ac:dyDescent="0.25">
      <c r="A170"/>
      <c r="B170" s="181"/>
      <c r="I170" s="177"/>
      <c r="L170" s="183"/>
      <c r="M170" s="183"/>
      <c r="N170" s="183"/>
      <c r="O170" s="183"/>
      <c r="P170" s="183"/>
      <c r="Q170" s="183"/>
      <c r="R170" s="183"/>
      <c r="S170" s="183"/>
      <c r="T170" s="183"/>
      <c r="U170" s="183"/>
      <c r="V170" s="183"/>
      <c r="W170" s="183"/>
      <c r="X170" s="183"/>
      <c r="Y170" s="183"/>
      <c r="Z170" s="183"/>
      <c r="AA170" s="183"/>
      <c r="AB170" s="183"/>
      <c r="AC170" s="183"/>
      <c r="AD170" s="183"/>
      <c r="AE170" s="183"/>
      <c r="AF170" s="183"/>
      <c r="AG170" s="183"/>
      <c r="AH170" s="183"/>
      <c r="AI170" s="183"/>
      <c r="AJ170" s="183"/>
      <c r="AK170" s="183"/>
      <c r="AM170" s="177"/>
      <c r="AX170" s="177"/>
      <c r="BL170" s="177"/>
      <c r="BM170" s="171"/>
      <c r="BN170" s="171"/>
      <c r="BO170" s="171"/>
      <c r="BP170" s="171"/>
      <c r="BQ170" s="171"/>
      <c r="BR170" s="171"/>
      <c r="BS170" s="171"/>
      <c r="BT170" s="171"/>
      <c r="BU170" s="171"/>
      <c r="BV170" s="181"/>
      <c r="CO170" s="177"/>
      <c r="DC170" s="100">
        <f>DH169</f>
        <v>8</v>
      </c>
      <c r="DL170" s="151"/>
    </row>
    <row r="171" spans="1:117" ht="0.75" customHeight="1" x14ac:dyDescent="0.25">
      <c r="A171"/>
      <c r="B171" s="181" t="s">
        <v>1</v>
      </c>
      <c r="C171" s="175" t="s">
        <v>1</v>
      </c>
      <c r="D171" s="175"/>
      <c r="E171" s="175"/>
      <c r="F171" s="175"/>
      <c r="G171" s="175"/>
      <c r="H171" s="176"/>
      <c r="I171" s="177" t="s">
        <v>1</v>
      </c>
      <c r="J171" s="175" t="s">
        <v>1</v>
      </c>
      <c r="K171" s="175"/>
      <c r="L171" s="175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75"/>
      <c r="X171" s="175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6"/>
      <c r="AM171" s="177" t="s">
        <v>1</v>
      </c>
      <c r="AN171" s="175" t="s">
        <v>1</v>
      </c>
      <c r="AO171" s="175"/>
      <c r="AP171" s="175"/>
      <c r="AQ171" s="175"/>
      <c r="AR171" s="175"/>
      <c r="AS171" s="175"/>
      <c r="AT171" s="175"/>
      <c r="AU171" s="175"/>
      <c r="AV171" s="175"/>
      <c r="AW171" s="176"/>
      <c r="AX171" s="177" t="s">
        <v>1</v>
      </c>
      <c r="AY171" s="175" t="s">
        <v>1</v>
      </c>
      <c r="AZ171" s="175"/>
      <c r="BA171" s="175"/>
      <c r="BB171" s="175"/>
      <c r="BC171" s="175"/>
      <c r="BD171" s="175"/>
      <c r="BE171" s="175"/>
      <c r="BF171" s="175"/>
      <c r="BG171" s="175"/>
      <c r="BH171" s="175"/>
      <c r="BI171" s="175"/>
      <c r="BJ171" s="175"/>
      <c r="BK171" s="176"/>
      <c r="BL171" s="177" t="s">
        <v>1</v>
      </c>
      <c r="BM171" s="202" t="s">
        <v>1</v>
      </c>
      <c r="BN171" s="202"/>
      <c r="BO171" s="202"/>
      <c r="BP171" s="202"/>
      <c r="BQ171" s="202"/>
      <c r="BR171" s="202"/>
      <c r="BS171" s="202"/>
      <c r="BT171" s="202"/>
      <c r="BU171" s="203"/>
      <c r="BV171" s="181" t="s">
        <v>1</v>
      </c>
      <c r="BW171" s="175" t="s">
        <v>1</v>
      </c>
      <c r="BX171" s="175"/>
      <c r="BY171" s="175"/>
      <c r="BZ171" s="175"/>
      <c r="CA171" s="175"/>
      <c r="CB171" s="175"/>
      <c r="CC171" s="175"/>
      <c r="CD171" s="175"/>
      <c r="CE171" s="175"/>
      <c r="CF171" s="175"/>
      <c r="CG171" s="175"/>
      <c r="CH171" s="175"/>
      <c r="CI171" s="175"/>
      <c r="CJ171" s="175"/>
      <c r="CK171" s="175"/>
      <c r="CL171" s="175"/>
      <c r="CM171" s="175"/>
      <c r="CN171" s="176"/>
      <c r="CO171" s="177" t="s">
        <v>1</v>
      </c>
      <c r="CP171" s="175" t="s">
        <v>1</v>
      </c>
      <c r="CQ171" s="175"/>
      <c r="CR171" s="175"/>
      <c r="CS171" s="175"/>
      <c r="CT171" s="175"/>
      <c r="CU171" s="175"/>
      <c r="CV171" s="175"/>
      <c r="CW171" s="175"/>
      <c r="CX171" s="175"/>
      <c r="CY171" s="175"/>
      <c r="CZ171" s="175"/>
      <c r="DA171" s="176"/>
      <c r="DF171" s="27">
        <f t="shared" ref="DF171:DF172" si="101">IF(BZ171="01w",1,IF(BZ171="02w",2,IF(BZ171="03w",3,IF(BZ171="05w",5,IF(BZ171="01m",0,IF(BZ171="01j",0,0))))))</f>
        <v>0</v>
      </c>
      <c r="DG171" s="30"/>
      <c r="DH171" s="30"/>
      <c r="DJ171" s="30"/>
      <c r="DK171" s="30"/>
      <c r="DL171" s="151"/>
    </row>
    <row r="172" spans="1:117" ht="2.1" customHeight="1" x14ac:dyDescent="0.25">
      <c r="A172"/>
      <c r="B172" s="181"/>
      <c r="I172" s="177"/>
      <c r="AM172" s="177"/>
      <c r="AX172" s="177"/>
      <c r="BL172" s="177"/>
      <c r="BM172" s="171"/>
      <c r="BN172" s="171"/>
      <c r="BO172" s="171"/>
      <c r="BP172" s="171"/>
      <c r="BQ172" s="171"/>
      <c r="BR172" s="171"/>
      <c r="BS172" s="171"/>
      <c r="BT172" s="171"/>
      <c r="BU172" s="171"/>
      <c r="BV172" s="181"/>
      <c r="CO172" s="177"/>
      <c r="DC172" s="3"/>
      <c r="DF172" s="27">
        <f t="shared" si="101"/>
        <v>0</v>
      </c>
      <c r="DL172" s="151"/>
    </row>
    <row r="173" spans="1:117" ht="13.7" customHeight="1" x14ac:dyDescent="0.25">
      <c r="A173"/>
      <c r="B173" s="181"/>
      <c r="C173" s="182">
        <f>'Los 01 Beibl. 3 Stadt Nürnberg'!C173:F173</f>
        <v>21</v>
      </c>
      <c r="D173" s="182"/>
      <c r="E173" s="182"/>
      <c r="F173" s="182"/>
      <c r="I173" s="177"/>
      <c r="L173" s="183" t="str">
        <f>'Los 01 Beibl. 3 Stadt Nürnberg'!L173:AK174</f>
        <v>Treppen- u. Treppenhäuser</v>
      </c>
      <c r="M173" s="183"/>
      <c r="N173" s="183"/>
      <c r="O173" s="183"/>
      <c r="P173" s="183"/>
      <c r="Q173" s="183"/>
      <c r="R173" s="183"/>
      <c r="S173" s="183"/>
      <c r="T173" s="183"/>
      <c r="U173" s="183"/>
      <c r="V173" s="183"/>
      <c r="W173" s="183"/>
      <c r="X173" s="183"/>
      <c r="Y173" s="183"/>
      <c r="Z173" s="183"/>
      <c r="AA173" s="183"/>
      <c r="AB173" s="183"/>
      <c r="AC173" s="183"/>
      <c r="AD173" s="183"/>
      <c r="AE173" s="183"/>
      <c r="AF173" s="183"/>
      <c r="AG173" s="183"/>
      <c r="AH173" s="183"/>
      <c r="AI173" s="183"/>
      <c r="AJ173" s="183"/>
      <c r="AK173" s="183"/>
      <c r="AM173" s="177"/>
      <c r="AQ173" s="184" t="str">
        <f>'Los 01 Beibl. 3 Stadt Nürnberg'!AQ173:AV173</f>
        <v>03w</v>
      </c>
      <c r="AR173" s="184"/>
      <c r="AS173" s="184"/>
      <c r="AT173" s="184"/>
      <c r="AU173" s="184"/>
      <c r="AV173" s="184"/>
      <c r="AX173" s="177"/>
      <c r="BB173" s="184" t="str">
        <f>'Los 01 Beibl. 3 Stadt Nürnberg'!BB173:BH173</f>
        <v>03w</v>
      </c>
      <c r="BC173" s="184"/>
      <c r="BD173" s="184"/>
      <c r="BE173" s="184"/>
      <c r="BF173" s="184"/>
      <c r="BG173" s="184"/>
      <c r="BH173" s="184"/>
      <c r="BL173" s="177"/>
      <c r="BM173" s="171"/>
      <c r="BN173" s="204">
        <f>'Los 01 Beibl. 3 Stadt Nürnberg'!BN173:BT173</f>
        <v>85</v>
      </c>
      <c r="BO173" s="204"/>
      <c r="BP173" s="204"/>
      <c r="BQ173" s="204"/>
      <c r="BR173" s="204"/>
      <c r="BS173" s="204"/>
      <c r="BT173" s="204"/>
      <c r="BU173" s="171"/>
      <c r="BV173" s="181"/>
      <c r="BY173" s="178" t="str">
        <f>IF(DC173&gt;0,ROUND($DE$5/DC173*DH173,5),"")</f>
        <v/>
      </c>
      <c r="BZ173" s="178"/>
      <c r="CA173" s="178"/>
      <c r="CB173" s="178"/>
      <c r="CC173" s="178"/>
      <c r="CD173" s="178"/>
      <c r="CE173" s="178"/>
      <c r="CF173" s="178"/>
      <c r="CG173" s="178"/>
      <c r="CH173" s="178"/>
      <c r="CI173" s="178"/>
      <c r="CJ173" s="178"/>
      <c r="CK173" s="178"/>
      <c r="CL173" s="178"/>
      <c r="CM173" s="178"/>
      <c r="CO173" s="177"/>
      <c r="CQ173" s="179">
        <f>ROUND(IF(DC173&gt;0,BN173*BY173,"0"),2)</f>
        <v>0</v>
      </c>
      <c r="CR173" s="179"/>
      <c r="CS173" s="179"/>
      <c r="CT173" s="179"/>
      <c r="CU173" s="179"/>
      <c r="CV173" s="179"/>
      <c r="CW173" s="179"/>
      <c r="CX173" s="179"/>
      <c r="DC173" s="8"/>
      <c r="DF173" s="27">
        <f t="shared" si="90"/>
        <v>3</v>
      </c>
      <c r="DG173" s="31">
        <f>IF($AQ173="01w",$DG$1,IF($AQ173="02w",$DE$9/$DF$7*2,IF($AQ173="03w",$DE$9/$DF$7*3,IF($AQ173="04w",$DE$9/$DF$7*4,IF($AQ173="05w",$DE$9/$DF$7*5,IF($AQ173="06w",$DE$9/$DF$7*6,IF($AQ173="07w",$DE$9/$DF$7*7,IF($AQ173="10w",$DE$9/$DF$7*10,IF($AQ173="12w",$DE$9/$DF$7*12,IF($AQ173="14w",$DE$9/$DF$7*14,IF($AQ173="18w",$DE$9/$DF$7*18,IF($AQ173="21w",$DE$9/$DF$7*21,IF($AQ173="28w",$DE$9/$DF$7*28,IF($AQ173="14t",26/$A$454,IF($AQ173="01m",1/$A$454*Gesamtstunden!$E$6,IF($AQ173="02m",2/$A$454*Gesamtstunden!$E$6,IF($AQ173="01j",1/$A$454,IF($AQ173="02j",2/$A$454,IF($AQ173="03j",3/$A$454,IF($AQ173="04j",4/$A$454,IF($AQ173="06j",6/$A$454,IF($AQ173="11j",11/$A$454,IF($AQ173="20j",20/$A$454,IF($AQ173="24j",24/$A$454,IF($AQ173="26j",26/$A$454,IF($AQ173="40j",40/$A$454,IF($AQ173="52j",52/$A$454,0)))))))))))))))))))))))))))</f>
        <v>12</v>
      </c>
      <c r="DH173" s="31">
        <f t="shared" si="91"/>
        <v>12</v>
      </c>
      <c r="DJ173" s="31">
        <f>IF($BB173="01w",$DG$1,IF($BB173="02w",$DE$9/$DF$7*2,IF($BB173="03w",$DE$9/$DF$7*3,IF($BB173="04w",$DE$9/$DF$7*4,IF($BB173="05w",$DE$9/$DF$7*5,IF($BB173="06w",$DE$9/$DF$7*6,IF($BB173="07w",$DE$9/$DF$7*7,IF($BB173="10w",$DE$9/$DF$7*10,IF($BB173="12w",$DE$9/$DF$7*12,IF($BB173="14w",$DE$9/$DF$7*14,IF($BB173="18w",$DE$9/$DF$7*18,IF($BB173="21w",$DE$9/$DF$7*21,IF($BB173="28w",$DE$9/$DF$7*28,IF($BB173="14t",26/$A$454,IF($BB173="01m",1/$A$454*Gesamtstunden!$E$6,IF($BB173="02m",2/$A$454*Gesamtstunden!$E$6,IF($BB173="01j",1/$A$454,IF($BB173="02j",2/$A$454,IF($BB173="03j",3/$A$454,IF($BB173="04j",4/$A$454,IF($BB173="06j",6/$A$454,IF($BB173="11j",11/$A$454,IF($BB173="20j",20/$A$454,IF($BB173="24j",24/$A$454,IF($BB173="26j",26/$A$454,IF($BB173="40j",40/$A$454,IF($BB173="52j",52/$A$454,0)))))))))))))))))))))))))))</f>
        <v>12</v>
      </c>
      <c r="DK173" s="31"/>
      <c r="DL173" s="151">
        <f t="shared" si="92"/>
        <v>1020</v>
      </c>
      <c r="DM173" s="27">
        <f>IF(BN173&gt;0,1,"")</f>
        <v>1</v>
      </c>
    </row>
    <row r="174" spans="1:117" ht="10.5" customHeight="1" x14ac:dyDescent="0.25">
      <c r="A174"/>
      <c r="B174" s="181"/>
      <c r="I174" s="177"/>
      <c r="L174" s="183"/>
      <c r="M174" s="183"/>
      <c r="N174" s="183"/>
      <c r="O174" s="183"/>
      <c r="P174" s="183"/>
      <c r="Q174" s="183"/>
      <c r="R174" s="183"/>
      <c r="S174" s="183"/>
      <c r="T174" s="183"/>
      <c r="U174" s="183"/>
      <c r="V174" s="183"/>
      <c r="W174" s="183"/>
      <c r="X174" s="183"/>
      <c r="Y174" s="183"/>
      <c r="Z174" s="183"/>
      <c r="AA174" s="183"/>
      <c r="AB174" s="183"/>
      <c r="AC174" s="183"/>
      <c r="AD174" s="183"/>
      <c r="AE174" s="183"/>
      <c r="AF174" s="183"/>
      <c r="AG174" s="183"/>
      <c r="AH174" s="183"/>
      <c r="AI174" s="183"/>
      <c r="AJ174" s="183"/>
      <c r="AK174" s="183"/>
      <c r="AM174" s="177"/>
      <c r="AX174" s="177"/>
      <c r="BL174" s="177"/>
      <c r="BM174" s="171"/>
      <c r="BN174" s="171"/>
      <c r="BO174" s="171"/>
      <c r="BP174" s="171"/>
      <c r="BQ174" s="171"/>
      <c r="BR174" s="171"/>
      <c r="BS174" s="171"/>
      <c r="BT174" s="171"/>
      <c r="BU174" s="171"/>
      <c r="BV174" s="205"/>
      <c r="CO174" s="177"/>
      <c r="DC174" s="100">
        <f>DH173</f>
        <v>12</v>
      </c>
      <c r="DL174" s="151"/>
    </row>
    <row r="175" spans="1:117" ht="0.75" customHeight="1" x14ac:dyDescent="0.25">
      <c r="A175"/>
      <c r="B175" s="181" t="s">
        <v>1</v>
      </c>
      <c r="C175" s="175" t="s">
        <v>1</v>
      </c>
      <c r="D175" s="175"/>
      <c r="E175" s="175"/>
      <c r="F175" s="175"/>
      <c r="G175" s="175"/>
      <c r="H175" s="176"/>
      <c r="I175" s="177" t="s">
        <v>1</v>
      </c>
      <c r="J175" s="175" t="s">
        <v>1</v>
      </c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6"/>
      <c r="AM175" s="177" t="s">
        <v>1</v>
      </c>
      <c r="AN175" s="175" t="s">
        <v>1</v>
      </c>
      <c r="AO175" s="175"/>
      <c r="AP175" s="175"/>
      <c r="AQ175" s="175"/>
      <c r="AR175" s="175"/>
      <c r="AS175" s="175"/>
      <c r="AT175" s="175"/>
      <c r="AU175" s="175"/>
      <c r="AV175" s="175"/>
      <c r="AW175" s="176"/>
      <c r="AX175" s="177" t="s">
        <v>1</v>
      </c>
      <c r="AY175" s="175" t="s">
        <v>1</v>
      </c>
      <c r="AZ175" s="175"/>
      <c r="BA175" s="175"/>
      <c r="BB175" s="175"/>
      <c r="BC175" s="175"/>
      <c r="BD175" s="175"/>
      <c r="BE175" s="175"/>
      <c r="BF175" s="175"/>
      <c r="BG175" s="175"/>
      <c r="BH175" s="175"/>
      <c r="BI175" s="175"/>
      <c r="BJ175" s="175"/>
      <c r="BK175" s="176"/>
      <c r="BL175" s="177" t="s">
        <v>1</v>
      </c>
      <c r="BM175" s="202" t="s">
        <v>1</v>
      </c>
      <c r="BN175" s="202"/>
      <c r="BO175" s="202"/>
      <c r="BP175" s="202"/>
      <c r="BQ175" s="202"/>
      <c r="BR175" s="202"/>
      <c r="BS175" s="202"/>
      <c r="BT175" s="202"/>
      <c r="BU175" s="203"/>
      <c r="BV175" s="181" t="s">
        <v>1</v>
      </c>
      <c r="BW175" s="175" t="s">
        <v>1</v>
      </c>
      <c r="BX175" s="175"/>
      <c r="BY175" s="175"/>
      <c r="BZ175" s="175"/>
      <c r="CA175" s="175"/>
      <c r="CB175" s="175"/>
      <c r="CC175" s="175"/>
      <c r="CD175" s="175"/>
      <c r="CE175" s="175"/>
      <c r="CF175" s="175"/>
      <c r="CG175" s="175"/>
      <c r="CH175" s="175"/>
      <c r="CI175" s="175"/>
      <c r="CJ175" s="175"/>
      <c r="CK175" s="175"/>
      <c r="CL175" s="175"/>
      <c r="CM175" s="175"/>
      <c r="CN175" s="176"/>
      <c r="CO175" s="177" t="s">
        <v>1</v>
      </c>
      <c r="CP175" s="175" t="s">
        <v>1</v>
      </c>
      <c r="CQ175" s="175"/>
      <c r="CR175" s="175"/>
      <c r="CS175" s="175"/>
      <c r="CT175" s="175"/>
      <c r="CU175" s="175"/>
      <c r="CV175" s="175"/>
      <c r="CW175" s="175"/>
      <c r="CX175" s="175"/>
      <c r="CY175" s="175"/>
      <c r="CZ175" s="175"/>
      <c r="DA175" s="176"/>
      <c r="DF175" s="27">
        <f t="shared" ref="DF175:DF176" si="102">IF(BZ175="01w",1,IF(BZ175="02w",2,IF(BZ175="03w",3,IF(BZ175="05w",5,IF(BZ175="01m",0,IF(BZ175="01j",0,0))))))</f>
        <v>0</v>
      </c>
      <c r="DG175" s="30"/>
      <c r="DH175" s="30"/>
      <c r="DJ175" s="30"/>
      <c r="DK175" s="30"/>
      <c r="DL175" s="151"/>
    </row>
    <row r="176" spans="1:117" ht="1.5" customHeight="1" x14ac:dyDescent="0.25">
      <c r="A176"/>
      <c r="B176" s="181"/>
      <c r="I176" s="177"/>
      <c r="AM176" s="177"/>
      <c r="AX176" s="177"/>
      <c r="BL176" s="177"/>
      <c r="BM176" s="171"/>
      <c r="BN176" s="171"/>
      <c r="BO176" s="171"/>
      <c r="BP176" s="171"/>
      <c r="BQ176" s="171"/>
      <c r="BR176" s="171"/>
      <c r="BS176" s="171"/>
      <c r="BT176" s="171"/>
      <c r="BU176" s="171"/>
      <c r="BV176" s="181"/>
      <c r="CO176" s="177"/>
      <c r="DC176" s="3"/>
      <c r="DF176" s="27">
        <f t="shared" si="102"/>
        <v>0</v>
      </c>
      <c r="DL176" s="151"/>
    </row>
    <row r="177" spans="1:117" ht="12.75" customHeight="1" x14ac:dyDescent="0.25">
      <c r="A177"/>
      <c r="B177" s="181"/>
      <c r="C177" s="182">
        <f>'Los 01 Beibl. 3 Stadt Nürnberg'!C177:F177</f>
        <v>21</v>
      </c>
      <c r="D177" s="182"/>
      <c r="E177" s="182"/>
      <c r="F177" s="182"/>
      <c r="I177" s="177"/>
      <c r="L177" s="183" t="str">
        <f>'Los 01 Beibl. 3 Stadt Nürnberg'!L177:AK178</f>
        <v>Treppen- u. Treppenhäuser</v>
      </c>
      <c r="M177" s="183"/>
      <c r="N177" s="183"/>
      <c r="O177" s="183"/>
      <c r="P177" s="183"/>
      <c r="Q177" s="183"/>
      <c r="R177" s="183"/>
      <c r="S177" s="183"/>
      <c r="T177" s="183"/>
      <c r="U177" s="183"/>
      <c r="V177" s="183"/>
      <c r="W177" s="183"/>
      <c r="X177" s="183"/>
      <c r="Y177" s="183"/>
      <c r="Z177" s="183"/>
      <c r="AA177" s="183"/>
      <c r="AB177" s="183"/>
      <c r="AC177" s="183"/>
      <c r="AD177" s="183"/>
      <c r="AE177" s="183"/>
      <c r="AF177" s="183"/>
      <c r="AG177" s="183"/>
      <c r="AH177" s="183"/>
      <c r="AI177" s="183"/>
      <c r="AJ177" s="183"/>
      <c r="AK177" s="183"/>
      <c r="AM177" s="177"/>
      <c r="AQ177" s="184" t="str">
        <f>'Los 01 Beibl. 3 Stadt Nürnberg'!AQ177:AV177</f>
        <v>06w</v>
      </c>
      <c r="AR177" s="184"/>
      <c r="AS177" s="184"/>
      <c r="AT177" s="184"/>
      <c r="AU177" s="184"/>
      <c r="AV177" s="184"/>
      <c r="AX177" s="177"/>
      <c r="BB177" s="184" t="str">
        <f>'Los 01 Beibl. 3 Stadt Nürnberg'!BB177:BH177</f>
        <v>06w</v>
      </c>
      <c r="BC177" s="184"/>
      <c r="BD177" s="184"/>
      <c r="BE177" s="184"/>
      <c r="BF177" s="184"/>
      <c r="BG177" s="184"/>
      <c r="BH177" s="184"/>
      <c r="BL177" s="177"/>
      <c r="BM177" s="171"/>
      <c r="BN177" s="204">
        <f>'Los 01 Beibl. 3 Stadt Nürnberg'!BN177:BT177</f>
        <v>17</v>
      </c>
      <c r="BO177" s="204"/>
      <c r="BP177" s="204"/>
      <c r="BQ177" s="204"/>
      <c r="BR177" s="204"/>
      <c r="BS177" s="204"/>
      <c r="BT177" s="204"/>
      <c r="BU177" s="171"/>
      <c r="BV177" s="181"/>
      <c r="BY177" s="178" t="str">
        <f>IF(DC177&gt;0,ROUND($DE$5/DC177*DH177,5),"")</f>
        <v/>
      </c>
      <c r="BZ177" s="178"/>
      <c r="CA177" s="178"/>
      <c r="CB177" s="178"/>
      <c r="CC177" s="178"/>
      <c r="CD177" s="178"/>
      <c r="CE177" s="178"/>
      <c r="CF177" s="178"/>
      <c r="CG177" s="178"/>
      <c r="CH177" s="178"/>
      <c r="CI177" s="178"/>
      <c r="CJ177" s="178"/>
      <c r="CK177" s="178"/>
      <c r="CL177" s="178"/>
      <c r="CM177" s="178"/>
      <c r="CO177" s="177"/>
      <c r="CQ177" s="179">
        <f>ROUND(IF(DC177&gt;0,BN177*BY177,"0"),2)</f>
        <v>0</v>
      </c>
      <c r="CR177" s="179"/>
      <c r="CS177" s="179"/>
      <c r="CT177" s="179"/>
      <c r="CU177" s="179"/>
      <c r="CV177" s="179"/>
      <c r="CW177" s="179"/>
      <c r="CX177" s="179"/>
      <c r="DC177" s="8"/>
      <c r="DF177" s="27">
        <f t="shared" si="90"/>
        <v>6</v>
      </c>
      <c r="DG177" s="31">
        <f>IF($AQ177="01w",$DG$1,IF($AQ177="02w",$DE$9/$DF$7*2,IF($AQ177="03w",$DE$9/$DF$7*3,IF($AQ177="04w",$DE$9/$DF$7*4,IF($AQ177="05w",$DE$9/$DF$7*5,IF($AQ177="06w",$DE$9/$DF$7*6,IF($AQ177="07w",$DE$9/$DF$7*7,IF($AQ177="10w",$DE$9/$DF$7*10,IF($AQ177="12w",$DE$9/$DF$7*12,IF($AQ177="14w",$DE$9/$DF$7*14,IF($AQ177="18w",$DE$9/$DF$7*18,IF($AQ177="21w",$DE$9/$DF$7*21,IF($AQ177="28w",$DE$9/$DF$7*28,IF($AQ177="14t",26/$A$454,IF($AQ177="01m",1/$A$454*Gesamtstunden!$E$6,IF($AQ177="02m",2/$A$454*Gesamtstunden!$E$6,IF($AQ177="01j",1/$A$454,IF($AQ177="02j",2/$A$454,IF($AQ177="03j",3/$A$454,IF($AQ177="04j",4/$A$454,IF($AQ177="06j",6/$A$454,IF($AQ177="11j",11/$A$454,IF($AQ177="20j",20/$A$454,IF($AQ177="24j",24/$A$454,IF($AQ177="26j",26/$A$454,IF($AQ177="40j",40/$A$454,IF($AQ177="52j",52/$A$454,0)))))))))))))))))))))))))))</f>
        <v>24</v>
      </c>
      <c r="DH177" s="31">
        <f t="shared" si="91"/>
        <v>24</v>
      </c>
      <c r="DJ177" s="31">
        <f>IF($BB177="01w",$DG$1,IF($BB177="02w",$DE$9/$DF$7*2,IF($BB177="03w",$DE$9/$DF$7*3,IF($BB177="04w",$DE$9/$DF$7*4,IF($BB177="05w",$DE$9/$DF$7*5,IF($BB177="06w",$DE$9/$DF$7*6,IF($BB177="07w",$DE$9/$DF$7*7,IF($BB177="10w",$DE$9/$DF$7*10,IF($BB177="12w",$DE$9/$DF$7*12,IF($BB177="14w",$DE$9/$DF$7*14,IF($BB177="18w",$DE$9/$DF$7*18,IF($BB177="21w",$DE$9/$DF$7*21,IF($BB177="28w",$DE$9/$DF$7*28,IF($BB177="14t",26/$A$454,IF($BB177="01m",1/$A$454*Gesamtstunden!$E$6,IF($BB177="02m",2/$A$454*Gesamtstunden!$E$6,IF($BB177="01j",1/$A$454,IF($BB177="02j",2/$A$454,IF($BB177="03j",3/$A$454,IF($BB177="04j",4/$A$454,IF($BB177="06j",6/$A$454,IF($BB177="11j",11/$A$454,IF($BB177="20j",20/$A$454,IF($BB177="24j",24/$A$454,IF($BB177="26j",26/$A$454,IF($BB177="40j",40/$A$454,IF($BB177="52j",52/$A$454,0)))))))))))))))))))))))))))</f>
        <v>24</v>
      </c>
      <c r="DK177" s="31"/>
      <c r="DL177" s="151">
        <f t="shared" si="92"/>
        <v>408</v>
      </c>
      <c r="DM177" s="27">
        <f>IF(BN177&gt;0,1,"")</f>
        <v>1</v>
      </c>
    </row>
    <row r="178" spans="1:117" ht="11.1" customHeight="1" x14ac:dyDescent="0.25">
      <c r="A178"/>
      <c r="B178" s="181"/>
      <c r="I178" s="177"/>
      <c r="L178" s="183"/>
      <c r="M178" s="183"/>
      <c r="N178" s="183"/>
      <c r="O178" s="183"/>
      <c r="P178" s="183"/>
      <c r="Q178" s="183"/>
      <c r="R178" s="183"/>
      <c r="S178" s="183"/>
      <c r="T178" s="183"/>
      <c r="U178" s="183"/>
      <c r="V178" s="183"/>
      <c r="W178" s="183"/>
      <c r="X178" s="183"/>
      <c r="Y178" s="183"/>
      <c r="Z178" s="183"/>
      <c r="AA178" s="183"/>
      <c r="AB178" s="183"/>
      <c r="AC178" s="183"/>
      <c r="AD178" s="183"/>
      <c r="AE178" s="183"/>
      <c r="AF178" s="183"/>
      <c r="AG178" s="183"/>
      <c r="AH178" s="183"/>
      <c r="AI178" s="183"/>
      <c r="AJ178" s="183"/>
      <c r="AK178" s="183"/>
      <c r="AM178" s="177"/>
      <c r="AX178" s="177"/>
      <c r="BL178" s="177"/>
      <c r="BM178" s="171"/>
      <c r="BN178" s="171"/>
      <c r="BO178" s="171"/>
      <c r="BP178" s="171"/>
      <c r="BQ178" s="171"/>
      <c r="BR178" s="171"/>
      <c r="BS178" s="171"/>
      <c r="BT178" s="171"/>
      <c r="BU178" s="171"/>
      <c r="BV178" s="181"/>
      <c r="CO178" s="177"/>
      <c r="DC178" s="100">
        <f>DH177</f>
        <v>24</v>
      </c>
      <c r="DL178" s="151"/>
    </row>
    <row r="179" spans="1:117" ht="0.75" customHeight="1" x14ac:dyDescent="0.25">
      <c r="A179"/>
      <c r="B179" s="181" t="s">
        <v>1</v>
      </c>
      <c r="C179" s="175" t="s">
        <v>1</v>
      </c>
      <c r="D179" s="175"/>
      <c r="E179" s="175"/>
      <c r="F179" s="175"/>
      <c r="G179" s="175"/>
      <c r="H179" s="176"/>
      <c r="I179" s="177" t="s">
        <v>1</v>
      </c>
      <c r="J179" s="175" t="s">
        <v>1</v>
      </c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6"/>
      <c r="AM179" s="177" t="s">
        <v>1</v>
      </c>
      <c r="AN179" s="175" t="s">
        <v>1</v>
      </c>
      <c r="AO179" s="175"/>
      <c r="AP179" s="175"/>
      <c r="AQ179" s="175"/>
      <c r="AR179" s="175"/>
      <c r="AS179" s="175"/>
      <c r="AT179" s="175"/>
      <c r="AU179" s="175"/>
      <c r="AV179" s="175"/>
      <c r="AW179" s="176"/>
      <c r="AX179" s="177" t="s">
        <v>1</v>
      </c>
      <c r="AY179" s="175" t="s">
        <v>1</v>
      </c>
      <c r="AZ179" s="175"/>
      <c r="BA179" s="175"/>
      <c r="BB179" s="175"/>
      <c r="BC179" s="175"/>
      <c r="BD179" s="175"/>
      <c r="BE179" s="175"/>
      <c r="BF179" s="175"/>
      <c r="BG179" s="175"/>
      <c r="BH179" s="175"/>
      <c r="BI179" s="175"/>
      <c r="BJ179" s="175"/>
      <c r="BK179" s="176"/>
      <c r="BL179" s="177" t="s">
        <v>1</v>
      </c>
      <c r="BM179" s="202" t="s">
        <v>1</v>
      </c>
      <c r="BN179" s="202"/>
      <c r="BO179" s="202"/>
      <c r="BP179" s="202"/>
      <c r="BQ179" s="202"/>
      <c r="BR179" s="202"/>
      <c r="BS179" s="202"/>
      <c r="BT179" s="202"/>
      <c r="BU179" s="203"/>
      <c r="BV179" s="181" t="s">
        <v>1</v>
      </c>
      <c r="BW179" s="175" t="s">
        <v>1</v>
      </c>
      <c r="BX179" s="175"/>
      <c r="BY179" s="175"/>
      <c r="BZ179" s="175"/>
      <c r="CA179" s="175"/>
      <c r="CB179" s="175"/>
      <c r="CC179" s="175"/>
      <c r="CD179" s="175"/>
      <c r="CE179" s="175"/>
      <c r="CF179" s="175"/>
      <c r="CG179" s="175"/>
      <c r="CH179" s="175"/>
      <c r="CI179" s="175"/>
      <c r="CJ179" s="175"/>
      <c r="CK179" s="175"/>
      <c r="CL179" s="175"/>
      <c r="CM179" s="175"/>
      <c r="CN179" s="176"/>
      <c r="CO179" s="177" t="s">
        <v>1</v>
      </c>
      <c r="CP179" s="175" t="s">
        <v>1</v>
      </c>
      <c r="CQ179" s="175"/>
      <c r="CR179" s="175"/>
      <c r="CS179" s="175"/>
      <c r="CT179" s="175"/>
      <c r="CU179" s="175"/>
      <c r="CV179" s="175"/>
      <c r="CW179" s="175"/>
      <c r="CX179" s="175"/>
      <c r="CY179" s="175"/>
      <c r="CZ179" s="175"/>
      <c r="DA179" s="176"/>
      <c r="DF179" s="27">
        <f t="shared" ref="DF179:DF180" si="103">IF(BZ179="01w",1,IF(BZ179="02w",2,IF(BZ179="03w",3,IF(BZ179="05w",5,IF(BZ179="01m",0,IF(BZ179="01j",0,0))))))</f>
        <v>0</v>
      </c>
      <c r="DG179" s="30"/>
      <c r="DH179" s="30"/>
      <c r="DJ179" s="30"/>
      <c r="DK179" s="30"/>
      <c r="DL179" s="151"/>
    </row>
    <row r="180" spans="1:117" ht="2.1" customHeight="1" x14ac:dyDescent="0.25">
      <c r="A180"/>
      <c r="B180" s="181"/>
      <c r="I180" s="177"/>
      <c r="AM180" s="177"/>
      <c r="AX180" s="177"/>
      <c r="BL180" s="177"/>
      <c r="BM180" s="171"/>
      <c r="BN180" s="171"/>
      <c r="BO180" s="171"/>
      <c r="BP180" s="171"/>
      <c r="BQ180" s="171"/>
      <c r="BR180" s="171"/>
      <c r="BS180" s="171"/>
      <c r="BT180" s="171"/>
      <c r="BU180" s="171"/>
      <c r="BV180" s="181"/>
      <c r="CO180" s="177"/>
      <c r="DC180" s="3"/>
      <c r="DF180" s="27">
        <f t="shared" si="103"/>
        <v>0</v>
      </c>
      <c r="DL180" s="151"/>
    </row>
    <row r="181" spans="1:117" ht="13.7" customHeight="1" x14ac:dyDescent="0.25">
      <c r="A181"/>
      <c r="B181" s="181"/>
      <c r="C181" s="182">
        <f>'Los 01 Beibl. 3 Stadt Nürnberg'!C181:F181</f>
        <v>22</v>
      </c>
      <c r="D181" s="182"/>
      <c r="E181" s="182"/>
      <c r="F181" s="182"/>
      <c r="I181" s="177"/>
      <c r="L181" s="183" t="str">
        <f>'Los 01 Beibl. 3 Stadt Nürnberg'!L181:AK182</f>
        <v>Aufzüge, Telefonkabinen</v>
      </c>
      <c r="M181" s="183"/>
      <c r="N181" s="183"/>
      <c r="O181" s="183"/>
      <c r="P181" s="183"/>
      <c r="Q181" s="183"/>
      <c r="R181" s="183"/>
      <c r="S181" s="183"/>
      <c r="T181" s="183"/>
      <c r="U181" s="183"/>
      <c r="V181" s="183"/>
      <c r="W181" s="183"/>
      <c r="X181" s="183"/>
      <c r="Y181" s="183"/>
      <c r="Z181" s="183"/>
      <c r="AA181" s="183"/>
      <c r="AB181" s="183"/>
      <c r="AC181" s="183"/>
      <c r="AD181" s="183"/>
      <c r="AE181" s="183"/>
      <c r="AF181" s="183"/>
      <c r="AG181" s="183"/>
      <c r="AH181" s="183"/>
      <c r="AI181" s="183"/>
      <c r="AJ181" s="183"/>
      <c r="AK181" s="183"/>
      <c r="AM181" s="177"/>
      <c r="AQ181" s="184" t="str">
        <f>'Los 01 Beibl. 3 Stadt Nürnberg'!AQ181:AV181</f>
        <v>06w</v>
      </c>
      <c r="AR181" s="184"/>
      <c r="AS181" s="184"/>
      <c r="AT181" s="184"/>
      <c r="AU181" s="184"/>
      <c r="AV181" s="184"/>
      <c r="AX181" s="177"/>
      <c r="BB181" s="184" t="str">
        <f>'Los 01 Beibl. 3 Stadt Nürnberg'!BB181:BH181</f>
        <v>06w</v>
      </c>
      <c r="BC181" s="184"/>
      <c r="BD181" s="184"/>
      <c r="BE181" s="184"/>
      <c r="BF181" s="184"/>
      <c r="BG181" s="184"/>
      <c r="BH181" s="184"/>
      <c r="BL181" s="177"/>
      <c r="BM181" s="171"/>
      <c r="BN181" s="204">
        <f>'Los 01 Beibl. 3 Stadt Nürnberg'!BN181:BT181</f>
        <v>4</v>
      </c>
      <c r="BO181" s="204"/>
      <c r="BP181" s="204"/>
      <c r="BQ181" s="204"/>
      <c r="BR181" s="204"/>
      <c r="BS181" s="204"/>
      <c r="BT181" s="204"/>
      <c r="BU181" s="171"/>
      <c r="BV181" s="181"/>
      <c r="BY181" s="178" t="str">
        <f>IF(DC181&gt;0,ROUND($DE$5/DC181*DH181,5),"")</f>
        <v/>
      </c>
      <c r="BZ181" s="178"/>
      <c r="CA181" s="178"/>
      <c r="CB181" s="178"/>
      <c r="CC181" s="178"/>
      <c r="CD181" s="178"/>
      <c r="CE181" s="178"/>
      <c r="CF181" s="178"/>
      <c r="CG181" s="178"/>
      <c r="CH181" s="178"/>
      <c r="CI181" s="178"/>
      <c r="CJ181" s="178"/>
      <c r="CK181" s="178"/>
      <c r="CL181" s="178"/>
      <c r="CM181" s="178"/>
      <c r="CO181" s="177"/>
      <c r="CQ181" s="179">
        <f>ROUND(IF(DC181&gt;0,BN181*BY181,"0"),2)</f>
        <v>0</v>
      </c>
      <c r="CR181" s="179"/>
      <c r="CS181" s="179"/>
      <c r="CT181" s="179"/>
      <c r="CU181" s="179"/>
      <c r="CV181" s="179"/>
      <c r="CW181" s="179"/>
      <c r="CX181" s="179"/>
      <c r="DC181" s="8"/>
      <c r="DF181" s="27">
        <f t="shared" si="90"/>
        <v>6</v>
      </c>
      <c r="DG181" s="31">
        <f>IF($AQ181="01w",$DG$1,IF($AQ181="02w",$DE$9/$DF$7*2,IF($AQ181="03w",$DE$9/$DF$7*3,IF($AQ181="04w",$DE$9/$DF$7*4,IF($AQ181="05w",$DE$9/$DF$7*5,IF($AQ181="06w",$DE$9/$DF$7*6,IF($AQ181="07w",$DE$9/$DF$7*7,IF($AQ181="10w",$DE$9/$DF$7*10,IF($AQ181="12w",$DE$9/$DF$7*12,IF($AQ181="14w",$DE$9/$DF$7*14,IF($AQ181="18w",$DE$9/$DF$7*18,IF($AQ181="21w",$DE$9/$DF$7*21,IF($AQ181="28w",$DE$9/$DF$7*28,IF($AQ181="14t",26/$A$454,IF($AQ181="01m",1/$A$454*Gesamtstunden!$E$6,IF($AQ181="02m",2/$A$454*Gesamtstunden!$E$6,IF($AQ181="01j",1/$A$454,IF($AQ181="02j",2/$A$454,IF($AQ181="03j",3/$A$454,IF($AQ181="04j",4/$A$454,IF($AQ181="06j",6/$A$454,IF($AQ181="11j",11/$A$454,IF($AQ181="20j",20/$A$454,IF($AQ181="24j",24/$A$454,IF($AQ181="26j",26/$A$454,IF($AQ181="40j",40/$A$454,IF($AQ181="52j",52/$A$454,0)))))))))))))))))))))))))))</f>
        <v>24</v>
      </c>
      <c r="DH181" s="31">
        <f t="shared" si="91"/>
        <v>24</v>
      </c>
      <c r="DJ181" s="31">
        <f>IF($BB181="01w",$DG$1,IF($BB181="02w",$DE$9/$DF$7*2,IF($BB181="03w",$DE$9/$DF$7*3,IF($BB181="04w",$DE$9/$DF$7*4,IF($BB181="05w",$DE$9/$DF$7*5,IF($BB181="06w",$DE$9/$DF$7*6,IF($BB181="07w",$DE$9/$DF$7*7,IF($BB181="10w",$DE$9/$DF$7*10,IF($BB181="12w",$DE$9/$DF$7*12,IF($BB181="14w",$DE$9/$DF$7*14,IF($BB181="18w",$DE$9/$DF$7*18,IF($BB181="21w",$DE$9/$DF$7*21,IF($BB181="28w",$DE$9/$DF$7*28,IF($BB181="14t",26/$A$454,IF($BB181="01m",1/$A$454*Gesamtstunden!$E$6,IF($BB181="02m",2/$A$454*Gesamtstunden!$E$6,IF($BB181="01j",1/$A$454,IF($BB181="02j",2/$A$454,IF($BB181="03j",3/$A$454,IF($BB181="04j",4/$A$454,IF($BB181="06j",6/$A$454,IF($BB181="11j",11/$A$454,IF($BB181="20j",20/$A$454,IF($BB181="24j",24/$A$454,IF($BB181="26j",26/$A$454,IF($BB181="40j",40/$A$454,IF($BB181="52j",52/$A$454,0)))))))))))))))))))))))))))</f>
        <v>24</v>
      </c>
      <c r="DK181" s="31"/>
      <c r="DL181" s="151">
        <f t="shared" si="92"/>
        <v>96</v>
      </c>
      <c r="DM181" s="27">
        <f>IF(BN181&gt;0,1,"")</f>
        <v>1</v>
      </c>
    </row>
    <row r="182" spans="1:117" ht="10.5" customHeight="1" x14ac:dyDescent="0.25">
      <c r="A182"/>
      <c r="B182" s="181"/>
      <c r="I182" s="177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  <c r="Z182" s="183"/>
      <c r="AA182" s="183"/>
      <c r="AB182" s="183"/>
      <c r="AC182" s="183"/>
      <c r="AD182" s="183"/>
      <c r="AE182" s="183"/>
      <c r="AF182" s="183"/>
      <c r="AG182" s="183"/>
      <c r="AH182" s="183"/>
      <c r="AI182" s="183"/>
      <c r="AJ182" s="183"/>
      <c r="AK182" s="183"/>
      <c r="AM182" s="177"/>
      <c r="AX182" s="177"/>
      <c r="BL182" s="177"/>
      <c r="BM182" s="171"/>
      <c r="BN182" s="171"/>
      <c r="BO182" s="171"/>
      <c r="BP182" s="171"/>
      <c r="BQ182" s="171"/>
      <c r="BR182" s="171"/>
      <c r="BS182" s="171"/>
      <c r="BT182" s="171"/>
      <c r="BU182" s="171"/>
      <c r="BV182" s="205"/>
      <c r="CO182" s="177"/>
      <c r="DC182" s="100">
        <f>DH181</f>
        <v>24</v>
      </c>
      <c r="DL182" s="151"/>
    </row>
    <row r="183" spans="1:117" ht="0.75" customHeight="1" x14ac:dyDescent="0.25">
      <c r="A183"/>
      <c r="B183" s="181" t="s">
        <v>1</v>
      </c>
      <c r="C183" s="175" t="s">
        <v>1</v>
      </c>
      <c r="D183" s="175"/>
      <c r="E183" s="175"/>
      <c r="F183" s="175"/>
      <c r="G183" s="175"/>
      <c r="H183" s="176"/>
      <c r="I183" s="177" t="s">
        <v>1</v>
      </c>
      <c r="J183" s="175" t="s">
        <v>1</v>
      </c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  <c r="Z183" s="175"/>
      <c r="AA183" s="175"/>
      <c r="AB183" s="175"/>
      <c r="AC183" s="175"/>
      <c r="AD183" s="175"/>
      <c r="AE183" s="175"/>
      <c r="AF183" s="175"/>
      <c r="AG183" s="175"/>
      <c r="AH183" s="175"/>
      <c r="AI183" s="175"/>
      <c r="AJ183" s="175"/>
      <c r="AK183" s="175"/>
      <c r="AL183" s="176"/>
      <c r="AM183" s="177" t="s">
        <v>1</v>
      </c>
      <c r="AN183" s="175" t="s">
        <v>1</v>
      </c>
      <c r="AO183" s="175"/>
      <c r="AP183" s="175"/>
      <c r="AQ183" s="175"/>
      <c r="AR183" s="175"/>
      <c r="AS183" s="175"/>
      <c r="AT183" s="175"/>
      <c r="AU183" s="175"/>
      <c r="AV183" s="175"/>
      <c r="AW183" s="176"/>
      <c r="AX183" s="177" t="s">
        <v>1</v>
      </c>
      <c r="AY183" s="175" t="s">
        <v>1</v>
      </c>
      <c r="AZ183" s="175"/>
      <c r="BA183" s="175"/>
      <c r="BB183" s="175"/>
      <c r="BC183" s="175"/>
      <c r="BD183" s="175"/>
      <c r="BE183" s="175"/>
      <c r="BF183" s="175"/>
      <c r="BG183" s="175"/>
      <c r="BH183" s="175"/>
      <c r="BI183" s="175"/>
      <c r="BJ183" s="175"/>
      <c r="BK183" s="176"/>
      <c r="BL183" s="177" t="s">
        <v>1</v>
      </c>
      <c r="BM183" s="202" t="s">
        <v>1</v>
      </c>
      <c r="BN183" s="202"/>
      <c r="BO183" s="202"/>
      <c r="BP183" s="202"/>
      <c r="BQ183" s="202"/>
      <c r="BR183" s="202"/>
      <c r="BS183" s="202"/>
      <c r="BT183" s="202"/>
      <c r="BU183" s="203"/>
      <c r="BV183" s="181" t="s">
        <v>1</v>
      </c>
      <c r="BW183" s="175" t="s">
        <v>1</v>
      </c>
      <c r="BX183" s="175"/>
      <c r="BY183" s="175"/>
      <c r="BZ183" s="175"/>
      <c r="CA183" s="175"/>
      <c r="CB183" s="175"/>
      <c r="CC183" s="175"/>
      <c r="CD183" s="175"/>
      <c r="CE183" s="175"/>
      <c r="CF183" s="175"/>
      <c r="CG183" s="175"/>
      <c r="CH183" s="175"/>
      <c r="CI183" s="175"/>
      <c r="CJ183" s="175"/>
      <c r="CK183" s="175"/>
      <c r="CL183" s="175"/>
      <c r="CM183" s="175"/>
      <c r="CN183" s="176"/>
      <c r="CO183" s="177" t="s">
        <v>1</v>
      </c>
      <c r="CP183" s="175" t="s">
        <v>1</v>
      </c>
      <c r="CQ183" s="175"/>
      <c r="CR183" s="175"/>
      <c r="CS183" s="175"/>
      <c r="CT183" s="175"/>
      <c r="CU183" s="175"/>
      <c r="CV183" s="175"/>
      <c r="CW183" s="175"/>
      <c r="CX183" s="175"/>
      <c r="CY183" s="175"/>
      <c r="CZ183" s="175"/>
      <c r="DA183" s="176"/>
      <c r="DF183" s="27">
        <f t="shared" ref="DF183:DF184" si="104">IF(BZ183="01w",1,IF(BZ183="02w",2,IF(BZ183="03w",3,IF(BZ183="05w",5,IF(BZ183="01m",0,IF(BZ183="01j",0,0))))))</f>
        <v>0</v>
      </c>
      <c r="DG183" s="30"/>
      <c r="DH183" s="30"/>
      <c r="DJ183" s="30"/>
      <c r="DK183" s="30"/>
      <c r="DL183" s="151"/>
    </row>
    <row r="184" spans="1:117" ht="1.5" hidden="1" customHeight="1" x14ac:dyDescent="0.25">
      <c r="A184"/>
      <c r="B184" s="181"/>
      <c r="I184" s="177"/>
      <c r="AM184" s="177"/>
      <c r="AX184" s="177"/>
      <c r="BL184" s="177"/>
      <c r="BM184" s="171"/>
      <c r="BN184" s="171"/>
      <c r="BO184" s="171"/>
      <c r="BP184" s="171"/>
      <c r="BQ184" s="171"/>
      <c r="BR184" s="171"/>
      <c r="BS184" s="171"/>
      <c r="BT184" s="171"/>
      <c r="BU184" s="171"/>
      <c r="BV184" s="181"/>
      <c r="CO184" s="177"/>
      <c r="DC184" s="3"/>
      <c r="DF184" s="27">
        <f t="shared" si="104"/>
        <v>0</v>
      </c>
      <c r="DL184" s="151"/>
    </row>
    <row r="185" spans="1:117" ht="13.7" hidden="1" customHeight="1" x14ac:dyDescent="0.25">
      <c r="A185"/>
      <c r="B185" s="181"/>
      <c r="C185" s="182">
        <f>'Los 01 Beibl. 3 Stadt Nürnberg'!C185:F185</f>
        <v>23</v>
      </c>
      <c r="D185" s="182"/>
      <c r="E185" s="182"/>
      <c r="F185" s="182"/>
      <c r="I185" s="177"/>
      <c r="L185" s="183" t="str">
        <f>'Los 01 Beibl. 3 Stadt Nürnberg'!L185:AK186</f>
        <v>Turnhallen, Gymnastikräume</v>
      </c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  <c r="AA185" s="183"/>
      <c r="AB185" s="183"/>
      <c r="AC185" s="183"/>
      <c r="AD185" s="183"/>
      <c r="AE185" s="183"/>
      <c r="AF185" s="183"/>
      <c r="AG185" s="183"/>
      <c r="AH185" s="183"/>
      <c r="AI185" s="183"/>
      <c r="AJ185" s="183"/>
      <c r="AK185" s="183"/>
      <c r="AM185" s="177"/>
      <c r="AQ185" s="184" t="str">
        <f>'Los 01 Beibl. 3 Stadt Nürnberg'!AQ185:AV185</f>
        <v>05w</v>
      </c>
      <c r="AR185" s="184"/>
      <c r="AS185" s="184"/>
      <c r="AT185" s="184"/>
      <c r="AU185" s="184"/>
      <c r="AV185" s="184"/>
      <c r="AX185" s="177"/>
      <c r="BB185" s="184" t="str">
        <f>'Los 01 Beibl. 3 Stadt Nürnberg'!BB185:BH185</f>
        <v>05w</v>
      </c>
      <c r="BC185" s="184"/>
      <c r="BD185" s="184"/>
      <c r="BE185" s="184"/>
      <c r="BF185" s="184"/>
      <c r="BG185" s="184"/>
      <c r="BH185" s="184"/>
      <c r="BL185" s="177"/>
      <c r="BM185" s="171"/>
      <c r="BN185" s="204">
        <f>'Los 01 Beibl. 3 Stadt Nürnberg'!BN185:BT185</f>
        <v>0</v>
      </c>
      <c r="BO185" s="204"/>
      <c r="BP185" s="204"/>
      <c r="BQ185" s="204"/>
      <c r="BR185" s="204"/>
      <c r="BS185" s="204"/>
      <c r="BT185" s="204"/>
      <c r="BU185" s="171"/>
      <c r="BV185" s="181"/>
      <c r="BY185" s="178" t="str">
        <f>IF(DC185&gt;0,ROUND($DE$5/DC185*DH185,5),"")</f>
        <v/>
      </c>
      <c r="BZ185" s="178"/>
      <c r="CA185" s="178"/>
      <c r="CB185" s="178"/>
      <c r="CC185" s="178"/>
      <c r="CD185" s="178"/>
      <c r="CE185" s="178"/>
      <c r="CF185" s="178"/>
      <c r="CG185" s="178"/>
      <c r="CH185" s="178"/>
      <c r="CI185" s="178"/>
      <c r="CJ185" s="178"/>
      <c r="CK185" s="178"/>
      <c r="CL185" s="178"/>
      <c r="CM185" s="178"/>
      <c r="CO185" s="177"/>
      <c r="CQ185" s="179">
        <f>ROUND(IF(DC185&gt;0,BN185*BY185,"0"),2)</f>
        <v>0</v>
      </c>
      <c r="CR185" s="179"/>
      <c r="CS185" s="179"/>
      <c r="CT185" s="179"/>
      <c r="CU185" s="179"/>
      <c r="CV185" s="179"/>
      <c r="CW185" s="179"/>
      <c r="CX185" s="179"/>
      <c r="DC185" s="8"/>
      <c r="DF185" s="27">
        <f t="shared" si="90"/>
        <v>5</v>
      </c>
      <c r="DG185" s="31">
        <f>IF($AQ185="01w",$DG$1,IF($AQ185="02w",$DE$9/$DF$7*2,IF($AQ185="03w",$DE$9/$DF$7*3,IF($AQ185="04w",$DE$9/$DF$7*4,IF($AQ185="05w",$DE$9/$DF$7*5,IF($AQ185="06w",$DE$9/$DF$7*6,IF($AQ185="07w",$DE$9/$DF$7*7,IF($AQ185="10w",$DE$9/$DF$7*10,IF($AQ185="12w",$DE$9/$DF$7*12,IF($AQ185="14w",$DE$9/$DF$7*14,IF($AQ185="18w",$DE$9/$DF$7*18,IF($AQ185="21w",$DE$9/$DF$7*21,IF($AQ185="28w",$DE$9/$DF$7*28,IF($AQ185="14t",26/$A$454,IF($AQ185="01m",1/$A$454*Gesamtstunden!$E$6,IF($AQ185="02m",2/$A$454*Gesamtstunden!$E$6,IF($AQ185="01j",1/$A$454,IF($AQ185="02j",2/$A$454,IF($AQ185="03j",3/$A$454,IF($AQ185="04j",4/$A$454,IF($AQ185="06j",6/$A$454,IF($AQ185="11j",11/$A$454,IF($AQ185="20j",20/$A$454,IF($AQ185="24j",24/$A$454,IF($AQ185="26j",26/$A$454,IF($AQ185="40j",40/$A$454,IF($AQ185="52j",52/$A$454,0)))))))))))))))))))))))))))</f>
        <v>20</v>
      </c>
      <c r="DH185" s="31">
        <f t="shared" si="91"/>
        <v>20</v>
      </c>
      <c r="DJ185" s="31">
        <f>IF($BB185="01w",$DG$1,IF($BB185="02w",$DE$9/$DF$7*2,IF($BB185="03w",$DE$9/$DF$7*3,IF($BB185="04w",$DE$9/$DF$7*4,IF($BB185="05w",$DE$9/$DF$7*5,IF($BB185="06w",$DE$9/$DF$7*6,IF($BB185="07w",$DE$9/$DF$7*7,IF($BB185="10w",$DE$9/$DF$7*10,IF($BB185="12w",$DE$9/$DF$7*12,IF($BB185="14w",$DE$9/$DF$7*14,IF($BB185="18w",$DE$9/$DF$7*18,IF($BB185="21w",$DE$9/$DF$7*21,IF($BB185="28w",$DE$9/$DF$7*28,IF($BB185="14t",26/$A$454,IF($BB185="01m",1/$A$454*Gesamtstunden!$E$6,IF($BB185="02m",2/$A$454*Gesamtstunden!$E$6,IF($BB185="01j",1/$A$454,IF($BB185="02j",2/$A$454,IF($BB185="03j",3/$A$454,IF($BB185="04j",4/$A$454,IF($BB185="06j",6/$A$454,IF($BB185="11j",11/$A$454,IF($BB185="20j",20/$A$454,IF($BB185="24j",24/$A$454,IF($BB185="26j",26/$A$454,IF($BB185="40j",40/$A$454,IF($BB185="52j",52/$A$454,0)))))))))))))))))))))))))))</f>
        <v>20</v>
      </c>
      <c r="DK185" s="31"/>
      <c r="DL185" s="151">
        <f t="shared" si="92"/>
        <v>0</v>
      </c>
      <c r="DM185" s="27" t="str">
        <f>IF(BN185&gt;0,1,"")</f>
        <v/>
      </c>
    </row>
    <row r="186" spans="1:117" ht="11.1" hidden="1" customHeight="1" x14ac:dyDescent="0.25">
      <c r="A186"/>
      <c r="B186" s="181"/>
      <c r="I186" s="177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  <c r="AA186" s="183"/>
      <c r="AB186" s="183"/>
      <c r="AC186" s="183"/>
      <c r="AD186" s="183"/>
      <c r="AE186" s="183"/>
      <c r="AF186" s="183"/>
      <c r="AG186" s="183"/>
      <c r="AH186" s="183"/>
      <c r="AI186" s="183"/>
      <c r="AJ186" s="183"/>
      <c r="AK186" s="183"/>
      <c r="AM186" s="177"/>
      <c r="AX186" s="177"/>
      <c r="BL186" s="177"/>
      <c r="BM186" s="171"/>
      <c r="BN186" s="171"/>
      <c r="BO186" s="171"/>
      <c r="BP186" s="171"/>
      <c r="BQ186" s="171"/>
      <c r="BR186" s="171"/>
      <c r="BS186" s="171"/>
      <c r="BT186" s="171"/>
      <c r="BU186" s="171"/>
      <c r="BV186" s="181"/>
      <c r="CO186" s="177"/>
      <c r="DC186" s="100">
        <f>DH185</f>
        <v>20</v>
      </c>
      <c r="DL186" s="151"/>
    </row>
    <row r="187" spans="1:117" ht="0.75" hidden="1" customHeight="1" x14ac:dyDescent="0.25">
      <c r="A187"/>
      <c r="B187" s="181" t="s">
        <v>1</v>
      </c>
      <c r="C187" s="175" t="s">
        <v>1</v>
      </c>
      <c r="D187" s="175"/>
      <c r="E187" s="175"/>
      <c r="F187" s="175"/>
      <c r="G187" s="175"/>
      <c r="H187" s="176"/>
      <c r="I187" s="177" t="s">
        <v>1</v>
      </c>
      <c r="J187" s="175" t="s">
        <v>1</v>
      </c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5"/>
      <c r="Z187" s="175"/>
      <c r="AA187" s="175"/>
      <c r="AB187" s="175"/>
      <c r="AC187" s="175"/>
      <c r="AD187" s="175"/>
      <c r="AE187" s="175"/>
      <c r="AF187" s="175"/>
      <c r="AG187" s="175"/>
      <c r="AH187" s="175"/>
      <c r="AI187" s="175"/>
      <c r="AJ187" s="175"/>
      <c r="AK187" s="175"/>
      <c r="AL187" s="176"/>
      <c r="AM187" s="177" t="s">
        <v>1</v>
      </c>
      <c r="AN187" s="175" t="s">
        <v>1</v>
      </c>
      <c r="AO187" s="175"/>
      <c r="AP187" s="175"/>
      <c r="AQ187" s="175"/>
      <c r="AR187" s="175"/>
      <c r="AS187" s="175"/>
      <c r="AT187" s="175"/>
      <c r="AU187" s="175"/>
      <c r="AV187" s="175"/>
      <c r="AW187" s="176"/>
      <c r="AX187" s="177" t="s">
        <v>1</v>
      </c>
      <c r="AY187" s="175" t="s">
        <v>1</v>
      </c>
      <c r="AZ187" s="175"/>
      <c r="BA187" s="175"/>
      <c r="BB187" s="175"/>
      <c r="BC187" s="175"/>
      <c r="BD187" s="175"/>
      <c r="BE187" s="175"/>
      <c r="BF187" s="175"/>
      <c r="BG187" s="175"/>
      <c r="BH187" s="175"/>
      <c r="BI187" s="175"/>
      <c r="BJ187" s="175"/>
      <c r="BK187" s="176"/>
      <c r="BL187" s="177" t="s">
        <v>1</v>
      </c>
      <c r="BM187" s="202" t="s">
        <v>1</v>
      </c>
      <c r="BN187" s="202"/>
      <c r="BO187" s="202"/>
      <c r="BP187" s="202"/>
      <c r="BQ187" s="202"/>
      <c r="BR187" s="202"/>
      <c r="BS187" s="202"/>
      <c r="BT187" s="202"/>
      <c r="BU187" s="203"/>
      <c r="BV187" s="181" t="s">
        <v>1</v>
      </c>
      <c r="BW187" s="175" t="s">
        <v>1</v>
      </c>
      <c r="BX187" s="175"/>
      <c r="BY187" s="175"/>
      <c r="BZ187" s="175"/>
      <c r="CA187" s="175"/>
      <c r="CB187" s="175"/>
      <c r="CC187" s="175"/>
      <c r="CD187" s="175"/>
      <c r="CE187" s="175"/>
      <c r="CF187" s="175"/>
      <c r="CG187" s="175"/>
      <c r="CH187" s="175"/>
      <c r="CI187" s="175"/>
      <c r="CJ187" s="175"/>
      <c r="CK187" s="175"/>
      <c r="CL187" s="175"/>
      <c r="CM187" s="175"/>
      <c r="CN187" s="176"/>
      <c r="CO187" s="177" t="s">
        <v>1</v>
      </c>
      <c r="CP187" s="175" t="s">
        <v>1</v>
      </c>
      <c r="CQ187" s="175"/>
      <c r="CR187" s="175"/>
      <c r="CS187" s="175"/>
      <c r="CT187" s="175"/>
      <c r="CU187" s="175"/>
      <c r="CV187" s="175"/>
      <c r="CW187" s="175"/>
      <c r="CX187" s="175"/>
      <c r="CY187" s="175"/>
      <c r="CZ187" s="175"/>
      <c r="DA187" s="176"/>
      <c r="DF187" s="27">
        <f t="shared" ref="DF187:DF188" si="105">IF(BZ187="01w",1,IF(BZ187="02w",2,IF(BZ187="03w",3,IF(BZ187="05w",5,IF(BZ187="01m",0,IF(BZ187="01j",0,0))))))</f>
        <v>0</v>
      </c>
      <c r="DG187" s="30"/>
      <c r="DH187" s="30"/>
      <c r="DJ187" s="30"/>
      <c r="DK187" s="30"/>
      <c r="DL187" s="151"/>
    </row>
    <row r="188" spans="1:117" ht="2.1" hidden="1" customHeight="1" x14ac:dyDescent="0.25">
      <c r="A188"/>
      <c r="B188" s="181"/>
      <c r="I188" s="177"/>
      <c r="AM188" s="177"/>
      <c r="AX188" s="177"/>
      <c r="BL188" s="177"/>
      <c r="BM188" s="171"/>
      <c r="BN188" s="171"/>
      <c r="BO188" s="171"/>
      <c r="BP188" s="171"/>
      <c r="BQ188" s="171"/>
      <c r="BR188" s="171"/>
      <c r="BS188" s="171"/>
      <c r="BT188" s="171"/>
      <c r="BU188" s="171"/>
      <c r="BV188" s="181"/>
      <c r="CO188" s="177"/>
      <c r="DC188" s="3"/>
      <c r="DF188" s="27">
        <f t="shared" si="105"/>
        <v>0</v>
      </c>
      <c r="DL188" s="151"/>
    </row>
    <row r="189" spans="1:117" ht="13.7" hidden="1" customHeight="1" x14ac:dyDescent="0.25">
      <c r="A189"/>
      <c r="B189" s="181"/>
      <c r="C189" s="182">
        <f>'Los 01 Beibl. 3 Stadt Nürnberg'!C189:F189</f>
        <v>24</v>
      </c>
      <c r="D189" s="182"/>
      <c r="E189" s="182"/>
      <c r="F189" s="182"/>
      <c r="I189" s="177"/>
      <c r="L189" s="183" t="str">
        <f>'Los 01 Beibl. 3 Stadt Nürnberg'!L189:AK190</f>
        <v>Geräteräume</v>
      </c>
      <c r="M189" s="183"/>
      <c r="N189" s="183"/>
      <c r="O189" s="183"/>
      <c r="P189" s="183"/>
      <c r="Q189" s="183"/>
      <c r="R189" s="183"/>
      <c r="S189" s="183"/>
      <c r="T189" s="183"/>
      <c r="U189" s="183"/>
      <c r="V189" s="183"/>
      <c r="W189" s="183"/>
      <c r="X189" s="183"/>
      <c r="Y189" s="183"/>
      <c r="Z189" s="183"/>
      <c r="AA189" s="183"/>
      <c r="AB189" s="183"/>
      <c r="AC189" s="183"/>
      <c r="AD189" s="183"/>
      <c r="AE189" s="183"/>
      <c r="AF189" s="183"/>
      <c r="AG189" s="183"/>
      <c r="AH189" s="183"/>
      <c r="AI189" s="183"/>
      <c r="AJ189" s="183"/>
      <c r="AK189" s="183"/>
      <c r="AM189" s="177"/>
      <c r="AQ189" s="184" t="str">
        <f>'Los 01 Beibl. 3 Stadt Nürnberg'!AQ189:AV189</f>
        <v>01m</v>
      </c>
      <c r="AR189" s="184"/>
      <c r="AS189" s="184"/>
      <c r="AT189" s="184"/>
      <c r="AU189" s="184"/>
      <c r="AV189" s="184"/>
      <c r="AX189" s="177"/>
      <c r="BB189" s="184" t="str">
        <f>'Los 01 Beibl. 3 Stadt Nürnberg'!BB189:BH189</f>
        <v>01m</v>
      </c>
      <c r="BC189" s="184"/>
      <c r="BD189" s="184"/>
      <c r="BE189" s="184"/>
      <c r="BF189" s="184"/>
      <c r="BG189" s="184"/>
      <c r="BH189" s="184"/>
      <c r="BL189" s="177"/>
      <c r="BM189" s="171"/>
      <c r="BN189" s="204">
        <f>'Los 01 Beibl. 3 Stadt Nürnberg'!BN189:BT189</f>
        <v>0</v>
      </c>
      <c r="BO189" s="204"/>
      <c r="BP189" s="204"/>
      <c r="BQ189" s="204"/>
      <c r="BR189" s="204"/>
      <c r="BS189" s="204"/>
      <c r="BT189" s="204"/>
      <c r="BU189" s="171"/>
      <c r="BV189" s="181"/>
      <c r="BY189" s="178" t="str">
        <f>IF(DC189&gt;0,ROUND($DE$5/DC189*DH189,5),"")</f>
        <v/>
      </c>
      <c r="BZ189" s="178"/>
      <c r="CA189" s="178"/>
      <c r="CB189" s="178"/>
      <c r="CC189" s="178"/>
      <c r="CD189" s="178"/>
      <c r="CE189" s="178"/>
      <c r="CF189" s="178"/>
      <c r="CG189" s="178"/>
      <c r="CH189" s="178"/>
      <c r="CI189" s="178"/>
      <c r="CJ189" s="178"/>
      <c r="CK189" s="178"/>
      <c r="CL189" s="178"/>
      <c r="CM189" s="178"/>
      <c r="CO189" s="177"/>
      <c r="CQ189" s="179">
        <f>ROUND(IF(DC189&gt;0,BN189*BY189,"0"),2)</f>
        <v>0</v>
      </c>
      <c r="CR189" s="179"/>
      <c r="CS189" s="179"/>
      <c r="CT189" s="179"/>
      <c r="CU189" s="179"/>
      <c r="CV189" s="179"/>
      <c r="CW189" s="179"/>
      <c r="CX189" s="179"/>
      <c r="DC189" s="8"/>
      <c r="DF189" s="27">
        <f t="shared" si="90"/>
        <v>0</v>
      </c>
      <c r="DG189" s="31">
        <f>IF($AQ189="01w",$DG$1,IF($AQ189="02w",$DE$9/$DF$7*2,IF($AQ189="03w",$DE$9/$DF$7*3,IF($AQ189="04w",$DE$9/$DF$7*4,IF($AQ189="05w",$DE$9/$DF$7*5,IF($AQ189="06w",$DE$9/$DF$7*6,IF($AQ189="07w",$DE$9/$DF$7*7,IF($AQ189="10w",$DE$9/$DF$7*10,IF($AQ189="12w",$DE$9/$DF$7*12,IF($AQ189="14w",$DE$9/$DF$7*14,IF($AQ189="18w",$DE$9/$DF$7*18,IF($AQ189="21w",$DE$9/$DF$7*21,IF($AQ189="28w",$DE$9/$DF$7*28,IF($AQ189="14t",26/$A$454,IF($AQ189="01m",1/$A$454*Gesamtstunden!$E$6,IF($AQ189="02m",2/$A$454*Gesamtstunden!$E$6,IF($AQ189="01j",1/$A$454,IF($AQ189="02j",2/$A$454,IF($AQ189="03j",3/$A$454,IF($AQ189="04j",4/$A$454,IF($AQ189="06j",6/$A$454,IF($AQ189="11j",11/$A$454,IF($AQ189="20j",20/$A$454,IF($AQ189="24j",24/$A$454,IF($AQ189="26j",26/$A$454,IF($AQ189="40j",40/$A$454,IF($AQ189="52j",52/$A$454,0)))))))))))))))))))))))))))</f>
        <v>1</v>
      </c>
      <c r="DH189" s="31">
        <f t="shared" si="91"/>
        <v>1</v>
      </c>
      <c r="DJ189" s="31">
        <f>IF($BB189="01w",$DG$1,IF($BB189="02w",$DE$9/$DF$7*2,IF($BB189="03w",$DE$9/$DF$7*3,IF($BB189="04w",$DE$9/$DF$7*4,IF($BB189="05w",$DE$9/$DF$7*5,IF($BB189="06w",$DE$9/$DF$7*6,IF($BB189="07w",$DE$9/$DF$7*7,IF($BB189="10w",$DE$9/$DF$7*10,IF($BB189="12w",$DE$9/$DF$7*12,IF($BB189="14w",$DE$9/$DF$7*14,IF($BB189="18w",$DE$9/$DF$7*18,IF($BB189="21w",$DE$9/$DF$7*21,IF($BB189="28w",$DE$9/$DF$7*28,IF($BB189="14t",26/$A$454,IF($BB189="01m",1/$A$454*Gesamtstunden!$E$6,IF($BB189="02m",2/$A$454*Gesamtstunden!$E$6,IF($BB189="01j",1/$A$454,IF($BB189="02j",2/$A$454,IF($BB189="03j",3/$A$454,IF($BB189="04j",4/$A$454,IF($BB189="06j",6/$A$454,IF($BB189="11j",11/$A$454,IF($BB189="20j",20/$A$454,IF($BB189="24j",24/$A$454,IF($BB189="26j",26/$A$454,IF($BB189="40j",40/$A$454,IF($BB189="52j",52/$A$454,0)))))))))))))))))))))))))))</f>
        <v>1</v>
      </c>
      <c r="DK189" s="31"/>
      <c r="DL189" s="151">
        <f t="shared" si="92"/>
        <v>0</v>
      </c>
      <c r="DM189" s="27" t="str">
        <f>IF(BN189&gt;0,1,"")</f>
        <v/>
      </c>
    </row>
    <row r="190" spans="1:117" ht="10.5" hidden="1" customHeight="1" x14ac:dyDescent="0.25">
      <c r="A190"/>
      <c r="B190" s="181"/>
      <c r="I190" s="177"/>
      <c r="L190" s="183"/>
      <c r="M190" s="183"/>
      <c r="N190" s="183"/>
      <c r="O190" s="183"/>
      <c r="P190" s="183"/>
      <c r="Q190" s="183"/>
      <c r="R190" s="183"/>
      <c r="S190" s="183"/>
      <c r="T190" s="183"/>
      <c r="U190" s="183"/>
      <c r="V190" s="183"/>
      <c r="W190" s="183"/>
      <c r="X190" s="183"/>
      <c r="Y190" s="183"/>
      <c r="Z190" s="183"/>
      <c r="AA190" s="183"/>
      <c r="AB190" s="183"/>
      <c r="AC190" s="183"/>
      <c r="AD190" s="183"/>
      <c r="AE190" s="183"/>
      <c r="AF190" s="183"/>
      <c r="AG190" s="183"/>
      <c r="AH190" s="183"/>
      <c r="AI190" s="183"/>
      <c r="AJ190" s="183"/>
      <c r="AK190" s="183"/>
      <c r="AM190" s="177"/>
      <c r="AX190" s="177"/>
      <c r="BL190" s="177"/>
      <c r="BM190" s="171"/>
      <c r="BN190" s="171"/>
      <c r="BO190" s="171"/>
      <c r="BP190" s="171"/>
      <c r="BQ190" s="171"/>
      <c r="BR190" s="171"/>
      <c r="BS190" s="171"/>
      <c r="BT190" s="171"/>
      <c r="BU190" s="171"/>
      <c r="BV190" s="205"/>
      <c r="CO190" s="177"/>
      <c r="DC190" s="100">
        <f>DH189</f>
        <v>1</v>
      </c>
      <c r="DL190" s="151"/>
    </row>
    <row r="191" spans="1:117" ht="0.75" hidden="1" customHeight="1" x14ac:dyDescent="0.25">
      <c r="A191"/>
      <c r="B191" s="181" t="s">
        <v>1</v>
      </c>
      <c r="C191" s="175" t="s">
        <v>1</v>
      </c>
      <c r="D191" s="175"/>
      <c r="E191" s="175"/>
      <c r="F191" s="175"/>
      <c r="G191" s="175"/>
      <c r="H191" s="176"/>
      <c r="I191" s="177" t="s">
        <v>1</v>
      </c>
      <c r="J191" s="175" t="s">
        <v>1</v>
      </c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6"/>
      <c r="AM191" s="177" t="s">
        <v>1</v>
      </c>
      <c r="AN191" s="175" t="s">
        <v>1</v>
      </c>
      <c r="AO191" s="175"/>
      <c r="AP191" s="175"/>
      <c r="AQ191" s="175"/>
      <c r="AR191" s="175"/>
      <c r="AS191" s="175"/>
      <c r="AT191" s="175"/>
      <c r="AU191" s="175"/>
      <c r="AV191" s="175"/>
      <c r="AW191" s="176"/>
      <c r="AX191" s="177" t="s">
        <v>1</v>
      </c>
      <c r="AY191" s="175" t="s">
        <v>1</v>
      </c>
      <c r="AZ191" s="175"/>
      <c r="BA191" s="175"/>
      <c r="BB191" s="175"/>
      <c r="BC191" s="175"/>
      <c r="BD191" s="175"/>
      <c r="BE191" s="175"/>
      <c r="BF191" s="175"/>
      <c r="BG191" s="175"/>
      <c r="BH191" s="175"/>
      <c r="BI191" s="175"/>
      <c r="BJ191" s="175"/>
      <c r="BK191" s="176"/>
      <c r="BL191" s="177" t="s">
        <v>1</v>
      </c>
      <c r="BM191" s="202" t="s">
        <v>1</v>
      </c>
      <c r="BN191" s="202"/>
      <c r="BO191" s="202"/>
      <c r="BP191" s="202"/>
      <c r="BQ191" s="202"/>
      <c r="BR191" s="202"/>
      <c r="BS191" s="202"/>
      <c r="BT191" s="202"/>
      <c r="BU191" s="203"/>
      <c r="BV191" s="181" t="s">
        <v>1</v>
      </c>
      <c r="BW191" s="175" t="s">
        <v>1</v>
      </c>
      <c r="BX191" s="175"/>
      <c r="BY191" s="175"/>
      <c r="BZ191" s="175"/>
      <c r="CA191" s="175"/>
      <c r="CB191" s="175"/>
      <c r="CC191" s="175"/>
      <c r="CD191" s="175"/>
      <c r="CE191" s="175"/>
      <c r="CF191" s="175"/>
      <c r="CG191" s="175"/>
      <c r="CH191" s="175"/>
      <c r="CI191" s="175"/>
      <c r="CJ191" s="175"/>
      <c r="CK191" s="175"/>
      <c r="CL191" s="175"/>
      <c r="CM191" s="175"/>
      <c r="CN191" s="176"/>
      <c r="CO191" s="177" t="s">
        <v>1</v>
      </c>
      <c r="CP191" s="175" t="s">
        <v>1</v>
      </c>
      <c r="CQ191" s="175"/>
      <c r="CR191" s="175"/>
      <c r="CS191" s="175"/>
      <c r="CT191" s="175"/>
      <c r="CU191" s="175"/>
      <c r="CV191" s="175"/>
      <c r="CW191" s="175"/>
      <c r="CX191" s="175"/>
      <c r="CY191" s="175"/>
      <c r="CZ191" s="175"/>
      <c r="DA191" s="176"/>
      <c r="DF191" s="27">
        <f t="shared" ref="DF191:DF192" si="106">IF(BZ191="01w",1,IF(BZ191="02w",2,IF(BZ191="03w",3,IF(BZ191="05w",5,IF(BZ191="01m",0,IF(BZ191="01j",0,0))))))</f>
        <v>0</v>
      </c>
      <c r="DG191" s="30"/>
      <c r="DH191" s="30"/>
      <c r="DJ191" s="30"/>
      <c r="DK191" s="30"/>
      <c r="DL191" s="151"/>
    </row>
    <row r="192" spans="1:117" ht="1.5" hidden="1" customHeight="1" x14ac:dyDescent="0.25">
      <c r="A192"/>
      <c r="B192" s="181"/>
      <c r="I192" s="177"/>
      <c r="AM192" s="177"/>
      <c r="AX192" s="177"/>
      <c r="BL192" s="177"/>
      <c r="BM192" s="171"/>
      <c r="BN192" s="171"/>
      <c r="BO192" s="171"/>
      <c r="BP192" s="171"/>
      <c r="BQ192" s="171"/>
      <c r="BR192" s="171"/>
      <c r="BS192" s="171"/>
      <c r="BT192" s="171"/>
      <c r="BU192" s="171"/>
      <c r="BV192" s="181"/>
      <c r="CO192" s="177"/>
      <c r="DC192" s="3"/>
      <c r="DF192" s="27">
        <f t="shared" si="106"/>
        <v>0</v>
      </c>
      <c r="DL192" s="151"/>
    </row>
    <row r="193" spans="1:117" ht="13.7" hidden="1" customHeight="1" x14ac:dyDescent="0.25">
      <c r="A193"/>
      <c r="B193" s="181"/>
      <c r="C193" s="182">
        <f>'Los 01 Beibl. 3 Stadt Nürnberg'!C193:F193</f>
        <v>25</v>
      </c>
      <c r="D193" s="182"/>
      <c r="E193" s="182"/>
      <c r="F193" s="182"/>
      <c r="I193" s="177"/>
      <c r="L193" s="183" t="str">
        <f>'Los 01 Beibl. 3 Stadt Nürnberg'!L193:AK194</f>
        <v>Gruppenräume</v>
      </c>
      <c r="M193" s="183"/>
      <c r="N193" s="183"/>
      <c r="O193" s="183"/>
      <c r="P193" s="183"/>
      <c r="Q193" s="183"/>
      <c r="R193" s="183"/>
      <c r="S193" s="183"/>
      <c r="T193" s="183"/>
      <c r="U193" s="183"/>
      <c r="V193" s="183"/>
      <c r="W193" s="183"/>
      <c r="X193" s="183"/>
      <c r="Y193" s="183"/>
      <c r="Z193" s="183"/>
      <c r="AA193" s="183"/>
      <c r="AB193" s="183"/>
      <c r="AC193" s="183"/>
      <c r="AD193" s="183"/>
      <c r="AE193" s="183"/>
      <c r="AF193" s="183"/>
      <c r="AG193" s="183"/>
      <c r="AH193" s="183"/>
      <c r="AI193" s="183"/>
      <c r="AJ193" s="183"/>
      <c r="AK193" s="183"/>
      <c r="AM193" s="177"/>
      <c r="AQ193" s="184" t="str">
        <f>'Los 01 Beibl. 3 Stadt Nürnberg'!AQ193:AV193</f>
        <v>03w</v>
      </c>
      <c r="AR193" s="184"/>
      <c r="AS193" s="184"/>
      <c r="AT193" s="184"/>
      <c r="AU193" s="184"/>
      <c r="AV193" s="184"/>
      <c r="AX193" s="177"/>
      <c r="BB193" s="184" t="str">
        <f>'Los 01 Beibl. 3 Stadt Nürnberg'!BB193:BH193</f>
        <v>03w</v>
      </c>
      <c r="BC193" s="184"/>
      <c r="BD193" s="184"/>
      <c r="BE193" s="184"/>
      <c r="BF193" s="184"/>
      <c r="BG193" s="184"/>
      <c r="BH193" s="184"/>
      <c r="BL193" s="177"/>
      <c r="BM193" s="171"/>
      <c r="BN193" s="204">
        <f>'Los 01 Beibl. 3 Stadt Nürnberg'!BN193:BT193</f>
        <v>0</v>
      </c>
      <c r="BO193" s="204"/>
      <c r="BP193" s="204"/>
      <c r="BQ193" s="204"/>
      <c r="BR193" s="204"/>
      <c r="BS193" s="204"/>
      <c r="BT193" s="204"/>
      <c r="BU193" s="171"/>
      <c r="BV193" s="181"/>
      <c r="BY193" s="178" t="str">
        <f>IF(DC193&gt;0,ROUND($DE$5/DC193*DH193,5),"")</f>
        <v/>
      </c>
      <c r="BZ193" s="178"/>
      <c r="CA193" s="178"/>
      <c r="CB193" s="178"/>
      <c r="CC193" s="178"/>
      <c r="CD193" s="178"/>
      <c r="CE193" s="178"/>
      <c r="CF193" s="178"/>
      <c r="CG193" s="178"/>
      <c r="CH193" s="178"/>
      <c r="CI193" s="178"/>
      <c r="CJ193" s="178"/>
      <c r="CK193" s="178"/>
      <c r="CL193" s="178"/>
      <c r="CM193" s="178"/>
      <c r="CO193" s="177"/>
      <c r="CQ193" s="179">
        <f>ROUND(IF(DC193&gt;0,BN193*BY193,"0"),2)</f>
        <v>0</v>
      </c>
      <c r="CR193" s="179"/>
      <c r="CS193" s="179"/>
      <c r="CT193" s="179"/>
      <c r="CU193" s="179"/>
      <c r="CV193" s="179"/>
      <c r="CW193" s="179"/>
      <c r="CX193" s="179"/>
      <c r="DC193" s="8"/>
      <c r="DF193" s="27">
        <f t="shared" si="90"/>
        <v>3</v>
      </c>
      <c r="DG193" s="31">
        <f>IF($AQ193="01w",$DG$1,IF($AQ193="02w",$DE$9/$DF$7*2,IF($AQ193="03w",$DE$9/$DF$7*3,IF($AQ193="04w",$DE$9/$DF$7*4,IF($AQ193="05w",$DE$9/$DF$7*5,IF($AQ193="06w",$DE$9/$DF$7*6,IF($AQ193="07w",$DE$9/$DF$7*7,IF($AQ193="10w",$DE$9/$DF$7*10,IF($AQ193="12w",$DE$9/$DF$7*12,IF($AQ193="14w",$DE$9/$DF$7*14,IF($AQ193="18w",$DE$9/$DF$7*18,IF($AQ193="21w",$DE$9/$DF$7*21,IF($AQ193="28w",$DE$9/$DF$7*28,IF($AQ193="14t",26/$A$454,IF($AQ193="01m",1/$A$454*Gesamtstunden!$E$6,IF($AQ193="02m",2/$A$454*Gesamtstunden!$E$6,IF($AQ193="01j",1/$A$454,IF($AQ193="02j",2/$A$454,IF($AQ193="03j",3/$A$454,IF($AQ193="04j",4/$A$454,IF($AQ193="06j",6/$A$454,IF($AQ193="11j",11/$A$454,IF($AQ193="20j",20/$A$454,IF($AQ193="24j",24/$A$454,IF($AQ193="26j",26/$A$454,IF($AQ193="40j",40/$A$454,IF($AQ193="52j",52/$A$454,0)))))))))))))))))))))))))))</f>
        <v>12</v>
      </c>
      <c r="DH193" s="31">
        <f t="shared" si="91"/>
        <v>12</v>
      </c>
      <c r="DJ193" s="31">
        <f>IF($BB193="01w",$DG$1,IF($BB193="02w",$DE$9/$DF$7*2,IF($BB193="03w",$DE$9/$DF$7*3,IF($BB193="04w",$DE$9/$DF$7*4,IF($BB193="05w",$DE$9/$DF$7*5,IF($BB193="06w",$DE$9/$DF$7*6,IF($BB193="07w",$DE$9/$DF$7*7,IF($BB193="10w",$DE$9/$DF$7*10,IF($BB193="12w",$DE$9/$DF$7*12,IF($BB193="14w",$DE$9/$DF$7*14,IF($BB193="18w",$DE$9/$DF$7*18,IF($BB193="21w",$DE$9/$DF$7*21,IF($BB193="28w",$DE$9/$DF$7*28,IF($BB193="14t",26/$A$454,IF($BB193="01m",1/$A$454*Gesamtstunden!$E$6,IF($BB193="02m",2/$A$454*Gesamtstunden!$E$6,IF($BB193="01j",1/$A$454,IF($BB193="02j",2/$A$454,IF($BB193="03j",3/$A$454,IF($BB193="04j",4/$A$454,IF($BB193="06j",6/$A$454,IF($BB193="11j",11/$A$454,IF($BB193="20j",20/$A$454,IF($BB193="24j",24/$A$454,IF($BB193="26j",26/$A$454,IF($BB193="40j",40/$A$454,IF($BB193="52j",52/$A$454,0)))))))))))))))))))))))))))</f>
        <v>12</v>
      </c>
      <c r="DK193" s="31"/>
      <c r="DL193" s="151">
        <f t="shared" si="92"/>
        <v>0</v>
      </c>
      <c r="DM193" s="27" t="str">
        <f>IF(BN193&gt;0,1,"")</f>
        <v/>
      </c>
    </row>
    <row r="194" spans="1:117" ht="11.1" hidden="1" customHeight="1" x14ac:dyDescent="0.25">
      <c r="A194"/>
      <c r="B194" s="181"/>
      <c r="I194" s="177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  <c r="AA194" s="183"/>
      <c r="AB194" s="183"/>
      <c r="AC194" s="183"/>
      <c r="AD194" s="183"/>
      <c r="AE194" s="183"/>
      <c r="AF194" s="183"/>
      <c r="AG194" s="183"/>
      <c r="AH194" s="183"/>
      <c r="AI194" s="183"/>
      <c r="AJ194" s="183"/>
      <c r="AK194" s="183"/>
      <c r="AM194" s="177"/>
      <c r="AX194" s="177"/>
      <c r="BL194" s="177"/>
      <c r="BM194" s="171"/>
      <c r="BN194" s="171"/>
      <c r="BO194" s="171"/>
      <c r="BP194" s="171"/>
      <c r="BQ194" s="171"/>
      <c r="BR194" s="171"/>
      <c r="BS194" s="171"/>
      <c r="BT194" s="171"/>
      <c r="BU194" s="171"/>
      <c r="BV194" s="181"/>
      <c r="CO194" s="177"/>
      <c r="DC194" s="100">
        <f>DH193</f>
        <v>12</v>
      </c>
      <c r="DL194" s="151"/>
    </row>
    <row r="195" spans="1:117" ht="0.75" customHeight="1" x14ac:dyDescent="0.25">
      <c r="A195"/>
      <c r="B195" s="181" t="s">
        <v>1</v>
      </c>
      <c r="C195" s="175" t="s">
        <v>1</v>
      </c>
      <c r="D195" s="175"/>
      <c r="E195" s="175"/>
      <c r="F195" s="175"/>
      <c r="G195" s="175"/>
      <c r="H195" s="176"/>
      <c r="I195" s="177" t="s">
        <v>1</v>
      </c>
      <c r="J195" s="175" t="s">
        <v>1</v>
      </c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6"/>
      <c r="AM195" s="177" t="s">
        <v>1</v>
      </c>
      <c r="AN195" s="175" t="s">
        <v>1</v>
      </c>
      <c r="AO195" s="175"/>
      <c r="AP195" s="175"/>
      <c r="AQ195" s="175"/>
      <c r="AR195" s="175"/>
      <c r="AS195" s="175"/>
      <c r="AT195" s="175"/>
      <c r="AU195" s="175"/>
      <c r="AV195" s="175"/>
      <c r="AW195" s="176"/>
      <c r="AX195" s="177" t="s">
        <v>1</v>
      </c>
      <c r="AY195" s="175" t="s">
        <v>1</v>
      </c>
      <c r="AZ195" s="175"/>
      <c r="BA195" s="175"/>
      <c r="BB195" s="175"/>
      <c r="BC195" s="175"/>
      <c r="BD195" s="175"/>
      <c r="BE195" s="175"/>
      <c r="BF195" s="175"/>
      <c r="BG195" s="175"/>
      <c r="BH195" s="175"/>
      <c r="BI195" s="175"/>
      <c r="BJ195" s="175"/>
      <c r="BK195" s="176"/>
      <c r="BL195" s="177" t="s">
        <v>1</v>
      </c>
      <c r="BM195" s="202" t="s">
        <v>1</v>
      </c>
      <c r="BN195" s="202"/>
      <c r="BO195" s="202"/>
      <c r="BP195" s="202"/>
      <c r="BQ195" s="202"/>
      <c r="BR195" s="202"/>
      <c r="BS195" s="202"/>
      <c r="BT195" s="202"/>
      <c r="BU195" s="203"/>
      <c r="BV195" s="181" t="s">
        <v>1</v>
      </c>
      <c r="BW195" s="175" t="s">
        <v>1</v>
      </c>
      <c r="BX195" s="175"/>
      <c r="BY195" s="175"/>
      <c r="BZ195" s="175"/>
      <c r="CA195" s="175"/>
      <c r="CB195" s="175"/>
      <c r="CC195" s="175"/>
      <c r="CD195" s="175"/>
      <c r="CE195" s="175"/>
      <c r="CF195" s="175"/>
      <c r="CG195" s="175"/>
      <c r="CH195" s="175"/>
      <c r="CI195" s="175"/>
      <c r="CJ195" s="175"/>
      <c r="CK195" s="175"/>
      <c r="CL195" s="175"/>
      <c r="CM195" s="175"/>
      <c r="CN195" s="176"/>
      <c r="CO195" s="177" t="s">
        <v>1</v>
      </c>
      <c r="CP195" s="175" t="s">
        <v>1</v>
      </c>
      <c r="CQ195" s="175"/>
      <c r="CR195" s="175"/>
      <c r="CS195" s="175"/>
      <c r="CT195" s="175"/>
      <c r="CU195" s="175"/>
      <c r="CV195" s="175"/>
      <c r="CW195" s="175"/>
      <c r="CX195" s="175"/>
      <c r="CY195" s="175"/>
      <c r="CZ195" s="175"/>
      <c r="DA195" s="176"/>
      <c r="DF195" s="27">
        <f t="shared" ref="DF195:DF196" si="107">IF(BZ195="01w",1,IF(BZ195="02w",2,IF(BZ195="03w",3,IF(BZ195="05w",5,IF(BZ195="01m",0,IF(BZ195="01j",0,0))))))</f>
        <v>0</v>
      </c>
      <c r="DG195" s="30"/>
      <c r="DH195" s="30"/>
      <c r="DJ195" s="30"/>
      <c r="DK195" s="30"/>
      <c r="DL195" s="151"/>
    </row>
    <row r="196" spans="1:117" ht="2.1" customHeight="1" x14ac:dyDescent="0.25">
      <c r="A196"/>
      <c r="B196" s="181"/>
      <c r="I196" s="177"/>
      <c r="AM196" s="177"/>
      <c r="AX196" s="177"/>
      <c r="BL196" s="177"/>
      <c r="BM196" s="171"/>
      <c r="BN196" s="171"/>
      <c r="BO196" s="171"/>
      <c r="BP196" s="171"/>
      <c r="BQ196" s="171"/>
      <c r="BR196" s="171"/>
      <c r="BS196" s="171"/>
      <c r="BT196" s="171"/>
      <c r="BU196" s="171"/>
      <c r="BV196" s="181"/>
      <c r="CO196" s="177"/>
      <c r="DC196" s="3"/>
      <c r="DF196" s="27">
        <f t="shared" si="107"/>
        <v>0</v>
      </c>
      <c r="DL196" s="151"/>
    </row>
    <row r="197" spans="1:117" ht="13.7" customHeight="1" x14ac:dyDescent="0.25">
      <c r="A197"/>
      <c r="B197" s="181"/>
      <c r="C197" s="182">
        <f>'Los 01 Beibl. 3 Stadt Nürnberg'!C197:F197</f>
        <v>25</v>
      </c>
      <c r="D197" s="182"/>
      <c r="E197" s="182"/>
      <c r="F197" s="182"/>
      <c r="I197" s="177"/>
      <c r="L197" s="183" t="str">
        <f>'Los 01 Beibl. 3 Stadt Nürnberg'!L197:AK198</f>
        <v>Gruppenräume</v>
      </c>
      <c r="M197" s="183"/>
      <c r="N197" s="183"/>
      <c r="O197" s="183"/>
      <c r="P197" s="183"/>
      <c r="Q197" s="183"/>
      <c r="R197" s="183"/>
      <c r="S197" s="183"/>
      <c r="T197" s="183"/>
      <c r="U197" s="183"/>
      <c r="V197" s="183"/>
      <c r="W197" s="183"/>
      <c r="X197" s="183"/>
      <c r="Y197" s="183"/>
      <c r="Z197" s="183"/>
      <c r="AA197" s="183"/>
      <c r="AB197" s="183"/>
      <c r="AC197" s="183"/>
      <c r="AD197" s="183"/>
      <c r="AE197" s="183"/>
      <c r="AF197" s="183"/>
      <c r="AG197" s="183"/>
      <c r="AH197" s="183"/>
      <c r="AI197" s="183"/>
      <c r="AJ197" s="183"/>
      <c r="AK197" s="183"/>
      <c r="AM197" s="177"/>
      <c r="AQ197" s="184" t="str">
        <f>'Los 01 Beibl. 3 Stadt Nürnberg'!AQ197:AV197</f>
        <v>06w</v>
      </c>
      <c r="AR197" s="184"/>
      <c r="AS197" s="184"/>
      <c r="AT197" s="184"/>
      <c r="AU197" s="184"/>
      <c r="AV197" s="184"/>
      <c r="AX197" s="177"/>
      <c r="BB197" s="184" t="str">
        <f>'Los 01 Beibl. 3 Stadt Nürnberg'!BB197:BH197</f>
        <v>06w</v>
      </c>
      <c r="BC197" s="184"/>
      <c r="BD197" s="184"/>
      <c r="BE197" s="184"/>
      <c r="BF197" s="184"/>
      <c r="BG197" s="184"/>
      <c r="BH197" s="184"/>
      <c r="BL197" s="177"/>
      <c r="BM197" s="171"/>
      <c r="BN197" s="204">
        <f>'Los 01 Beibl. 3 Stadt Nürnberg'!BN197:BT197</f>
        <v>76</v>
      </c>
      <c r="BO197" s="204"/>
      <c r="BP197" s="204"/>
      <c r="BQ197" s="204"/>
      <c r="BR197" s="204"/>
      <c r="BS197" s="204"/>
      <c r="BT197" s="204"/>
      <c r="BU197" s="171"/>
      <c r="BV197" s="181"/>
      <c r="BY197" s="178" t="str">
        <f>IF(DC197&gt;0,ROUND($DE$5/DC197*DH197,5),"")</f>
        <v/>
      </c>
      <c r="BZ197" s="178"/>
      <c r="CA197" s="178"/>
      <c r="CB197" s="178"/>
      <c r="CC197" s="178"/>
      <c r="CD197" s="178"/>
      <c r="CE197" s="178"/>
      <c r="CF197" s="178"/>
      <c r="CG197" s="178"/>
      <c r="CH197" s="178"/>
      <c r="CI197" s="178"/>
      <c r="CJ197" s="178"/>
      <c r="CK197" s="178"/>
      <c r="CL197" s="178"/>
      <c r="CM197" s="178"/>
      <c r="CO197" s="177"/>
      <c r="CQ197" s="179">
        <f>ROUND(IF(DC197&gt;0,BN197*BY197,"0"),2)</f>
        <v>0</v>
      </c>
      <c r="CR197" s="179"/>
      <c r="CS197" s="179"/>
      <c r="CT197" s="179"/>
      <c r="CU197" s="179"/>
      <c r="CV197" s="179"/>
      <c r="CW197" s="179"/>
      <c r="CX197" s="179"/>
      <c r="DC197" s="8"/>
      <c r="DF197" s="27">
        <f t="shared" si="90"/>
        <v>6</v>
      </c>
      <c r="DG197" s="31">
        <f>IF($AQ197="01w",$DG$1,IF($AQ197="02w",$DE$9/$DF$7*2,IF($AQ197="03w",$DE$9/$DF$7*3,IF($AQ197="04w",$DE$9/$DF$7*4,IF($AQ197="05w",$DE$9/$DF$7*5,IF($AQ197="06w",$DE$9/$DF$7*6,IF($AQ197="07w",$DE$9/$DF$7*7,IF($AQ197="10w",$DE$9/$DF$7*10,IF($AQ197="12w",$DE$9/$DF$7*12,IF($AQ197="14w",$DE$9/$DF$7*14,IF($AQ197="18w",$DE$9/$DF$7*18,IF($AQ197="21w",$DE$9/$DF$7*21,IF($AQ197="28w",$DE$9/$DF$7*28,IF($AQ197="14t",26/$A$454,IF($AQ197="01m",1/$A$454*Gesamtstunden!$E$6,IF($AQ197="02m",2/$A$454*Gesamtstunden!$E$6,IF($AQ197="01j",1/$A$454,IF($AQ197="02j",2/$A$454,IF($AQ197="03j",3/$A$454,IF($AQ197="04j",4/$A$454,IF($AQ197="06j",6/$A$454,IF($AQ197="11j",11/$A$454,IF($AQ197="20j",20/$A$454,IF($AQ197="24j",24/$A$454,IF($AQ197="26j",26/$A$454,IF($AQ197="40j",40/$A$454,IF($AQ197="52j",52/$A$454,0)))))))))))))))))))))))))))</f>
        <v>24</v>
      </c>
      <c r="DH197" s="31">
        <f t="shared" si="91"/>
        <v>24</v>
      </c>
      <c r="DJ197" s="31">
        <f>IF($BB197="01w",$DG$1,IF($BB197="02w",$DE$9/$DF$7*2,IF($BB197="03w",$DE$9/$DF$7*3,IF($BB197="04w",$DE$9/$DF$7*4,IF($BB197="05w",$DE$9/$DF$7*5,IF($BB197="06w",$DE$9/$DF$7*6,IF($BB197="07w",$DE$9/$DF$7*7,IF($BB197="10w",$DE$9/$DF$7*10,IF($BB197="12w",$DE$9/$DF$7*12,IF($BB197="14w",$DE$9/$DF$7*14,IF($BB197="18w",$DE$9/$DF$7*18,IF($BB197="21w",$DE$9/$DF$7*21,IF($BB197="28w",$DE$9/$DF$7*28,IF($BB197="14t",26/$A$454,IF($BB197="01m",1/$A$454*Gesamtstunden!$E$6,IF($BB197="02m",2/$A$454*Gesamtstunden!$E$6,IF($BB197="01j",1/$A$454,IF($BB197="02j",2/$A$454,IF($BB197="03j",3/$A$454,IF($BB197="04j",4/$A$454,IF($BB197="06j",6/$A$454,IF($BB197="11j",11/$A$454,IF($BB197="20j",20/$A$454,IF($BB197="24j",24/$A$454,IF($BB197="26j",26/$A$454,IF($BB197="40j",40/$A$454,IF($BB197="52j",52/$A$454,0)))))))))))))))))))))))))))</f>
        <v>24</v>
      </c>
      <c r="DK197" s="31"/>
      <c r="DL197" s="151">
        <f t="shared" si="92"/>
        <v>1824</v>
      </c>
      <c r="DM197" s="27">
        <f>IF(BN197&gt;0,1,"")</f>
        <v>1</v>
      </c>
    </row>
    <row r="198" spans="1:117" ht="10.5" customHeight="1" x14ac:dyDescent="0.25">
      <c r="A198"/>
      <c r="B198" s="181"/>
      <c r="I198" s="177"/>
      <c r="L198" s="183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83"/>
      <c r="AA198" s="183"/>
      <c r="AB198" s="183"/>
      <c r="AC198" s="183"/>
      <c r="AD198" s="183"/>
      <c r="AE198" s="183"/>
      <c r="AF198" s="183"/>
      <c r="AG198" s="183"/>
      <c r="AH198" s="183"/>
      <c r="AI198" s="183"/>
      <c r="AJ198" s="183"/>
      <c r="AK198" s="183"/>
      <c r="AM198" s="177"/>
      <c r="AX198" s="177"/>
      <c r="BL198" s="177"/>
      <c r="BM198" s="171"/>
      <c r="BN198" s="171"/>
      <c r="BO198" s="171"/>
      <c r="BP198" s="171"/>
      <c r="BQ198" s="171"/>
      <c r="BR198" s="171"/>
      <c r="BS198" s="171"/>
      <c r="BT198" s="171"/>
      <c r="BU198" s="171"/>
      <c r="BV198" s="205"/>
      <c r="CO198" s="177"/>
      <c r="DC198" s="100">
        <f>DH197</f>
        <v>24</v>
      </c>
      <c r="DL198" s="151"/>
    </row>
    <row r="199" spans="1:117" ht="0.75" customHeight="1" x14ac:dyDescent="0.25">
      <c r="A199"/>
      <c r="B199" s="181" t="s">
        <v>1</v>
      </c>
      <c r="C199" s="175" t="s">
        <v>1</v>
      </c>
      <c r="D199" s="175"/>
      <c r="E199" s="175"/>
      <c r="F199" s="175"/>
      <c r="G199" s="175"/>
      <c r="H199" s="176"/>
      <c r="I199" s="177" t="s">
        <v>1</v>
      </c>
      <c r="J199" s="175" t="s">
        <v>1</v>
      </c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6"/>
      <c r="AM199" s="177" t="s">
        <v>1</v>
      </c>
      <c r="AN199" s="175" t="s">
        <v>1</v>
      </c>
      <c r="AO199" s="175"/>
      <c r="AP199" s="175"/>
      <c r="AQ199" s="175"/>
      <c r="AR199" s="175"/>
      <c r="AS199" s="175"/>
      <c r="AT199" s="175"/>
      <c r="AU199" s="175"/>
      <c r="AV199" s="175"/>
      <c r="AW199" s="176"/>
      <c r="AX199" s="177" t="s">
        <v>1</v>
      </c>
      <c r="AY199" s="175" t="s">
        <v>1</v>
      </c>
      <c r="AZ199" s="175"/>
      <c r="BA199" s="175"/>
      <c r="BB199" s="175"/>
      <c r="BC199" s="175"/>
      <c r="BD199" s="175"/>
      <c r="BE199" s="175"/>
      <c r="BF199" s="175"/>
      <c r="BG199" s="175"/>
      <c r="BH199" s="175"/>
      <c r="BI199" s="175"/>
      <c r="BJ199" s="175"/>
      <c r="BK199" s="176"/>
      <c r="BL199" s="177" t="s">
        <v>1</v>
      </c>
      <c r="BM199" s="202" t="s">
        <v>1</v>
      </c>
      <c r="BN199" s="202"/>
      <c r="BO199" s="202"/>
      <c r="BP199" s="202"/>
      <c r="BQ199" s="202"/>
      <c r="BR199" s="202"/>
      <c r="BS199" s="202"/>
      <c r="BT199" s="202"/>
      <c r="BU199" s="203"/>
      <c r="BV199" s="181" t="s">
        <v>1</v>
      </c>
      <c r="BW199" s="175" t="s">
        <v>1</v>
      </c>
      <c r="BX199" s="175"/>
      <c r="BY199" s="175"/>
      <c r="BZ199" s="175"/>
      <c r="CA199" s="175"/>
      <c r="CB199" s="175"/>
      <c r="CC199" s="175"/>
      <c r="CD199" s="175"/>
      <c r="CE199" s="175"/>
      <c r="CF199" s="175"/>
      <c r="CG199" s="175"/>
      <c r="CH199" s="175"/>
      <c r="CI199" s="175"/>
      <c r="CJ199" s="175"/>
      <c r="CK199" s="175"/>
      <c r="CL199" s="175"/>
      <c r="CM199" s="175"/>
      <c r="CN199" s="176"/>
      <c r="CO199" s="177" t="s">
        <v>1</v>
      </c>
      <c r="CP199" s="175" t="s">
        <v>1</v>
      </c>
      <c r="CQ199" s="175"/>
      <c r="CR199" s="175"/>
      <c r="CS199" s="175"/>
      <c r="CT199" s="175"/>
      <c r="CU199" s="175"/>
      <c r="CV199" s="175"/>
      <c r="CW199" s="175"/>
      <c r="CX199" s="175"/>
      <c r="CY199" s="175"/>
      <c r="CZ199" s="175"/>
      <c r="DA199" s="176"/>
      <c r="DF199" s="27">
        <f t="shared" ref="DF199:DF200" si="108">IF(BZ199="01w",1,IF(BZ199="02w",2,IF(BZ199="03w",3,IF(BZ199="05w",5,IF(BZ199="01m",0,IF(BZ199="01j",0,0))))))</f>
        <v>0</v>
      </c>
      <c r="DG199" s="30"/>
      <c r="DH199" s="30"/>
      <c r="DJ199" s="30"/>
      <c r="DK199" s="30"/>
      <c r="DL199" s="151"/>
    </row>
    <row r="200" spans="1:117" ht="1.5" hidden="1" customHeight="1" x14ac:dyDescent="0.25">
      <c r="A200"/>
      <c r="B200" s="181"/>
      <c r="I200" s="177"/>
      <c r="AM200" s="177"/>
      <c r="AX200" s="177"/>
      <c r="BL200" s="177"/>
      <c r="BM200" s="171"/>
      <c r="BN200" s="171"/>
      <c r="BO200" s="171"/>
      <c r="BP200" s="171"/>
      <c r="BQ200" s="171"/>
      <c r="BR200" s="171"/>
      <c r="BS200" s="171"/>
      <c r="BT200" s="171"/>
      <c r="BU200" s="171"/>
      <c r="BV200" s="181"/>
      <c r="CO200" s="177"/>
      <c r="DC200" s="3"/>
      <c r="DF200" s="27">
        <f t="shared" si="108"/>
        <v>0</v>
      </c>
      <c r="DL200" s="151"/>
    </row>
    <row r="201" spans="1:117" ht="13.7" hidden="1" customHeight="1" x14ac:dyDescent="0.25">
      <c r="A201"/>
      <c r="B201" s="181"/>
      <c r="C201" s="182">
        <f>'Los 01 Beibl. 3 Stadt Nürnberg'!C201:F201</f>
        <v>26</v>
      </c>
      <c r="D201" s="182"/>
      <c r="E201" s="182"/>
      <c r="F201" s="182"/>
      <c r="I201" s="177"/>
      <c r="L201" s="183" t="str">
        <f>'Los 01 Beibl. 3 Stadt Nürnberg'!L201:AK202</f>
        <v>Intensivräume</v>
      </c>
      <c r="M201" s="183"/>
      <c r="N201" s="183"/>
      <c r="O201" s="183"/>
      <c r="P201" s="183"/>
      <c r="Q201" s="183"/>
      <c r="R201" s="183"/>
      <c r="S201" s="183"/>
      <c r="T201" s="183"/>
      <c r="U201" s="183"/>
      <c r="V201" s="183"/>
      <c r="W201" s="183"/>
      <c r="X201" s="183"/>
      <c r="Y201" s="183"/>
      <c r="Z201" s="183"/>
      <c r="AA201" s="183"/>
      <c r="AB201" s="183"/>
      <c r="AC201" s="183"/>
      <c r="AD201" s="183"/>
      <c r="AE201" s="183"/>
      <c r="AF201" s="183"/>
      <c r="AG201" s="183"/>
      <c r="AH201" s="183"/>
      <c r="AI201" s="183"/>
      <c r="AJ201" s="183"/>
      <c r="AK201" s="183"/>
      <c r="AM201" s="177"/>
      <c r="AQ201" s="184" t="str">
        <f>'Los 01 Beibl. 3 Stadt Nürnberg'!AQ201:AV201</f>
        <v>05w</v>
      </c>
      <c r="AR201" s="184"/>
      <c r="AS201" s="184"/>
      <c r="AT201" s="184"/>
      <c r="AU201" s="184"/>
      <c r="AV201" s="184"/>
      <c r="AX201" s="177"/>
      <c r="BB201" s="184" t="str">
        <f>'Los 01 Beibl. 3 Stadt Nürnberg'!BB201:BH201</f>
        <v>05w</v>
      </c>
      <c r="BC201" s="184"/>
      <c r="BD201" s="184"/>
      <c r="BE201" s="184"/>
      <c r="BF201" s="184"/>
      <c r="BG201" s="184"/>
      <c r="BH201" s="184"/>
      <c r="BL201" s="177"/>
      <c r="BM201" s="171"/>
      <c r="BN201" s="204">
        <f>'Los 01 Beibl. 3 Stadt Nürnberg'!BN201:BT201</f>
        <v>0</v>
      </c>
      <c r="BO201" s="204"/>
      <c r="BP201" s="204"/>
      <c r="BQ201" s="204"/>
      <c r="BR201" s="204"/>
      <c r="BS201" s="204"/>
      <c r="BT201" s="204"/>
      <c r="BU201" s="171"/>
      <c r="BV201" s="181"/>
      <c r="BY201" s="178" t="str">
        <f>IF(DC201&gt;0,ROUND($DE$5/DC201*DH201,5),"")</f>
        <v/>
      </c>
      <c r="BZ201" s="178"/>
      <c r="CA201" s="178"/>
      <c r="CB201" s="178"/>
      <c r="CC201" s="178"/>
      <c r="CD201" s="178"/>
      <c r="CE201" s="178"/>
      <c r="CF201" s="178"/>
      <c r="CG201" s="178"/>
      <c r="CH201" s="178"/>
      <c r="CI201" s="178"/>
      <c r="CJ201" s="178"/>
      <c r="CK201" s="178"/>
      <c r="CL201" s="178"/>
      <c r="CM201" s="178"/>
      <c r="CO201" s="177"/>
      <c r="CQ201" s="179">
        <f>ROUND(IF(DC201&gt;0,BN201*BY201,"0"),2)</f>
        <v>0</v>
      </c>
      <c r="CR201" s="179"/>
      <c r="CS201" s="179"/>
      <c r="CT201" s="179"/>
      <c r="CU201" s="179"/>
      <c r="CV201" s="179"/>
      <c r="CW201" s="179"/>
      <c r="CX201" s="179"/>
      <c r="DC201" s="8"/>
      <c r="DF201" s="27">
        <f t="shared" ref="DF201:DF221" si="109">IF($AQ201="01w",1,IF($AQ201="02w",2,IF($AQ201="03w",3,IF($AQ201="04w",4,IF($AQ201="05w",5,IF($AQ201="06w",6,IF($AQ201="07w",7,IF($AQ201="10w",5,IF($AQ201="12w",6,IF($AQ201="14w",7,IF($AQ201="18w",6,IF($AQ201="21w",7,IF($AQ201="28w",7,IF($AQ201="14t",0.5,IF($AQ201="26j",0.5,IF($AQ201="52j",1,0))))))))))))))))</f>
        <v>5</v>
      </c>
      <c r="DG201" s="31">
        <f>IF($AQ201="01w",$DG$1,IF($AQ201="02w",$DE$9/$DF$7*2,IF($AQ201="03w",$DE$9/$DF$7*3,IF($AQ201="04w",$DE$9/$DF$7*4,IF($AQ201="05w",$DE$9/$DF$7*5,IF($AQ201="06w",$DE$9/$DF$7*6,IF($AQ201="07w",$DE$9/$DF$7*7,IF($AQ201="10w",$DE$9/$DF$7*10,IF($AQ201="12w",$DE$9/$DF$7*12,IF($AQ201="14w",$DE$9/$DF$7*14,IF($AQ201="18w",$DE$9/$DF$7*18,IF($AQ201="21w",$DE$9/$DF$7*21,IF($AQ201="28w",$DE$9/$DF$7*28,IF($AQ201="14t",26/$A$454,IF($AQ201="01m",1/$A$454*Gesamtstunden!$E$6,IF($AQ201="02m",2/$A$454*Gesamtstunden!$E$6,IF($AQ201="01j",1/$A$454,IF($AQ201="02j",2/$A$454,IF($AQ201="03j",3/$A$454,IF($AQ201="04j",4/$A$454,IF($AQ201="06j",6/$A$454,IF($AQ201="11j",11/$A$454,IF($AQ201="20j",20/$A$454,IF($AQ201="24j",24/$A$454,IF($AQ201="26j",26/$A$454,IF($AQ201="40j",40/$A$454,IF($AQ201="52j",52/$A$454,0)))))))))))))))))))))))))))</f>
        <v>20</v>
      </c>
      <c r="DH201" s="31">
        <f t="shared" ref="DH201:DH221" si="110">IF(DJ201=0,DG201,(DG201*$DG$15+DJ201*$DK$15)/($DG$15+$DK$15))</f>
        <v>20</v>
      </c>
      <c r="DJ201" s="31">
        <f>IF($BB201="01w",$DG$1,IF($BB201="02w",$DE$9/$DF$7*2,IF($BB201="03w",$DE$9/$DF$7*3,IF($BB201="04w",$DE$9/$DF$7*4,IF($BB201="05w",$DE$9/$DF$7*5,IF($BB201="06w",$DE$9/$DF$7*6,IF($BB201="07w",$DE$9/$DF$7*7,IF($BB201="10w",$DE$9/$DF$7*10,IF($BB201="12w",$DE$9/$DF$7*12,IF($BB201="14w",$DE$9/$DF$7*14,IF($BB201="18w",$DE$9/$DF$7*18,IF($BB201="21w",$DE$9/$DF$7*21,IF($BB201="28w",$DE$9/$DF$7*28,IF($BB201="14t",26/$A$454,IF($BB201="01m",1/$A$454*Gesamtstunden!$E$6,IF($BB201="02m",2/$A$454*Gesamtstunden!$E$6,IF($BB201="01j",1/$A$454,IF($BB201="02j",2/$A$454,IF($BB201="03j",3/$A$454,IF($BB201="04j",4/$A$454,IF($BB201="06j",6/$A$454,IF($BB201="11j",11/$A$454,IF($BB201="20j",20/$A$454,IF($BB201="24j",24/$A$454,IF($BB201="26j",26/$A$454,IF($BB201="40j",40/$A$454,IF($BB201="52j",52/$A$454,0)))))))))))))))))))))))))))</f>
        <v>20</v>
      </c>
      <c r="DK201" s="31"/>
      <c r="DL201" s="151">
        <f t="shared" ref="DL201:DL221" si="111">DH201*BN201</f>
        <v>0</v>
      </c>
      <c r="DM201" s="27" t="str">
        <f>IF(BN201&gt;0,1,"")</f>
        <v/>
      </c>
    </row>
    <row r="202" spans="1:117" ht="11.1" hidden="1" customHeight="1" x14ac:dyDescent="0.25">
      <c r="A202"/>
      <c r="B202" s="181"/>
      <c r="I202" s="177"/>
      <c r="L202" s="183"/>
      <c r="M202" s="183"/>
      <c r="N202" s="183"/>
      <c r="O202" s="183"/>
      <c r="P202" s="183"/>
      <c r="Q202" s="183"/>
      <c r="R202" s="183"/>
      <c r="S202" s="183"/>
      <c r="T202" s="183"/>
      <c r="U202" s="183"/>
      <c r="V202" s="183"/>
      <c r="W202" s="183"/>
      <c r="X202" s="183"/>
      <c r="Y202" s="183"/>
      <c r="Z202" s="183"/>
      <c r="AA202" s="183"/>
      <c r="AB202" s="183"/>
      <c r="AC202" s="183"/>
      <c r="AD202" s="183"/>
      <c r="AE202" s="183"/>
      <c r="AF202" s="183"/>
      <c r="AG202" s="183"/>
      <c r="AH202" s="183"/>
      <c r="AI202" s="183"/>
      <c r="AJ202" s="183"/>
      <c r="AK202" s="183"/>
      <c r="AM202" s="177"/>
      <c r="AX202" s="177"/>
      <c r="BL202" s="177"/>
      <c r="BM202" s="171"/>
      <c r="BN202" s="171"/>
      <c r="BO202" s="171"/>
      <c r="BP202" s="171"/>
      <c r="BQ202" s="171"/>
      <c r="BR202" s="171"/>
      <c r="BS202" s="171"/>
      <c r="BT202" s="171"/>
      <c r="BU202" s="171"/>
      <c r="BV202" s="181"/>
      <c r="CO202" s="177"/>
      <c r="DC202" s="100">
        <f>DH201</f>
        <v>20</v>
      </c>
      <c r="DL202" s="151"/>
    </row>
    <row r="203" spans="1:117" ht="0.75" hidden="1" customHeight="1" x14ac:dyDescent="0.25">
      <c r="A203"/>
      <c r="B203" s="181" t="s">
        <v>1</v>
      </c>
      <c r="C203" s="175" t="s">
        <v>1</v>
      </c>
      <c r="D203" s="175"/>
      <c r="E203" s="175"/>
      <c r="F203" s="175"/>
      <c r="G203" s="175"/>
      <c r="H203" s="176"/>
      <c r="I203" s="177" t="s">
        <v>1</v>
      </c>
      <c r="J203" s="175" t="s">
        <v>1</v>
      </c>
      <c r="K203" s="175"/>
      <c r="L203" s="175"/>
      <c r="M203" s="175"/>
      <c r="N203" s="175"/>
      <c r="O203" s="175"/>
      <c r="P203" s="175"/>
      <c r="Q203" s="175"/>
      <c r="R203" s="175"/>
      <c r="S203" s="175"/>
      <c r="T203" s="175"/>
      <c r="U203" s="175"/>
      <c r="V203" s="175"/>
      <c r="W203" s="175"/>
      <c r="X203" s="175"/>
      <c r="Y203" s="175"/>
      <c r="Z203" s="175"/>
      <c r="AA203" s="175"/>
      <c r="AB203" s="175"/>
      <c r="AC203" s="175"/>
      <c r="AD203" s="175"/>
      <c r="AE203" s="175"/>
      <c r="AF203" s="175"/>
      <c r="AG203" s="175"/>
      <c r="AH203" s="175"/>
      <c r="AI203" s="175"/>
      <c r="AJ203" s="175"/>
      <c r="AK203" s="175"/>
      <c r="AL203" s="176"/>
      <c r="AM203" s="177" t="s">
        <v>1</v>
      </c>
      <c r="AN203" s="175" t="s">
        <v>1</v>
      </c>
      <c r="AO203" s="175"/>
      <c r="AP203" s="175"/>
      <c r="AQ203" s="175"/>
      <c r="AR203" s="175"/>
      <c r="AS203" s="175"/>
      <c r="AT203" s="175"/>
      <c r="AU203" s="175"/>
      <c r="AV203" s="175"/>
      <c r="AW203" s="176"/>
      <c r="AX203" s="177" t="s">
        <v>1</v>
      </c>
      <c r="AY203" s="175" t="s">
        <v>1</v>
      </c>
      <c r="AZ203" s="175"/>
      <c r="BA203" s="175"/>
      <c r="BB203" s="175"/>
      <c r="BC203" s="175"/>
      <c r="BD203" s="175"/>
      <c r="BE203" s="175"/>
      <c r="BF203" s="175"/>
      <c r="BG203" s="175"/>
      <c r="BH203" s="175"/>
      <c r="BI203" s="175"/>
      <c r="BJ203" s="175"/>
      <c r="BK203" s="176"/>
      <c r="BL203" s="177" t="s">
        <v>1</v>
      </c>
      <c r="BM203" s="202" t="s">
        <v>1</v>
      </c>
      <c r="BN203" s="202"/>
      <c r="BO203" s="202"/>
      <c r="BP203" s="202"/>
      <c r="BQ203" s="202"/>
      <c r="BR203" s="202"/>
      <c r="BS203" s="202"/>
      <c r="BT203" s="202"/>
      <c r="BU203" s="203"/>
      <c r="BV203" s="181" t="s">
        <v>1</v>
      </c>
      <c r="BW203" s="175" t="s">
        <v>1</v>
      </c>
      <c r="BX203" s="175"/>
      <c r="BY203" s="175"/>
      <c r="BZ203" s="175"/>
      <c r="CA203" s="175"/>
      <c r="CB203" s="175"/>
      <c r="CC203" s="175"/>
      <c r="CD203" s="175"/>
      <c r="CE203" s="175"/>
      <c r="CF203" s="175"/>
      <c r="CG203" s="175"/>
      <c r="CH203" s="175"/>
      <c r="CI203" s="175"/>
      <c r="CJ203" s="175"/>
      <c r="CK203" s="175"/>
      <c r="CL203" s="175"/>
      <c r="CM203" s="175"/>
      <c r="CN203" s="176"/>
      <c r="CO203" s="177" t="s">
        <v>1</v>
      </c>
      <c r="CP203" s="175" t="s">
        <v>1</v>
      </c>
      <c r="CQ203" s="175"/>
      <c r="CR203" s="175"/>
      <c r="CS203" s="175"/>
      <c r="CT203" s="175"/>
      <c r="CU203" s="175"/>
      <c r="CV203" s="175"/>
      <c r="CW203" s="175"/>
      <c r="CX203" s="175"/>
      <c r="CY203" s="175"/>
      <c r="CZ203" s="175"/>
      <c r="DA203" s="176"/>
      <c r="DF203" s="27">
        <f t="shared" ref="DF203:DF204" si="112">IF(BZ203="01w",1,IF(BZ203="02w",2,IF(BZ203="03w",3,IF(BZ203="05w",5,IF(BZ203="01m",0,IF(BZ203="01j",0,0))))))</f>
        <v>0</v>
      </c>
      <c r="DG203" s="30"/>
      <c r="DH203" s="30"/>
      <c r="DJ203" s="30"/>
      <c r="DK203" s="30"/>
      <c r="DL203" s="151"/>
    </row>
    <row r="204" spans="1:117" ht="2.1" hidden="1" customHeight="1" x14ac:dyDescent="0.25">
      <c r="A204"/>
      <c r="B204" s="181"/>
      <c r="I204" s="177"/>
      <c r="AM204" s="177"/>
      <c r="AX204" s="177"/>
      <c r="BL204" s="177"/>
      <c r="BM204" s="171"/>
      <c r="BN204" s="171"/>
      <c r="BO204" s="171"/>
      <c r="BP204" s="171"/>
      <c r="BQ204" s="171"/>
      <c r="BR204" s="171"/>
      <c r="BS204" s="171"/>
      <c r="BT204" s="171"/>
      <c r="BU204" s="171"/>
      <c r="BV204" s="181"/>
      <c r="CO204" s="177"/>
      <c r="DC204" s="3"/>
      <c r="DF204" s="27">
        <f t="shared" si="112"/>
        <v>0</v>
      </c>
      <c r="DL204" s="151"/>
    </row>
    <row r="205" spans="1:117" ht="13.7" hidden="1" customHeight="1" x14ac:dyDescent="0.25">
      <c r="A205"/>
      <c r="B205" s="181"/>
      <c r="C205" s="182">
        <f>'Los 01 Beibl. 3 Stadt Nürnberg'!C205:F205</f>
        <v>31</v>
      </c>
      <c r="D205" s="182"/>
      <c r="E205" s="182"/>
      <c r="F205" s="182"/>
      <c r="I205" s="177"/>
      <c r="L205" s="183" t="str">
        <f>'Los 01 Beibl. 3 Stadt Nürnberg'!L205:AK206</f>
        <v>Bühne</v>
      </c>
      <c r="M205" s="183"/>
      <c r="N205" s="183"/>
      <c r="O205" s="183"/>
      <c r="P205" s="183"/>
      <c r="Q205" s="183"/>
      <c r="R205" s="183"/>
      <c r="S205" s="183"/>
      <c r="T205" s="183"/>
      <c r="U205" s="183"/>
      <c r="V205" s="183"/>
      <c r="W205" s="183"/>
      <c r="X205" s="183"/>
      <c r="Y205" s="183"/>
      <c r="Z205" s="183"/>
      <c r="AA205" s="183"/>
      <c r="AB205" s="183"/>
      <c r="AC205" s="183"/>
      <c r="AD205" s="183"/>
      <c r="AE205" s="183"/>
      <c r="AF205" s="183"/>
      <c r="AG205" s="183"/>
      <c r="AH205" s="183"/>
      <c r="AI205" s="183"/>
      <c r="AJ205" s="183"/>
      <c r="AK205" s="183"/>
      <c r="AM205" s="177"/>
      <c r="AQ205" s="184" t="str">
        <f>'Los 01 Beibl. 3 Stadt Nürnberg'!AQ205:AV205</f>
        <v>01w</v>
      </c>
      <c r="AR205" s="184"/>
      <c r="AS205" s="184"/>
      <c r="AT205" s="184"/>
      <c r="AU205" s="184"/>
      <c r="AV205" s="184"/>
      <c r="AX205" s="177"/>
      <c r="BB205" s="184" t="str">
        <f>'Los 01 Beibl. 3 Stadt Nürnberg'!BB205:BH205</f>
        <v>01w</v>
      </c>
      <c r="BC205" s="184"/>
      <c r="BD205" s="184"/>
      <c r="BE205" s="184"/>
      <c r="BF205" s="184"/>
      <c r="BG205" s="184"/>
      <c r="BH205" s="184"/>
      <c r="BL205" s="177"/>
      <c r="BM205" s="171"/>
      <c r="BN205" s="204">
        <f>'Los 01 Beibl. 3 Stadt Nürnberg'!BN205:BT205</f>
        <v>0</v>
      </c>
      <c r="BO205" s="204"/>
      <c r="BP205" s="204"/>
      <c r="BQ205" s="204"/>
      <c r="BR205" s="204"/>
      <c r="BS205" s="204"/>
      <c r="BT205" s="204"/>
      <c r="BU205" s="171"/>
      <c r="BV205" s="181"/>
      <c r="BY205" s="178" t="str">
        <f>IF(DC205&gt;0,ROUND($DE$5/DC205*DH205,5),"")</f>
        <v/>
      </c>
      <c r="BZ205" s="178"/>
      <c r="CA205" s="178"/>
      <c r="CB205" s="178"/>
      <c r="CC205" s="178"/>
      <c r="CD205" s="178"/>
      <c r="CE205" s="178"/>
      <c r="CF205" s="178"/>
      <c r="CG205" s="178"/>
      <c r="CH205" s="178"/>
      <c r="CI205" s="178"/>
      <c r="CJ205" s="178"/>
      <c r="CK205" s="178"/>
      <c r="CL205" s="178"/>
      <c r="CM205" s="178"/>
      <c r="CO205" s="177"/>
      <c r="CQ205" s="179">
        <f>ROUND(IF(DC205&gt;0,BN205*BY205,"0"),2)</f>
        <v>0</v>
      </c>
      <c r="CR205" s="179"/>
      <c r="CS205" s="179"/>
      <c r="CT205" s="179"/>
      <c r="CU205" s="179"/>
      <c r="CV205" s="179"/>
      <c r="CW205" s="179"/>
      <c r="CX205" s="179"/>
      <c r="DC205" s="8"/>
      <c r="DF205" s="27">
        <f t="shared" si="109"/>
        <v>1</v>
      </c>
      <c r="DG205" s="31">
        <f>IF($AQ205="01w",$DG$1,IF($AQ205="02w",$DE$9/$DF$7*2,IF($AQ205="03w",$DE$9/$DF$7*3,IF($AQ205="04w",$DE$9/$DF$7*4,IF($AQ205="05w",$DE$9/$DF$7*5,IF($AQ205="06w",$DE$9/$DF$7*6,IF($AQ205="07w",$DE$9/$DF$7*7,IF($AQ205="10w",$DE$9/$DF$7*10,IF($AQ205="12w",$DE$9/$DF$7*12,IF($AQ205="14w",$DE$9/$DF$7*14,IF($AQ205="18w",$DE$9/$DF$7*18,IF($AQ205="21w",$DE$9/$DF$7*21,IF($AQ205="28w",$DE$9/$DF$7*28,IF($AQ205="14t",26/$A$454,IF($AQ205="01m",1/$A$454*Gesamtstunden!$E$6,IF($AQ205="02m",2/$A$454*Gesamtstunden!$E$6,IF($AQ205="01j",1/$A$454,IF($AQ205="02j",2/$A$454,IF($AQ205="03j",3/$A$454,IF($AQ205="04j",4/$A$454,IF($AQ205="06j",6/$A$454,IF($AQ205="11j",11/$A$454,IF($AQ205="20j",20/$A$454,IF($AQ205="24j",24/$A$454,IF($AQ205="26j",26/$A$454,IF($AQ205="40j",40/$A$454,IF($AQ205="52j",52/$A$454,0)))))))))))))))))))))))))))</f>
        <v>4.33</v>
      </c>
      <c r="DH205" s="31">
        <f t="shared" si="110"/>
        <v>4.33</v>
      </c>
      <c r="DJ205" s="31">
        <f>IF($BB205="01w",$DG$1,IF($BB205="02w",$DE$9/$DF$7*2,IF($BB205="03w",$DE$9/$DF$7*3,IF($BB205="04w",$DE$9/$DF$7*4,IF($BB205="05w",$DE$9/$DF$7*5,IF($BB205="06w",$DE$9/$DF$7*6,IF($BB205="07w",$DE$9/$DF$7*7,IF($BB205="10w",$DE$9/$DF$7*10,IF($BB205="12w",$DE$9/$DF$7*12,IF($BB205="14w",$DE$9/$DF$7*14,IF($BB205="18w",$DE$9/$DF$7*18,IF($BB205="21w",$DE$9/$DF$7*21,IF($BB205="28w",$DE$9/$DF$7*28,IF($BB205="14t",26/$A$454,IF($BB205="01m",1/$A$454*Gesamtstunden!$E$6,IF($BB205="02m",2/$A$454*Gesamtstunden!$E$6,IF($BB205="01j",1/$A$454,IF($BB205="02j",2/$A$454,IF($BB205="03j",3/$A$454,IF($BB205="04j",4/$A$454,IF($BB205="06j",6/$A$454,IF($BB205="11j",11/$A$454,IF($BB205="20j",20/$A$454,IF($BB205="24j",24/$A$454,IF($BB205="26j",26/$A$454,IF($BB205="40j",40/$A$454,IF($BB205="52j",52/$A$454,0)))))))))))))))))))))))))))</f>
        <v>4.33</v>
      </c>
      <c r="DK205" s="31"/>
      <c r="DL205" s="151">
        <f t="shared" si="111"/>
        <v>0</v>
      </c>
      <c r="DM205" s="27" t="str">
        <f>IF(BN205&gt;0,1,"")</f>
        <v/>
      </c>
    </row>
    <row r="206" spans="1:117" ht="11.1" hidden="1" customHeight="1" x14ac:dyDescent="0.25">
      <c r="A206"/>
      <c r="B206" s="181"/>
      <c r="I206" s="177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  <c r="AA206" s="183"/>
      <c r="AB206" s="183"/>
      <c r="AC206" s="183"/>
      <c r="AD206" s="183"/>
      <c r="AE206" s="183"/>
      <c r="AF206" s="183"/>
      <c r="AG206" s="183"/>
      <c r="AH206" s="183"/>
      <c r="AI206" s="183"/>
      <c r="AJ206" s="183"/>
      <c r="AK206" s="183"/>
      <c r="AM206" s="177"/>
      <c r="AX206" s="177"/>
      <c r="BL206" s="177"/>
      <c r="BM206" s="171"/>
      <c r="BN206" s="171"/>
      <c r="BO206" s="171"/>
      <c r="BP206" s="171"/>
      <c r="BQ206" s="171"/>
      <c r="BR206" s="171"/>
      <c r="BS206" s="171"/>
      <c r="BT206" s="171"/>
      <c r="BU206" s="171"/>
      <c r="BV206" s="181"/>
      <c r="CO206" s="177"/>
      <c r="DC206" s="100">
        <f>DH205</f>
        <v>4.33</v>
      </c>
      <c r="DL206" s="151"/>
    </row>
    <row r="207" spans="1:117" ht="0.75" customHeight="1" x14ac:dyDescent="0.25">
      <c r="A207"/>
      <c r="B207" s="181" t="s">
        <v>1</v>
      </c>
      <c r="C207" s="175" t="s">
        <v>1</v>
      </c>
      <c r="D207" s="175"/>
      <c r="E207" s="175"/>
      <c r="F207" s="175"/>
      <c r="G207" s="175"/>
      <c r="H207" s="176"/>
      <c r="I207" s="177" t="s">
        <v>1</v>
      </c>
      <c r="J207" s="175" t="s">
        <v>1</v>
      </c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6"/>
      <c r="AM207" s="177" t="s">
        <v>1</v>
      </c>
      <c r="AN207" s="175" t="s">
        <v>1</v>
      </c>
      <c r="AO207" s="175"/>
      <c r="AP207" s="175"/>
      <c r="AQ207" s="175"/>
      <c r="AR207" s="175"/>
      <c r="AS207" s="175"/>
      <c r="AT207" s="175"/>
      <c r="AU207" s="175"/>
      <c r="AV207" s="175"/>
      <c r="AW207" s="176"/>
      <c r="AX207" s="177" t="s">
        <v>1</v>
      </c>
      <c r="AY207" s="175" t="s">
        <v>1</v>
      </c>
      <c r="AZ207" s="175"/>
      <c r="BA207" s="175"/>
      <c r="BB207" s="175"/>
      <c r="BC207" s="175"/>
      <c r="BD207" s="175"/>
      <c r="BE207" s="175"/>
      <c r="BF207" s="175"/>
      <c r="BG207" s="175"/>
      <c r="BH207" s="175"/>
      <c r="BI207" s="175"/>
      <c r="BJ207" s="175"/>
      <c r="BK207" s="176"/>
      <c r="BL207" s="177" t="s">
        <v>1</v>
      </c>
      <c r="BM207" s="202" t="s">
        <v>1</v>
      </c>
      <c r="BN207" s="202"/>
      <c r="BO207" s="202"/>
      <c r="BP207" s="202"/>
      <c r="BQ207" s="202"/>
      <c r="BR207" s="202"/>
      <c r="BS207" s="202"/>
      <c r="BT207" s="202"/>
      <c r="BU207" s="203"/>
      <c r="BV207" s="181" t="s">
        <v>1</v>
      </c>
      <c r="BW207" s="175" t="s">
        <v>1</v>
      </c>
      <c r="BX207" s="175"/>
      <c r="BY207" s="175"/>
      <c r="BZ207" s="175"/>
      <c r="CA207" s="175"/>
      <c r="CB207" s="175"/>
      <c r="CC207" s="175"/>
      <c r="CD207" s="175"/>
      <c r="CE207" s="175"/>
      <c r="CF207" s="175"/>
      <c r="CG207" s="175"/>
      <c r="CH207" s="175"/>
      <c r="CI207" s="175"/>
      <c r="CJ207" s="175"/>
      <c r="CK207" s="175"/>
      <c r="CL207" s="175"/>
      <c r="CM207" s="175"/>
      <c r="CN207" s="176"/>
      <c r="CO207" s="177" t="s">
        <v>1</v>
      </c>
      <c r="CP207" s="175" t="s">
        <v>1</v>
      </c>
      <c r="CQ207" s="175"/>
      <c r="CR207" s="175"/>
      <c r="CS207" s="175"/>
      <c r="CT207" s="175"/>
      <c r="CU207" s="175"/>
      <c r="CV207" s="175"/>
      <c r="CW207" s="175"/>
      <c r="CX207" s="175"/>
      <c r="CY207" s="175"/>
      <c r="CZ207" s="175"/>
      <c r="DA207" s="176"/>
      <c r="DF207" s="27">
        <f t="shared" ref="DF207:DF208" si="113">IF(BZ207="01w",1,IF(BZ207="02w",2,IF(BZ207="03w",3,IF(BZ207="05w",5,IF(BZ207="01m",0,IF(BZ207="01j",0,0))))))</f>
        <v>0</v>
      </c>
      <c r="DG207" s="30"/>
      <c r="DH207" s="30"/>
      <c r="DJ207" s="30"/>
      <c r="DK207" s="30"/>
      <c r="DL207" s="151"/>
    </row>
    <row r="208" spans="1:117" ht="2.1" customHeight="1" x14ac:dyDescent="0.25">
      <c r="A208"/>
      <c r="B208" s="181"/>
      <c r="I208" s="177"/>
      <c r="AM208" s="177"/>
      <c r="AX208" s="177"/>
      <c r="BL208" s="177"/>
      <c r="BM208" s="171"/>
      <c r="BN208" s="171"/>
      <c r="BO208" s="171"/>
      <c r="BP208" s="171"/>
      <c r="BQ208" s="171"/>
      <c r="BR208" s="171"/>
      <c r="BS208" s="171"/>
      <c r="BT208" s="171"/>
      <c r="BU208" s="171"/>
      <c r="BV208" s="181"/>
      <c r="CO208" s="177"/>
      <c r="DC208" s="3"/>
      <c r="DF208" s="27">
        <f t="shared" si="113"/>
        <v>0</v>
      </c>
      <c r="DL208" s="151"/>
    </row>
    <row r="209" spans="1:117" ht="13.7" customHeight="1" x14ac:dyDescent="0.25">
      <c r="A209"/>
      <c r="B209" s="181"/>
      <c r="C209" s="182">
        <f>'Los 01 Beibl. 3 Stadt Nürnberg'!C209:F209</f>
        <v>32</v>
      </c>
      <c r="D209" s="182"/>
      <c r="E209" s="182"/>
      <c r="F209" s="182"/>
      <c r="I209" s="177"/>
      <c r="L209" s="183" t="str">
        <f>'Los 01 Beibl. 3 Stadt Nürnberg'!L209:AK210</f>
        <v>Sonst. Besondere Arbeitsräume u. Räume</v>
      </c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83"/>
      <c r="Y209" s="183"/>
      <c r="Z209" s="183"/>
      <c r="AA209" s="183"/>
      <c r="AB209" s="183"/>
      <c r="AC209" s="183"/>
      <c r="AD209" s="183"/>
      <c r="AE209" s="183"/>
      <c r="AF209" s="183"/>
      <c r="AG209" s="183"/>
      <c r="AH209" s="183"/>
      <c r="AI209" s="183"/>
      <c r="AJ209" s="183"/>
      <c r="AK209" s="183"/>
      <c r="AM209" s="177"/>
      <c r="AQ209" s="184" t="str">
        <f>'Los 01 Beibl. 3 Stadt Nürnberg'!AQ209:AV209</f>
        <v>01m</v>
      </c>
      <c r="AR209" s="184"/>
      <c r="AS209" s="184"/>
      <c r="AT209" s="184"/>
      <c r="AU209" s="184"/>
      <c r="AV209" s="184"/>
      <c r="AX209" s="177"/>
      <c r="BB209" s="184" t="str">
        <f>'Los 01 Beibl. 3 Stadt Nürnberg'!BB209:BH209</f>
        <v>01m</v>
      </c>
      <c r="BC209" s="184"/>
      <c r="BD209" s="184"/>
      <c r="BE209" s="184"/>
      <c r="BF209" s="184"/>
      <c r="BG209" s="184"/>
      <c r="BH209" s="184"/>
      <c r="BL209" s="177"/>
      <c r="BM209" s="171"/>
      <c r="BN209" s="204">
        <f>'Los 01 Beibl. 3 Stadt Nürnberg'!BN209:BT209</f>
        <v>32</v>
      </c>
      <c r="BO209" s="204"/>
      <c r="BP209" s="204"/>
      <c r="BQ209" s="204"/>
      <c r="BR209" s="204"/>
      <c r="BS209" s="204"/>
      <c r="BT209" s="204"/>
      <c r="BU209" s="171"/>
      <c r="BV209" s="181"/>
      <c r="BY209" s="178" t="str">
        <f>IF(DC209&gt;0,ROUND($DE$5/DC209*DH209,5),"")</f>
        <v/>
      </c>
      <c r="BZ209" s="178"/>
      <c r="CA209" s="178"/>
      <c r="CB209" s="178"/>
      <c r="CC209" s="178"/>
      <c r="CD209" s="178"/>
      <c r="CE209" s="178"/>
      <c r="CF209" s="178"/>
      <c r="CG209" s="178"/>
      <c r="CH209" s="178"/>
      <c r="CI209" s="178"/>
      <c r="CJ209" s="178"/>
      <c r="CK209" s="178"/>
      <c r="CL209" s="178"/>
      <c r="CM209" s="178"/>
      <c r="CO209" s="177"/>
      <c r="CQ209" s="179">
        <f>ROUND(IF(DC209&gt;0,BN209*BY209,"0"),2)</f>
        <v>0</v>
      </c>
      <c r="CR209" s="179"/>
      <c r="CS209" s="179"/>
      <c r="CT209" s="179"/>
      <c r="CU209" s="179"/>
      <c r="CV209" s="179"/>
      <c r="CW209" s="179"/>
      <c r="CX209" s="179"/>
      <c r="DC209" s="8"/>
      <c r="DF209" s="27">
        <f t="shared" si="109"/>
        <v>0</v>
      </c>
      <c r="DG209" s="31">
        <f>IF($AQ209="01w",$DG$1,IF($AQ209="02w",$DE$9/$DF$7*2,IF($AQ209="03w",$DE$9/$DF$7*3,IF($AQ209="04w",$DE$9/$DF$7*4,IF($AQ209="05w",$DE$9/$DF$7*5,IF($AQ209="06w",$DE$9/$DF$7*6,IF($AQ209="07w",$DE$9/$DF$7*7,IF($AQ209="10w",$DE$9/$DF$7*10,IF($AQ209="12w",$DE$9/$DF$7*12,IF($AQ209="14w",$DE$9/$DF$7*14,IF($AQ209="18w",$DE$9/$DF$7*18,IF($AQ209="21w",$DE$9/$DF$7*21,IF($AQ209="28w",$DE$9/$DF$7*28,IF($AQ209="14t",26/$A$454,IF($AQ209="01m",1/$A$454*Gesamtstunden!$E$6,IF($AQ209="02m",2/$A$454*Gesamtstunden!$E$6,IF($AQ209="01j",1/$A$454,IF($AQ209="02j",2/$A$454,IF($AQ209="03j",3/$A$454,IF($AQ209="04j",4/$A$454,IF($AQ209="06j",6/$A$454,IF($AQ209="11j",11/$A$454,IF($AQ209="20j",20/$A$454,IF($AQ209="24j",24/$A$454,IF($AQ209="26j",26/$A$454,IF($AQ209="40j",40/$A$454,IF($AQ209="52j",52/$A$454,0)))))))))))))))))))))))))))</f>
        <v>1</v>
      </c>
      <c r="DH209" s="31">
        <f t="shared" si="110"/>
        <v>1</v>
      </c>
      <c r="DJ209" s="31">
        <f>IF($BB209="01w",$DG$1,IF($BB209="02w",$DE$9/$DF$7*2,IF($BB209="03w",$DE$9/$DF$7*3,IF($BB209="04w",$DE$9/$DF$7*4,IF($BB209="05w",$DE$9/$DF$7*5,IF($BB209="06w",$DE$9/$DF$7*6,IF($BB209="07w",$DE$9/$DF$7*7,IF($BB209="10w",$DE$9/$DF$7*10,IF($BB209="12w",$DE$9/$DF$7*12,IF($BB209="14w",$DE$9/$DF$7*14,IF($BB209="18w",$DE$9/$DF$7*18,IF($BB209="21w",$DE$9/$DF$7*21,IF($BB209="28w",$DE$9/$DF$7*28,IF($BB209="14t",26/$A$454,IF($BB209="01m",1/$A$454*Gesamtstunden!$E$6,IF($BB209="02m",2/$A$454*Gesamtstunden!$E$6,IF($BB209="01j",1/$A$454,IF($BB209="02j",2/$A$454,IF($BB209="03j",3/$A$454,IF($BB209="04j",4/$A$454,IF($BB209="06j",6/$A$454,IF($BB209="11j",11/$A$454,IF($BB209="20j",20/$A$454,IF($BB209="24j",24/$A$454,IF($BB209="26j",26/$A$454,IF($BB209="40j",40/$A$454,IF($BB209="52j",52/$A$454,0)))))))))))))))))))))))))))</f>
        <v>1</v>
      </c>
      <c r="DK209" s="31"/>
      <c r="DL209" s="151">
        <f t="shared" si="111"/>
        <v>32</v>
      </c>
      <c r="DM209" s="27">
        <f>IF(BN209&gt;0,1,"")</f>
        <v>1</v>
      </c>
    </row>
    <row r="210" spans="1:117" ht="11.1" customHeight="1" x14ac:dyDescent="0.25">
      <c r="A210"/>
      <c r="B210" s="181"/>
      <c r="I210" s="177"/>
      <c r="L210" s="183"/>
      <c r="M210" s="183"/>
      <c r="N210" s="183"/>
      <c r="O210" s="183"/>
      <c r="P210" s="183"/>
      <c r="Q210" s="183"/>
      <c r="R210" s="183"/>
      <c r="S210" s="183"/>
      <c r="T210" s="183"/>
      <c r="U210" s="183"/>
      <c r="V210" s="183"/>
      <c r="W210" s="183"/>
      <c r="X210" s="183"/>
      <c r="Y210" s="183"/>
      <c r="Z210" s="183"/>
      <c r="AA210" s="183"/>
      <c r="AB210" s="183"/>
      <c r="AC210" s="183"/>
      <c r="AD210" s="183"/>
      <c r="AE210" s="183"/>
      <c r="AF210" s="183"/>
      <c r="AG210" s="183"/>
      <c r="AH210" s="183"/>
      <c r="AI210" s="183"/>
      <c r="AJ210" s="183"/>
      <c r="AK210" s="183"/>
      <c r="AM210" s="177"/>
      <c r="AX210" s="177"/>
      <c r="BL210" s="177"/>
      <c r="BM210" s="171"/>
      <c r="BN210" s="171"/>
      <c r="BO210" s="171"/>
      <c r="BP210" s="171"/>
      <c r="BQ210" s="171"/>
      <c r="BR210" s="171"/>
      <c r="BS210" s="171"/>
      <c r="BT210" s="171"/>
      <c r="BU210" s="171"/>
      <c r="BV210" s="181"/>
      <c r="CO210" s="177"/>
      <c r="DC210" s="100">
        <f>DH209</f>
        <v>1</v>
      </c>
      <c r="DL210" s="151"/>
    </row>
    <row r="211" spans="1:117" ht="0.75" customHeight="1" x14ac:dyDescent="0.25">
      <c r="A211"/>
      <c r="B211" s="181" t="s">
        <v>1</v>
      </c>
      <c r="C211" s="175" t="s">
        <v>1</v>
      </c>
      <c r="D211" s="175"/>
      <c r="E211" s="175"/>
      <c r="F211" s="175"/>
      <c r="G211" s="175"/>
      <c r="H211" s="176"/>
      <c r="I211" s="177" t="s">
        <v>1</v>
      </c>
      <c r="J211" s="175" t="s">
        <v>1</v>
      </c>
      <c r="K211" s="175"/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6"/>
      <c r="AM211" s="177" t="s">
        <v>1</v>
      </c>
      <c r="AN211" s="175" t="s">
        <v>1</v>
      </c>
      <c r="AO211" s="175"/>
      <c r="AP211" s="175"/>
      <c r="AQ211" s="175"/>
      <c r="AR211" s="175"/>
      <c r="AS211" s="175"/>
      <c r="AT211" s="175"/>
      <c r="AU211" s="175"/>
      <c r="AV211" s="175"/>
      <c r="AW211" s="176"/>
      <c r="AX211" s="177" t="s">
        <v>1</v>
      </c>
      <c r="AY211" s="175" t="s">
        <v>1</v>
      </c>
      <c r="AZ211" s="175"/>
      <c r="BA211" s="175"/>
      <c r="BB211" s="175"/>
      <c r="BC211" s="175"/>
      <c r="BD211" s="175"/>
      <c r="BE211" s="175"/>
      <c r="BF211" s="175"/>
      <c r="BG211" s="175"/>
      <c r="BH211" s="175"/>
      <c r="BI211" s="175"/>
      <c r="BJ211" s="175"/>
      <c r="BK211" s="176"/>
      <c r="BL211" s="177" t="s">
        <v>1</v>
      </c>
      <c r="BM211" s="175" t="s">
        <v>1</v>
      </c>
      <c r="BN211" s="175"/>
      <c r="BO211" s="175"/>
      <c r="BP211" s="175"/>
      <c r="BQ211" s="175"/>
      <c r="BR211" s="175"/>
      <c r="BS211" s="175"/>
      <c r="BT211" s="175"/>
      <c r="BU211" s="176"/>
      <c r="BV211" s="181" t="s">
        <v>1</v>
      </c>
      <c r="BW211" s="175" t="s">
        <v>1</v>
      </c>
      <c r="BX211" s="175"/>
      <c r="BY211" s="175"/>
      <c r="BZ211" s="175"/>
      <c r="CA211" s="175"/>
      <c r="CB211" s="175"/>
      <c r="CC211" s="175"/>
      <c r="CD211" s="175"/>
      <c r="CE211" s="175"/>
      <c r="CF211" s="175"/>
      <c r="CG211" s="175"/>
      <c r="CH211" s="175"/>
      <c r="CI211" s="175"/>
      <c r="CJ211" s="175"/>
      <c r="CK211" s="175"/>
      <c r="CL211" s="175"/>
      <c r="CM211" s="175"/>
      <c r="CN211" s="176"/>
      <c r="CO211" s="177" t="s">
        <v>1</v>
      </c>
      <c r="CP211" s="175" t="s">
        <v>1</v>
      </c>
      <c r="CQ211" s="175"/>
      <c r="CR211" s="175"/>
      <c r="CS211" s="175"/>
      <c r="CT211" s="175"/>
      <c r="CU211" s="175"/>
      <c r="CV211" s="175"/>
      <c r="CW211" s="175"/>
      <c r="CX211" s="175"/>
      <c r="CY211" s="175"/>
      <c r="CZ211" s="175"/>
      <c r="DA211" s="176"/>
      <c r="DF211" s="27">
        <f t="shared" ref="DF211:DF212" si="114">IF(BZ211="01w",1,IF(BZ211="02w",2,IF(BZ211="03w",3,IF(BZ211="05w",5,IF(BZ211="01m",0,IF(BZ211="01j",0,0))))))</f>
        <v>0</v>
      </c>
      <c r="DG211" s="30"/>
      <c r="DH211" s="30"/>
      <c r="DJ211" s="30"/>
      <c r="DK211" s="30"/>
      <c r="DL211" s="151"/>
    </row>
    <row r="212" spans="1:117" ht="2.1" hidden="1" customHeight="1" x14ac:dyDescent="0.25">
      <c r="A212"/>
      <c r="B212" s="181"/>
      <c r="I212" s="177"/>
      <c r="AM212" s="177"/>
      <c r="AX212" s="177"/>
      <c r="BL212" s="177"/>
      <c r="BV212" s="181"/>
      <c r="CO212" s="177"/>
      <c r="DC212" s="3"/>
      <c r="DF212" s="27">
        <f t="shared" si="114"/>
        <v>0</v>
      </c>
      <c r="DL212" s="151"/>
    </row>
    <row r="213" spans="1:117" ht="13.7" hidden="1" customHeight="1" x14ac:dyDescent="0.25">
      <c r="A213"/>
      <c r="B213" s="181"/>
      <c r="C213" s="182">
        <f>'Los 01 Beibl. 3 Stadt Nürnberg'!C213:F213</f>
        <v>34</v>
      </c>
      <c r="D213" s="182"/>
      <c r="E213" s="182"/>
      <c r="F213" s="182"/>
      <c r="I213" s="177"/>
      <c r="L213" s="183" t="str">
        <f>'Los 01 Beibl. 3 Stadt Nürnberg'!L213:AK214</f>
        <v>Ruheräume u.ä. Räume</v>
      </c>
      <c r="M213" s="183"/>
      <c r="N213" s="183"/>
      <c r="O213" s="183"/>
      <c r="P213" s="183"/>
      <c r="Q213" s="183"/>
      <c r="R213" s="183"/>
      <c r="S213" s="183"/>
      <c r="T213" s="183"/>
      <c r="U213" s="183"/>
      <c r="V213" s="183"/>
      <c r="W213" s="183"/>
      <c r="X213" s="183"/>
      <c r="Y213" s="183"/>
      <c r="Z213" s="183"/>
      <c r="AA213" s="183"/>
      <c r="AB213" s="183"/>
      <c r="AC213" s="183"/>
      <c r="AD213" s="183"/>
      <c r="AE213" s="183"/>
      <c r="AF213" s="183"/>
      <c r="AG213" s="183"/>
      <c r="AH213" s="183"/>
      <c r="AI213" s="183"/>
      <c r="AJ213" s="183"/>
      <c r="AK213" s="183"/>
      <c r="AM213" s="177"/>
      <c r="AQ213" s="184" t="str">
        <f>'Los 01 Beibl. 3 Stadt Nürnberg'!AQ213:AV213</f>
        <v>05w</v>
      </c>
      <c r="AR213" s="184"/>
      <c r="AS213" s="184"/>
      <c r="AT213" s="184"/>
      <c r="AU213" s="184"/>
      <c r="AV213" s="184"/>
      <c r="AX213" s="177"/>
      <c r="BB213" s="184" t="str">
        <f>'Los 01 Beibl. 3 Stadt Nürnberg'!BB213:BH213</f>
        <v>05w</v>
      </c>
      <c r="BC213" s="184"/>
      <c r="BD213" s="184"/>
      <c r="BE213" s="184"/>
      <c r="BF213" s="184"/>
      <c r="BG213" s="184"/>
      <c r="BH213" s="184"/>
      <c r="BL213" s="177"/>
      <c r="BN213" s="182">
        <f>'Los 01 Beibl. 3 Stadt Nürnberg'!BN213:BT213</f>
        <v>0</v>
      </c>
      <c r="BO213" s="182"/>
      <c r="BP213" s="182"/>
      <c r="BQ213" s="182"/>
      <c r="BR213" s="182"/>
      <c r="BS213" s="182"/>
      <c r="BT213" s="182"/>
      <c r="BV213" s="181"/>
      <c r="BY213" s="178" t="str">
        <f>IF(DC213&gt;0,ROUND($DE$5/DC213*DH213,5),"")</f>
        <v/>
      </c>
      <c r="BZ213" s="178"/>
      <c r="CA213" s="178"/>
      <c r="CB213" s="178"/>
      <c r="CC213" s="178"/>
      <c r="CD213" s="178"/>
      <c r="CE213" s="178"/>
      <c r="CF213" s="178"/>
      <c r="CG213" s="178"/>
      <c r="CH213" s="178"/>
      <c r="CI213" s="178"/>
      <c r="CJ213" s="178"/>
      <c r="CK213" s="178"/>
      <c r="CL213" s="178"/>
      <c r="CM213" s="178"/>
      <c r="CO213" s="177"/>
      <c r="CQ213" s="179">
        <f>ROUND(IF(DC213&gt;0,BN213*BY213,"0"),2)</f>
        <v>0</v>
      </c>
      <c r="CR213" s="179"/>
      <c r="CS213" s="179"/>
      <c r="CT213" s="179"/>
      <c r="CU213" s="179"/>
      <c r="CV213" s="179"/>
      <c r="CW213" s="179"/>
      <c r="CX213" s="179"/>
      <c r="DC213" s="8"/>
      <c r="DF213" s="27">
        <f t="shared" si="109"/>
        <v>5</v>
      </c>
      <c r="DG213" s="31">
        <f>IF($AQ213="01w",$DG$1,IF($AQ213="02w",$DE$9/$DF$7*2,IF($AQ213="03w",$DE$9/$DF$7*3,IF($AQ213="04w",$DE$9/$DF$7*4,IF($AQ213="05w",$DE$9/$DF$7*5,IF($AQ213="06w",$DE$9/$DF$7*6,IF($AQ213="07w",$DE$9/$DF$7*7,IF($AQ213="10w",$DE$9/$DF$7*10,IF($AQ213="12w",$DE$9/$DF$7*12,IF($AQ213="14w",$DE$9/$DF$7*14,IF($AQ213="18w",$DE$9/$DF$7*18,IF($AQ213="21w",$DE$9/$DF$7*21,IF($AQ213="28w",$DE$9/$DF$7*28,IF($AQ213="14t",26/$A$454,IF($AQ213="01m",1/$A$454*Gesamtstunden!$E$6,IF($AQ213="02m",2/$A$454*Gesamtstunden!$E$6,IF($AQ213="01j",1/$A$454,IF($AQ213="02j",2/$A$454,IF($AQ213="03j",3/$A$454,IF($AQ213="04j",4/$A$454,IF($AQ213="06j",6/$A$454,IF($AQ213="11j",11/$A$454,IF($AQ213="20j",20/$A$454,IF($AQ213="24j",24/$A$454,IF($AQ213="26j",26/$A$454,IF($AQ213="40j",40/$A$454,IF($AQ213="52j",52/$A$454,0)))))))))))))))))))))))))))</f>
        <v>20</v>
      </c>
      <c r="DH213" s="31">
        <f t="shared" si="110"/>
        <v>20</v>
      </c>
      <c r="DJ213" s="31">
        <f>IF($BB213="01w",$DG$1,IF($BB213="02w",$DE$9/$DF$7*2,IF($BB213="03w",$DE$9/$DF$7*3,IF($BB213="04w",$DE$9/$DF$7*4,IF($BB213="05w",$DE$9/$DF$7*5,IF($BB213="06w",$DE$9/$DF$7*6,IF($BB213="07w",$DE$9/$DF$7*7,IF($BB213="10w",$DE$9/$DF$7*10,IF($BB213="12w",$DE$9/$DF$7*12,IF($BB213="14w",$DE$9/$DF$7*14,IF($BB213="18w",$DE$9/$DF$7*18,IF($BB213="21w",$DE$9/$DF$7*21,IF($BB213="28w",$DE$9/$DF$7*28,IF($BB213="14t",26/$A$454,IF($BB213="01m",1/$A$454*Gesamtstunden!$E$6,IF($BB213="02m",2/$A$454*Gesamtstunden!$E$6,IF($BB213="01j",1/$A$454,IF($BB213="02j",2/$A$454,IF($BB213="03j",3/$A$454,IF($BB213="04j",4/$A$454,IF($BB213="06j",6/$A$454,IF($BB213="11j",11/$A$454,IF($BB213="20j",20/$A$454,IF($BB213="24j",24/$A$454,IF($BB213="26j",26/$A$454,IF($BB213="40j",40/$A$454,IF($BB213="52j",52/$A$454,0)))))))))))))))))))))))))))</f>
        <v>20</v>
      </c>
      <c r="DK213" s="31"/>
      <c r="DL213" s="151">
        <f t="shared" si="111"/>
        <v>0</v>
      </c>
      <c r="DM213" s="27" t="str">
        <f>IF(BN213&gt;0,1,"")</f>
        <v/>
      </c>
    </row>
    <row r="214" spans="1:117" ht="11.1" hidden="1" customHeight="1" x14ac:dyDescent="0.25">
      <c r="A214"/>
      <c r="B214" s="181"/>
      <c r="I214" s="177"/>
      <c r="L214" s="183"/>
      <c r="M214" s="183"/>
      <c r="N214" s="183"/>
      <c r="O214" s="183"/>
      <c r="P214" s="183"/>
      <c r="Q214" s="183"/>
      <c r="R214" s="183"/>
      <c r="S214" s="183"/>
      <c r="T214" s="183"/>
      <c r="U214" s="183"/>
      <c r="V214" s="183"/>
      <c r="W214" s="183"/>
      <c r="X214" s="183"/>
      <c r="Y214" s="183"/>
      <c r="Z214" s="183"/>
      <c r="AA214" s="183"/>
      <c r="AB214" s="183"/>
      <c r="AC214" s="183"/>
      <c r="AD214" s="183"/>
      <c r="AE214" s="183"/>
      <c r="AF214" s="183"/>
      <c r="AG214" s="183"/>
      <c r="AH214" s="183"/>
      <c r="AI214" s="183"/>
      <c r="AJ214" s="183"/>
      <c r="AK214" s="183"/>
      <c r="AM214" s="177"/>
      <c r="AX214" s="177"/>
      <c r="BL214" s="177"/>
      <c r="BV214" s="181"/>
      <c r="CO214" s="177"/>
      <c r="DC214" s="100">
        <f>DH213</f>
        <v>20</v>
      </c>
      <c r="DL214" s="151"/>
    </row>
    <row r="215" spans="1:117" ht="0.75" hidden="1" customHeight="1" x14ac:dyDescent="0.25">
      <c r="A215"/>
      <c r="B215" s="181" t="s">
        <v>1</v>
      </c>
      <c r="C215" s="175" t="s">
        <v>1</v>
      </c>
      <c r="D215" s="175"/>
      <c r="E215" s="175"/>
      <c r="F215" s="175"/>
      <c r="G215" s="175"/>
      <c r="H215" s="176"/>
      <c r="I215" s="177" t="s">
        <v>1</v>
      </c>
      <c r="J215" s="175" t="s">
        <v>1</v>
      </c>
      <c r="K215" s="175"/>
      <c r="L215" s="175"/>
      <c r="M215" s="175"/>
      <c r="N215" s="175"/>
      <c r="O215" s="175"/>
      <c r="P215" s="175"/>
      <c r="Q215" s="175"/>
      <c r="R215" s="175"/>
      <c r="S215" s="175"/>
      <c r="T215" s="175"/>
      <c r="U215" s="175"/>
      <c r="V215" s="175"/>
      <c r="W215" s="175"/>
      <c r="X215" s="175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6"/>
      <c r="AM215" s="177" t="s">
        <v>1</v>
      </c>
      <c r="AN215" s="175" t="s">
        <v>1</v>
      </c>
      <c r="AO215" s="175"/>
      <c r="AP215" s="175"/>
      <c r="AQ215" s="175"/>
      <c r="AR215" s="175"/>
      <c r="AS215" s="175"/>
      <c r="AT215" s="175"/>
      <c r="AU215" s="175"/>
      <c r="AV215" s="175"/>
      <c r="AW215" s="176"/>
      <c r="AX215" s="177" t="s">
        <v>1</v>
      </c>
      <c r="AY215" s="175" t="s">
        <v>1</v>
      </c>
      <c r="AZ215" s="175"/>
      <c r="BA215" s="175"/>
      <c r="BB215" s="175"/>
      <c r="BC215" s="175"/>
      <c r="BD215" s="175"/>
      <c r="BE215" s="175"/>
      <c r="BF215" s="175"/>
      <c r="BG215" s="175"/>
      <c r="BH215" s="175"/>
      <c r="BI215" s="175"/>
      <c r="BJ215" s="175"/>
      <c r="BK215" s="176"/>
      <c r="BL215" s="177" t="s">
        <v>1</v>
      </c>
      <c r="BM215" s="175" t="s">
        <v>1</v>
      </c>
      <c r="BN215" s="175"/>
      <c r="BO215" s="175"/>
      <c r="BP215" s="175"/>
      <c r="BQ215" s="175"/>
      <c r="BR215" s="175"/>
      <c r="BS215" s="175"/>
      <c r="BT215" s="175"/>
      <c r="BU215" s="176"/>
      <c r="BV215" s="181" t="s">
        <v>1</v>
      </c>
      <c r="BW215" s="175" t="s">
        <v>1</v>
      </c>
      <c r="BX215" s="175"/>
      <c r="BY215" s="175"/>
      <c r="BZ215" s="175"/>
      <c r="CA215" s="175"/>
      <c r="CB215" s="175"/>
      <c r="CC215" s="175"/>
      <c r="CD215" s="175"/>
      <c r="CE215" s="175"/>
      <c r="CF215" s="175"/>
      <c r="CG215" s="175"/>
      <c r="CH215" s="175"/>
      <c r="CI215" s="175"/>
      <c r="CJ215" s="175"/>
      <c r="CK215" s="175"/>
      <c r="CL215" s="175"/>
      <c r="CM215" s="175"/>
      <c r="CN215" s="176"/>
      <c r="CO215" s="177" t="s">
        <v>1</v>
      </c>
      <c r="CP215" s="175" t="s">
        <v>1</v>
      </c>
      <c r="CQ215" s="175"/>
      <c r="CR215" s="175"/>
      <c r="CS215" s="175"/>
      <c r="CT215" s="175"/>
      <c r="CU215" s="175"/>
      <c r="CV215" s="175"/>
      <c r="CW215" s="175"/>
      <c r="CX215" s="175"/>
      <c r="CY215" s="175"/>
      <c r="CZ215" s="175"/>
      <c r="DA215" s="176"/>
      <c r="DF215" s="27">
        <f t="shared" ref="DF215:DF216" si="115">IF(BZ215="01w",1,IF(BZ215="02w",2,IF(BZ215="03w",3,IF(BZ215="05w",5,IF(BZ215="01m",0,IF(BZ215="01j",0,0))))))</f>
        <v>0</v>
      </c>
      <c r="DG215" s="30"/>
      <c r="DH215" s="30"/>
      <c r="DJ215" s="30"/>
      <c r="DK215" s="30"/>
      <c r="DL215" s="151"/>
    </row>
    <row r="216" spans="1:117" ht="2.1" hidden="1" customHeight="1" x14ac:dyDescent="0.25">
      <c r="A216"/>
      <c r="B216" s="181"/>
      <c r="I216" s="177"/>
      <c r="AM216" s="177"/>
      <c r="AX216" s="177"/>
      <c r="BL216" s="177"/>
      <c r="BV216" s="181"/>
      <c r="CO216" s="177"/>
      <c r="DC216" s="3"/>
      <c r="DF216" s="27">
        <f t="shared" si="115"/>
        <v>0</v>
      </c>
      <c r="DL216" s="151"/>
    </row>
    <row r="217" spans="1:117" ht="13.7" hidden="1" customHeight="1" x14ac:dyDescent="0.25">
      <c r="A217"/>
      <c r="B217" s="181"/>
      <c r="C217" s="182">
        <f>'Los 01 Beibl. 3 Stadt Nürnberg'!C217:F217</f>
        <v>35</v>
      </c>
      <c r="D217" s="182"/>
      <c r="E217" s="182"/>
      <c r="F217" s="182"/>
      <c r="I217" s="177"/>
      <c r="L217" s="183" t="str">
        <f>'Los 01 Beibl. 3 Stadt Nürnberg'!L217:AK218</f>
        <v>Behandlungs-, Untersuchungsr. U.ä. Räume</v>
      </c>
      <c r="M217" s="183"/>
      <c r="N217" s="183"/>
      <c r="O217" s="183"/>
      <c r="P217" s="183"/>
      <c r="Q217" s="183"/>
      <c r="R217" s="183"/>
      <c r="S217" s="183"/>
      <c r="T217" s="183"/>
      <c r="U217" s="183"/>
      <c r="V217" s="183"/>
      <c r="W217" s="183"/>
      <c r="X217" s="183"/>
      <c r="Y217" s="183"/>
      <c r="Z217" s="183"/>
      <c r="AA217" s="183"/>
      <c r="AB217" s="183"/>
      <c r="AC217" s="183"/>
      <c r="AD217" s="183"/>
      <c r="AE217" s="183"/>
      <c r="AF217" s="183"/>
      <c r="AG217" s="183"/>
      <c r="AH217" s="183"/>
      <c r="AI217" s="183"/>
      <c r="AJ217" s="183"/>
      <c r="AK217" s="183"/>
      <c r="AM217" s="177"/>
      <c r="AQ217" s="184" t="str">
        <f>'Los 01 Beibl. 3 Stadt Nürnberg'!AQ217:AV217</f>
        <v>05w</v>
      </c>
      <c r="AR217" s="184"/>
      <c r="AS217" s="184"/>
      <c r="AT217" s="184"/>
      <c r="AU217" s="184"/>
      <c r="AV217" s="184"/>
      <c r="AX217" s="177"/>
      <c r="BB217" s="184" t="str">
        <f>'Los 01 Beibl. 3 Stadt Nürnberg'!BB217:BH217</f>
        <v>05w</v>
      </c>
      <c r="BC217" s="184"/>
      <c r="BD217" s="184"/>
      <c r="BE217" s="184"/>
      <c r="BF217" s="184"/>
      <c r="BG217" s="184"/>
      <c r="BH217" s="184"/>
      <c r="BL217" s="177"/>
      <c r="BN217" s="182">
        <f>'Los 01 Beibl. 3 Stadt Nürnberg'!BN217:BT217</f>
        <v>0</v>
      </c>
      <c r="BO217" s="182"/>
      <c r="BP217" s="182"/>
      <c r="BQ217" s="182"/>
      <c r="BR217" s="182"/>
      <c r="BS217" s="182"/>
      <c r="BT217" s="182"/>
      <c r="BV217" s="181"/>
      <c r="BY217" s="178" t="str">
        <f>IF(DC217&gt;0,ROUND($DE$5/DC217*DH217,5),"")</f>
        <v/>
      </c>
      <c r="BZ217" s="178"/>
      <c r="CA217" s="178"/>
      <c r="CB217" s="178"/>
      <c r="CC217" s="178"/>
      <c r="CD217" s="178"/>
      <c r="CE217" s="178"/>
      <c r="CF217" s="178"/>
      <c r="CG217" s="178"/>
      <c r="CH217" s="178"/>
      <c r="CI217" s="178"/>
      <c r="CJ217" s="178"/>
      <c r="CK217" s="178"/>
      <c r="CL217" s="178"/>
      <c r="CM217" s="178"/>
      <c r="CO217" s="177"/>
      <c r="CQ217" s="179">
        <f>ROUND(IF(DC217&gt;0,BN217*BY217,"0"),2)</f>
        <v>0</v>
      </c>
      <c r="CR217" s="179"/>
      <c r="CS217" s="179"/>
      <c r="CT217" s="179"/>
      <c r="CU217" s="179"/>
      <c r="CV217" s="179"/>
      <c r="CW217" s="179"/>
      <c r="CX217" s="179"/>
      <c r="DC217" s="8"/>
      <c r="DF217" s="27">
        <f t="shared" si="109"/>
        <v>5</v>
      </c>
      <c r="DG217" s="31">
        <f>IF($AQ217="01w",$DG$1,IF($AQ217="02w",$DE$9/$DF$7*2,IF($AQ217="03w",$DE$9/$DF$7*3,IF($AQ217="04w",$DE$9/$DF$7*4,IF($AQ217="05w",$DE$9/$DF$7*5,IF($AQ217="06w",$DE$9/$DF$7*6,IF($AQ217="07w",$DE$9/$DF$7*7,IF($AQ217="10w",$DE$9/$DF$7*10,IF($AQ217="12w",$DE$9/$DF$7*12,IF($AQ217="14w",$DE$9/$DF$7*14,IF($AQ217="18w",$DE$9/$DF$7*18,IF($AQ217="21w",$DE$9/$DF$7*21,IF($AQ217="28w",$DE$9/$DF$7*28,IF($AQ217="14t",26/$A$454,IF($AQ217="01m",1/$A$454*Gesamtstunden!$E$6,IF($AQ217="02m",2/$A$454*Gesamtstunden!$E$6,IF($AQ217="01j",1/$A$454,IF($AQ217="02j",2/$A$454,IF($AQ217="03j",3/$A$454,IF($AQ217="04j",4/$A$454,IF($AQ217="06j",6/$A$454,IF($AQ217="11j",11/$A$454,IF($AQ217="20j",20/$A$454,IF($AQ217="24j",24/$A$454,IF($AQ217="26j",26/$A$454,IF($AQ217="40j",40/$A$454,IF($AQ217="52j",52/$A$454,0)))))))))))))))))))))))))))</f>
        <v>20</v>
      </c>
      <c r="DH217" s="31">
        <f t="shared" si="110"/>
        <v>20</v>
      </c>
      <c r="DJ217" s="31">
        <f>IF($BB217="01w",$DG$1,IF($BB217="02w",$DE$9/$DF$7*2,IF($BB217="03w",$DE$9/$DF$7*3,IF($BB217="04w",$DE$9/$DF$7*4,IF($BB217="05w",$DE$9/$DF$7*5,IF($BB217="06w",$DE$9/$DF$7*6,IF($BB217="07w",$DE$9/$DF$7*7,IF($BB217="10w",$DE$9/$DF$7*10,IF($BB217="12w",$DE$9/$DF$7*12,IF($BB217="14w",$DE$9/$DF$7*14,IF($BB217="18w",$DE$9/$DF$7*18,IF($BB217="21w",$DE$9/$DF$7*21,IF($BB217="28w",$DE$9/$DF$7*28,IF($BB217="14t",26/$A$454,IF($BB217="01m",1/$A$454*Gesamtstunden!$E$6,IF($BB217="02m",2/$A$454*Gesamtstunden!$E$6,IF($BB217="01j",1/$A$454,IF($BB217="02j",2/$A$454,IF($BB217="03j",3/$A$454,IF($BB217="04j",4/$A$454,IF($BB217="06j",6/$A$454,IF($BB217="11j",11/$A$454,IF($BB217="20j",20/$A$454,IF($BB217="24j",24/$A$454,IF($BB217="26j",26/$A$454,IF($BB217="40j",40/$A$454,IF($BB217="52j",52/$A$454,0)))))))))))))))))))))))))))</f>
        <v>20</v>
      </c>
      <c r="DK217" s="31"/>
      <c r="DL217" s="151">
        <f t="shared" si="111"/>
        <v>0</v>
      </c>
      <c r="DM217" s="27" t="str">
        <f>IF(BN217&gt;0,1,"")</f>
        <v/>
      </c>
    </row>
    <row r="218" spans="1:117" ht="11.1" hidden="1" customHeight="1" x14ac:dyDescent="0.25">
      <c r="A218"/>
      <c r="B218" s="181"/>
      <c r="I218" s="177"/>
      <c r="L218" s="183"/>
      <c r="M218" s="183"/>
      <c r="N218" s="183"/>
      <c r="O218" s="183"/>
      <c r="P218" s="183"/>
      <c r="Q218" s="183"/>
      <c r="R218" s="183"/>
      <c r="S218" s="183"/>
      <c r="T218" s="183"/>
      <c r="U218" s="183"/>
      <c r="V218" s="183"/>
      <c r="W218" s="183"/>
      <c r="X218" s="183"/>
      <c r="Y218" s="183"/>
      <c r="Z218" s="183"/>
      <c r="AA218" s="183"/>
      <c r="AB218" s="183"/>
      <c r="AC218" s="183"/>
      <c r="AD218" s="183"/>
      <c r="AE218" s="183"/>
      <c r="AF218" s="183"/>
      <c r="AG218" s="183"/>
      <c r="AH218" s="183"/>
      <c r="AI218" s="183"/>
      <c r="AJ218" s="183"/>
      <c r="AK218" s="183"/>
      <c r="AM218" s="177"/>
      <c r="AX218" s="177"/>
      <c r="BL218" s="177"/>
      <c r="BV218" s="181"/>
      <c r="CO218" s="177"/>
      <c r="DC218" s="100">
        <f>DH217</f>
        <v>20</v>
      </c>
      <c r="DL218" s="151"/>
    </row>
    <row r="219" spans="1:117" ht="0.75" hidden="1" customHeight="1" x14ac:dyDescent="0.25">
      <c r="A219"/>
      <c r="B219" s="181" t="s">
        <v>1</v>
      </c>
      <c r="C219" s="175" t="s">
        <v>1</v>
      </c>
      <c r="D219" s="175"/>
      <c r="E219" s="175"/>
      <c r="F219" s="175"/>
      <c r="G219" s="175"/>
      <c r="H219" s="176"/>
      <c r="I219" s="177" t="s">
        <v>1</v>
      </c>
      <c r="J219" s="175" t="s">
        <v>1</v>
      </c>
      <c r="K219" s="175"/>
      <c r="L219" s="175"/>
      <c r="M219" s="175"/>
      <c r="N219" s="175"/>
      <c r="O219" s="175"/>
      <c r="P219" s="175"/>
      <c r="Q219" s="175"/>
      <c r="R219" s="175"/>
      <c r="S219" s="175"/>
      <c r="T219" s="175"/>
      <c r="U219" s="175"/>
      <c r="V219" s="175"/>
      <c r="W219" s="175"/>
      <c r="X219" s="175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6"/>
      <c r="AM219" s="177" t="s">
        <v>1</v>
      </c>
      <c r="AN219" s="175" t="s">
        <v>1</v>
      </c>
      <c r="AO219" s="175"/>
      <c r="AP219" s="175"/>
      <c r="AQ219" s="175"/>
      <c r="AR219" s="175"/>
      <c r="AS219" s="175"/>
      <c r="AT219" s="175"/>
      <c r="AU219" s="175"/>
      <c r="AV219" s="175"/>
      <c r="AW219" s="176"/>
      <c r="AX219" s="177" t="s">
        <v>1</v>
      </c>
      <c r="AY219" s="175" t="s">
        <v>1</v>
      </c>
      <c r="AZ219" s="175"/>
      <c r="BA219" s="175"/>
      <c r="BB219" s="175"/>
      <c r="BC219" s="175"/>
      <c r="BD219" s="175"/>
      <c r="BE219" s="175"/>
      <c r="BF219" s="175"/>
      <c r="BG219" s="175"/>
      <c r="BH219" s="175"/>
      <c r="BI219" s="175"/>
      <c r="BJ219" s="175"/>
      <c r="BK219" s="176"/>
      <c r="BL219" s="177" t="s">
        <v>1</v>
      </c>
      <c r="BM219" s="175" t="s">
        <v>1</v>
      </c>
      <c r="BN219" s="175"/>
      <c r="BO219" s="175"/>
      <c r="BP219" s="175"/>
      <c r="BQ219" s="175"/>
      <c r="BR219" s="175"/>
      <c r="BS219" s="175"/>
      <c r="BT219" s="175"/>
      <c r="BU219" s="176"/>
      <c r="BV219" s="181" t="s">
        <v>1</v>
      </c>
      <c r="BW219" s="175" t="s">
        <v>1</v>
      </c>
      <c r="BX219" s="175"/>
      <c r="BY219" s="175"/>
      <c r="BZ219" s="175"/>
      <c r="CA219" s="175"/>
      <c r="CB219" s="175"/>
      <c r="CC219" s="175"/>
      <c r="CD219" s="175"/>
      <c r="CE219" s="175"/>
      <c r="CF219" s="175"/>
      <c r="CG219" s="175"/>
      <c r="CH219" s="175"/>
      <c r="CI219" s="175"/>
      <c r="CJ219" s="175"/>
      <c r="CK219" s="175"/>
      <c r="CL219" s="175"/>
      <c r="CM219" s="175"/>
      <c r="CN219" s="176"/>
      <c r="CO219" s="177" t="s">
        <v>1</v>
      </c>
      <c r="CP219" s="175" t="s">
        <v>1</v>
      </c>
      <c r="CQ219" s="175"/>
      <c r="CR219" s="175"/>
      <c r="CS219" s="175"/>
      <c r="CT219" s="175"/>
      <c r="CU219" s="175"/>
      <c r="CV219" s="175"/>
      <c r="CW219" s="175"/>
      <c r="CX219" s="175"/>
      <c r="CY219" s="175"/>
      <c r="CZ219" s="175"/>
      <c r="DA219" s="176"/>
      <c r="DF219" s="27">
        <f t="shared" ref="DF219:DF220" si="116">IF(BZ219="01w",1,IF(BZ219="02w",2,IF(BZ219="03w",3,IF(BZ219="05w",5,IF(BZ219="01m",0,IF(BZ219="01j",0,0))))))</f>
        <v>0</v>
      </c>
      <c r="DG219" s="30"/>
      <c r="DH219" s="30"/>
      <c r="DJ219" s="30"/>
      <c r="DK219" s="30"/>
      <c r="DL219" s="151"/>
    </row>
    <row r="220" spans="1:117" ht="2.1" hidden="1" customHeight="1" x14ac:dyDescent="0.25">
      <c r="A220"/>
      <c r="B220" s="181"/>
      <c r="I220" s="177"/>
      <c r="AM220" s="177"/>
      <c r="AX220" s="177"/>
      <c r="BL220" s="177"/>
      <c r="BV220" s="181"/>
      <c r="CO220" s="177"/>
      <c r="DC220" s="3"/>
      <c r="DF220" s="27">
        <f t="shared" si="116"/>
        <v>0</v>
      </c>
      <c r="DL220" s="151"/>
    </row>
    <row r="221" spans="1:117" ht="13.7" hidden="1" customHeight="1" x14ac:dyDescent="0.25">
      <c r="A221"/>
      <c r="B221" s="181"/>
      <c r="C221" s="182">
        <f>'Los 01 Beibl. 3 Stadt Nürnberg'!C221:F221</f>
        <v>38</v>
      </c>
      <c r="D221" s="182"/>
      <c r="E221" s="182"/>
      <c r="F221" s="182"/>
      <c r="I221" s="177"/>
      <c r="L221" s="183" t="str">
        <f>'Los 01 Beibl. 3 Stadt Nürnberg'!L221:AK222</f>
        <v>Balkone, Loggien, Terrassen</v>
      </c>
      <c r="M221" s="183"/>
      <c r="N221" s="183"/>
      <c r="O221" s="183"/>
      <c r="P221" s="183"/>
      <c r="Q221" s="183"/>
      <c r="R221" s="183"/>
      <c r="S221" s="183"/>
      <c r="T221" s="183"/>
      <c r="U221" s="183"/>
      <c r="V221" s="183"/>
      <c r="W221" s="183"/>
      <c r="X221" s="183"/>
      <c r="Y221" s="183"/>
      <c r="Z221" s="183"/>
      <c r="AA221" s="183"/>
      <c r="AB221" s="183"/>
      <c r="AC221" s="183"/>
      <c r="AD221" s="183"/>
      <c r="AE221" s="183"/>
      <c r="AF221" s="183"/>
      <c r="AG221" s="183"/>
      <c r="AH221" s="183"/>
      <c r="AI221" s="183"/>
      <c r="AJ221" s="183"/>
      <c r="AK221" s="183"/>
      <c r="AM221" s="177"/>
      <c r="AQ221" s="184" t="str">
        <f>'Los 01 Beibl. 3 Stadt Nürnberg'!AQ221:AV221</f>
        <v>01w</v>
      </c>
      <c r="AR221" s="184"/>
      <c r="AS221" s="184"/>
      <c r="AT221" s="184"/>
      <c r="AU221" s="184"/>
      <c r="AV221" s="184"/>
      <c r="AX221" s="177"/>
      <c r="BB221" s="184" t="str">
        <f>'Los 01 Beibl. 3 Stadt Nürnberg'!BB221:BH221</f>
        <v>01w</v>
      </c>
      <c r="BC221" s="184"/>
      <c r="BD221" s="184"/>
      <c r="BE221" s="184"/>
      <c r="BF221" s="184"/>
      <c r="BG221" s="184"/>
      <c r="BH221" s="184"/>
      <c r="BL221" s="177"/>
      <c r="BN221" s="182">
        <f>'Los 01 Beibl. 3 Stadt Nürnberg'!BN221:BT221</f>
        <v>0</v>
      </c>
      <c r="BO221" s="182"/>
      <c r="BP221" s="182"/>
      <c r="BQ221" s="182"/>
      <c r="BR221" s="182"/>
      <c r="BS221" s="182"/>
      <c r="BT221" s="182"/>
      <c r="BV221" s="181"/>
      <c r="BY221" s="178" t="str">
        <f>IF(DC221&gt;0,ROUND($DE$5/DC221*DH221,5),"")</f>
        <v/>
      </c>
      <c r="BZ221" s="178"/>
      <c r="CA221" s="178"/>
      <c r="CB221" s="178"/>
      <c r="CC221" s="178"/>
      <c r="CD221" s="178"/>
      <c r="CE221" s="178"/>
      <c r="CF221" s="178"/>
      <c r="CG221" s="178"/>
      <c r="CH221" s="178"/>
      <c r="CI221" s="178"/>
      <c r="CJ221" s="178"/>
      <c r="CK221" s="178"/>
      <c r="CL221" s="178"/>
      <c r="CM221" s="178"/>
      <c r="CO221" s="177"/>
      <c r="CQ221" s="179">
        <f>ROUND(IF(DC221&gt;0,BN221*BY221,"0"),2)</f>
        <v>0</v>
      </c>
      <c r="CR221" s="179"/>
      <c r="CS221" s="179"/>
      <c r="CT221" s="179"/>
      <c r="CU221" s="179"/>
      <c r="CV221" s="179"/>
      <c r="CW221" s="179"/>
      <c r="CX221" s="179"/>
      <c r="DC221" s="8"/>
      <c r="DF221" s="27">
        <f t="shared" si="109"/>
        <v>1</v>
      </c>
      <c r="DG221" s="31">
        <f>IF($AQ221="01w",$DG$1,IF($AQ221="02w",$DE$9/$DF$7*2,IF($AQ221="03w",$DE$9/$DF$7*3,IF($AQ221="04w",$DE$9/$DF$7*4,IF($AQ221="05w",$DE$9/$DF$7*5,IF($AQ221="06w",$DE$9/$DF$7*6,IF($AQ221="07w",$DE$9/$DF$7*7,IF($AQ221="10w",$DE$9/$DF$7*10,IF($AQ221="12w",$DE$9/$DF$7*12,IF($AQ221="14w",$DE$9/$DF$7*14,IF($AQ221="18w",$DE$9/$DF$7*18,IF($AQ221="21w",$DE$9/$DF$7*21,IF($AQ221="28w",$DE$9/$DF$7*28,IF($AQ221="14t",26/$A$454,IF($AQ221="01m",1/$A$454*Gesamtstunden!$E$6,IF($AQ221="02m",2/$A$454*Gesamtstunden!$E$6,IF($AQ221="01j",1/$A$454,IF($AQ221="02j",2/$A$454,IF($AQ221="03j",3/$A$454,IF($AQ221="04j",4/$A$454,IF($AQ221="06j",6/$A$454,IF($AQ221="11j",11/$A$454,IF($AQ221="20j",20/$A$454,IF($AQ221="24j",24/$A$454,IF($AQ221="26j",26/$A$454,IF($AQ221="40j",40/$A$454,IF($AQ221="52j",52/$A$454,0)))))))))))))))))))))))))))</f>
        <v>4.33</v>
      </c>
      <c r="DH221" s="31">
        <f t="shared" si="110"/>
        <v>4.33</v>
      </c>
      <c r="DJ221" s="31">
        <f>IF($BB221="01w",$DG$1,IF($BB221="02w",$DE$9/$DF$7*2,IF($BB221="03w",$DE$9/$DF$7*3,IF($BB221="04w",$DE$9/$DF$7*4,IF($BB221="05w",$DE$9/$DF$7*5,IF($BB221="06w",$DE$9/$DF$7*6,IF($BB221="07w",$DE$9/$DF$7*7,IF($BB221="10w",$DE$9/$DF$7*10,IF($BB221="12w",$DE$9/$DF$7*12,IF($BB221="14w",$DE$9/$DF$7*14,IF($BB221="18w",$DE$9/$DF$7*18,IF($BB221="21w",$DE$9/$DF$7*21,IF($BB221="28w",$DE$9/$DF$7*28,IF($BB221="14t",26/$A$454,IF($BB221="01m",1/$A$454*Gesamtstunden!$E$6,IF($BB221="02m",2/$A$454*Gesamtstunden!$E$6,IF($BB221="01j",1/$A$454,IF($BB221="02j",2/$A$454,IF($BB221="03j",3/$A$454,IF($BB221="04j",4/$A$454,IF($BB221="06j",6/$A$454,IF($BB221="11j",11/$A$454,IF($BB221="20j",20/$A$454,IF($BB221="24j",24/$A$454,IF($BB221="26j",26/$A$454,IF($BB221="40j",40/$A$454,IF($BB221="52j",52/$A$454,0)))))))))))))))))))))))))))</f>
        <v>4.33</v>
      </c>
      <c r="DK221" s="31"/>
      <c r="DL221" s="151">
        <f t="shared" si="111"/>
        <v>0</v>
      </c>
      <c r="DM221" s="27" t="str">
        <f>IF(BN221&gt;0,1,"")</f>
        <v/>
      </c>
    </row>
    <row r="222" spans="1:117" ht="11.1" hidden="1" customHeight="1" x14ac:dyDescent="0.25">
      <c r="A222"/>
      <c r="B222" s="181"/>
      <c r="I222" s="198"/>
      <c r="L222" s="183"/>
      <c r="M222" s="183"/>
      <c r="N222" s="183"/>
      <c r="O222" s="183"/>
      <c r="P222" s="183"/>
      <c r="Q222" s="183"/>
      <c r="R222" s="183"/>
      <c r="S222" s="183"/>
      <c r="T222" s="183"/>
      <c r="U222" s="183"/>
      <c r="V222" s="183"/>
      <c r="W222" s="183"/>
      <c r="X222" s="183"/>
      <c r="Y222" s="183"/>
      <c r="Z222" s="183"/>
      <c r="AA222" s="183"/>
      <c r="AB222" s="183"/>
      <c r="AC222" s="183"/>
      <c r="AD222" s="183"/>
      <c r="AE222" s="183"/>
      <c r="AF222" s="183"/>
      <c r="AG222" s="183"/>
      <c r="AH222" s="183"/>
      <c r="AI222" s="183"/>
      <c r="AJ222" s="183"/>
      <c r="AK222" s="183"/>
      <c r="AM222" s="198"/>
      <c r="AX222" s="198"/>
      <c r="BL222" s="198"/>
      <c r="BV222" s="181"/>
      <c r="CO222" s="198"/>
      <c r="DC222" s="100">
        <f>DH221</f>
        <v>4.33</v>
      </c>
      <c r="DL222" s="151"/>
    </row>
    <row r="223" spans="1:117" ht="0.75" customHeight="1" x14ac:dyDescent="0.25">
      <c r="A223"/>
      <c r="B223" s="191" t="s">
        <v>1</v>
      </c>
      <c r="C223" s="191"/>
      <c r="D223" s="191"/>
      <c r="E223" s="191"/>
      <c r="F223" s="191"/>
      <c r="G223" s="191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/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  <c r="BI223" s="191"/>
      <c r="BJ223" s="191"/>
      <c r="BK223" s="191"/>
      <c r="BL223" s="191"/>
      <c r="BM223" s="191"/>
      <c r="BN223" s="191"/>
      <c r="BO223" s="191"/>
      <c r="BP223" s="191"/>
      <c r="BQ223" s="191"/>
      <c r="BR223" s="191"/>
      <c r="BS223" s="191"/>
      <c r="BT223" s="191"/>
      <c r="BU223" s="191"/>
      <c r="BV223" s="191"/>
      <c r="BW223" s="191"/>
      <c r="BX223" s="191"/>
      <c r="BY223" s="191"/>
      <c r="BZ223" s="191"/>
      <c r="CA223" s="191"/>
      <c r="CB223" s="191"/>
      <c r="CC223" s="191"/>
      <c r="CD223" s="191"/>
      <c r="CE223" s="191"/>
      <c r="CF223" s="191"/>
      <c r="CG223" s="191"/>
      <c r="CH223" s="191"/>
      <c r="CI223" s="191"/>
      <c r="CJ223" s="191"/>
      <c r="CK223" s="191"/>
      <c r="CL223" s="191"/>
      <c r="CM223" s="191"/>
      <c r="CN223" s="191"/>
      <c r="CO223" s="191"/>
      <c r="CP223" s="191"/>
      <c r="CQ223" s="191"/>
      <c r="CR223" s="191"/>
      <c r="CS223" s="191"/>
      <c r="CT223" s="191"/>
      <c r="CU223" s="191"/>
      <c r="CV223" s="191"/>
      <c r="CW223" s="191"/>
      <c r="CX223" s="191"/>
      <c r="CY223" s="191"/>
      <c r="CZ223" s="191"/>
      <c r="DA223"/>
      <c r="DL223" s="151"/>
    </row>
    <row r="224" spans="1:117" ht="3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L224" s="151"/>
    </row>
    <row r="225" spans="1:116" ht="13.7" hidden="1" customHeight="1" x14ac:dyDescent="0.25">
      <c r="A225"/>
      <c r="B225" s="197" t="s">
        <v>90</v>
      </c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7"/>
      <c r="O225" s="197"/>
      <c r="P225" s="197"/>
      <c r="Q225" s="197"/>
      <c r="R225" s="197"/>
      <c r="S225" s="197"/>
      <c r="T225" s="197"/>
      <c r="U225" s="197"/>
      <c r="V225" s="197"/>
      <c r="W225" s="197"/>
      <c r="X225" s="197"/>
      <c r="Y225" s="197"/>
      <c r="Z225" s="197"/>
      <c r="AA225" s="197"/>
      <c r="AB225" s="197"/>
      <c r="AC225" s="197"/>
      <c r="AD225" s="197"/>
      <c r="AE225"/>
      <c r="AF225"/>
      <c r="AG225" s="190" t="str">
        <f>AG1</f>
        <v>2/G-26399-01</v>
      </c>
      <c r="AH225" s="190"/>
      <c r="AI225" s="190"/>
      <c r="AJ225" s="190"/>
      <c r="AK225" s="190"/>
      <c r="AL225" s="190"/>
      <c r="AM225" s="190"/>
      <c r="AN225" s="190"/>
      <c r="AO225" s="190"/>
      <c r="AP225" s="190"/>
      <c r="AQ225" s="190"/>
      <c r="AR225" s="190"/>
      <c r="AS225" s="190"/>
      <c r="AT225" s="190"/>
      <c r="AU225" s="190"/>
      <c r="AV225" s="190"/>
      <c r="AW225" s="190"/>
      <c r="AX225" s="190"/>
      <c r="AY225" s="190"/>
      <c r="AZ225" s="190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 s="194" t="s">
        <v>1</v>
      </c>
      <c r="CM225" s="194"/>
      <c r="CN225" s="194"/>
      <c r="CO225" s="194"/>
      <c r="CP225" s="194"/>
      <c r="CQ225" s="194"/>
      <c r="CR225" s="194"/>
      <c r="CS225" s="194"/>
      <c r="CT225" s="194"/>
      <c r="CU225" s="194"/>
      <c r="CV225" s="194"/>
      <c r="CW225" s="194"/>
      <c r="CX225" s="194"/>
      <c r="CY225" s="194"/>
      <c r="CZ225" s="194"/>
      <c r="DA225"/>
      <c r="DL225" s="151"/>
    </row>
    <row r="226" spans="1:116" ht="5.45" hidden="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L226" s="151"/>
    </row>
    <row r="227" spans="1:116" ht="11.1" hidden="1" customHeight="1" x14ac:dyDescent="0.25">
      <c r="A227"/>
      <c r="B227" s="190" t="s">
        <v>2</v>
      </c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 t="str">
        <f>N3</f>
        <v>Bildungscampus Nordpunkt</v>
      </c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  <c r="AA227" s="190"/>
      <c r="AB227" s="190"/>
      <c r="AC227" s="190"/>
      <c r="AD227" s="190"/>
      <c r="AE227" s="190"/>
      <c r="AF227" s="190"/>
      <c r="AG227" s="190"/>
      <c r="AH227" s="190"/>
      <c r="AI227" s="190"/>
      <c r="AJ227" s="190"/>
      <c r="AK227" s="190"/>
      <c r="AL227" s="190"/>
      <c r="AM227" s="190"/>
      <c r="AN227" s="190"/>
      <c r="AO227" s="190"/>
      <c r="AP227" s="190"/>
      <c r="AQ227" s="190"/>
      <c r="AR227" s="190"/>
      <c r="AS227" s="190"/>
      <c r="AT227" s="190"/>
      <c r="AU227" s="190"/>
      <c r="AV227" s="190"/>
      <c r="AW227" s="190"/>
      <c r="AX227" s="190"/>
      <c r="AY227" s="190"/>
      <c r="AZ227"/>
      <c r="BA227" s="190" t="str">
        <f>BA3</f>
        <v>Nordwestring 201</v>
      </c>
      <c r="BB227" s="190"/>
      <c r="BC227" s="190"/>
      <c r="BD227" s="190"/>
      <c r="BE227" s="190"/>
      <c r="BF227" s="190"/>
      <c r="BG227" s="190"/>
      <c r="BH227" s="190"/>
      <c r="BI227" s="190"/>
      <c r="BJ227" s="190"/>
      <c r="BK227" s="190"/>
      <c r="BL227" s="190"/>
      <c r="BM227" s="190"/>
      <c r="BN227" s="190"/>
      <c r="BO227" s="190"/>
      <c r="BP227" s="190"/>
      <c r="BQ227" s="190"/>
      <c r="BR227" s="190"/>
      <c r="BS227" s="190"/>
      <c r="BT227" s="190"/>
      <c r="BU227" s="190"/>
      <c r="BV227" s="190"/>
      <c r="BW227" s="190"/>
      <c r="BX227" s="190"/>
      <c r="BY227" s="190"/>
      <c r="BZ227" s="190"/>
      <c r="CA227" s="190"/>
      <c r="CB227" s="190"/>
      <c r="CC227" s="190"/>
      <c r="CD227" s="190"/>
      <c r="CE227" s="190"/>
      <c r="CF227" s="190"/>
      <c r="CG227" s="190"/>
      <c r="CH227" s="190"/>
      <c r="CI227" s="190"/>
      <c r="CJ227" s="195" t="s">
        <v>3</v>
      </c>
      <c r="CK227" s="195"/>
      <c r="CL227" s="195"/>
      <c r="CM227" s="195"/>
      <c r="CN227" s="195"/>
      <c r="CO227" s="195"/>
      <c r="CP227" s="195"/>
      <c r="CQ227" s="195"/>
      <c r="CR227" s="195"/>
      <c r="CS227" s="195"/>
      <c r="CT227" s="195"/>
      <c r="CU227" s="195"/>
      <c r="CV227" s="194">
        <f>'Los 01 Beibl. 3 Stadt Nürnberg'!CU227</f>
        <v>3</v>
      </c>
      <c r="CW227" s="194"/>
      <c r="CX227" s="194"/>
      <c r="CY227" s="194"/>
      <c r="CZ227" s="194"/>
      <c r="DA227"/>
      <c r="DL227" s="151"/>
    </row>
    <row r="228" spans="1:116" ht="2.85" hidden="1" customHeight="1" x14ac:dyDescent="0.25">
      <c r="A228" s="199" t="s">
        <v>1</v>
      </c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  <c r="AA228" s="190"/>
      <c r="AB228" s="190"/>
      <c r="AC228" s="190"/>
      <c r="AD228" s="190"/>
      <c r="AE228" s="190"/>
      <c r="AF228" s="190"/>
      <c r="AG228" s="190"/>
      <c r="AH228" s="190"/>
      <c r="AI228" s="190"/>
      <c r="AJ228" s="190"/>
      <c r="AK228" s="190"/>
      <c r="AL228" s="190"/>
      <c r="AM228" s="190"/>
      <c r="AN228" s="190"/>
      <c r="AO228" s="190"/>
      <c r="AP228" s="190"/>
      <c r="AQ228" s="190"/>
      <c r="AR228" s="190"/>
      <c r="AS228" s="190"/>
      <c r="AT228" s="190"/>
      <c r="AU228" s="190"/>
      <c r="AV228" s="190"/>
      <c r="AW228" s="190"/>
      <c r="AX228" s="190"/>
      <c r="AY228" s="190"/>
      <c r="AZ228"/>
      <c r="BA228" s="190"/>
      <c r="BB228" s="190"/>
      <c r="BC228" s="190"/>
      <c r="BD228" s="190"/>
      <c r="BE228" s="190"/>
      <c r="BF228" s="190"/>
      <c r="BG228" s="190"/>
      <c r="BH228" s="190"/>
      <c r="BI228" s="190"/>
      <c r="BJ228" s="190"/>
      <c r="BK228" s="190"/>
      <c r="BL228" s="190"/>
      <c r="BM228" s="190"/>
      <c r="BN228" s="190"/>
      <c r="BO228" s="190"/>
      <c r="BP228" s="190"/>
      <c r="BQ228" s="190"/>
      <c r="BR228" s="190"/>
      <c r="BS228" s="190"/>
      <c r="BT228" s="190"/>
      <c r="BU228" s="190"/>
      <c r="BV228" s="190"/>
      <c r="BW228" s="190"/>
      <c r="BX228" s="190"/>
      <c r="BY228" s="190"/>
      <c r="BZ228" s="190"/>
      <c r="CA228" s="190"/>
      <c r="CB228" s="190"/>
      <c r="CC228" s="190"/>
      <c r="CD228" s="190"/>
      <c r="CE228" s="190"/>
      <c r="CF228" s="190"/>
      <c r="CG228" s="190"/>
      <c r="CH228" s="190"/>
      <c r="CI228" s="190"/>
      <c r="CJ228" s="195"/>
      <c r="CK228" s="195"/>
      <c r="CL228" s="195"/>
      <c r="CM228" s="195"/>
      <c r="CN228" s="195"/>
      <c r="CO228" s="195"/>
      <c r="CP228" s="195"/>
      <c r="CQ228" s="195"/>
      <c r="CR228" s="195"/>
      <c r="CS228" s="195"/>
      <c r="CT228" s="195"/>
      <c r="CU228" s="195"/>
      <c r="CV228" s="194"/>
      <c r="CW228" s="194"/>
      <c r="CX228" s="194"/>
      <c r="CY228" s="194"/>
      <c r="CZ228" s="194"/>
      <c r="DA228"/>
      <c r="DL228" s="151"/>
    </row>
    <row r="229" spans="1:116" ht="2.85" hidden="1" customHeight="1" x14ac:dyDescent="0.25">
      <c r="A229" s="19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 s="195"/>
      <c r="CK229" s="195"/>
      <c r="CL229" s="195"/>
      <c r="CM229" s="195"/>
      <c r="CN229" s="195"/>
      <c r="CO229" s="195"/>
      <c r="CP229" s="195"/>
      <c r="CQ229" s="195"/>
      <c r="CR229" s="195"/>
      <c r="CS229" s="195"/>
      <c r="CT229" s="195"/>
      <c r="CU229" s="195"/>
      <c r="CV229"/>
      <c r="CW229"/>
      <c r="CX229"/>
      <c r="CY229"/>
      <c r="CZ229"/>
      <c r="DA229"/>
      <c r="DL229" s="151"/>
    </row>
    <row r="230" spans="1:116" ht="8.25" hidden="1" customHeight="1" x14ac:dyDescent="0.25">
      <c r="A230" s="199"/>
      <c r="B230" s="200" t="s">
        <v>5</v>
      </c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1">
        <f>'Los 01 Beibl. 3 Stadt Nürnberg'!N230</f>
        <v>46266</v>
      </c>
      <c r="O230" s="200"/>
      <c r="P230" s="200"/>
      <c r="R230" s="200" t="s">
        <v>6</v>
      </c>
      <c r="S230" s="200"/>
      <c r="T230" s="200"/>
      <c r="V230" s="201">
        <f>'Los 01 Beibl. 3 Stadt Nürnberg'!V230</f>
        <v>46265</v>
      </c>
      <c r="W230" s="200"/>
      <c r="X230" s="200"/>
      <c r="Y230" s="200"/>
      <c r="Z230" s="200"/>
      <c r="AA230" s="200"/>
      <c r="AB230" s="200"/>
      <c r="AC230" s="200"/>
      <c r="AD230" s="200"/>
      <c r="AE230" s="200"/>
      <c r="AF230" s="200"/>
      <c r="AG230" s="200"/>
      <c r="AH230" s="200"/>
      <c r="AI230" s="200"/>
      <c r="AJ230" s="200"/>
      <c r="AK230" s="20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 s="195" t="s">
        <v>7</v>
      </c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95"/>
      <c r="CO230" s="195"/>
      <c r="CP230" s="195"/>
      <c r="CQ230" s="195"/>
      <c r="CR230" s="195"/>
      <c r="CS230" s="195"/>
      <c r="CT230" s="195"/>
      <c r="CU230" s="195"/>
      <c r="CV230" s="194">
        <f>'Los 01 Beibl. 3 Stadt Nürnberg'!CW6</f>
        <v>12</v>
      </c>
      <c r="CW230" s="194"/>
      <c r="CX230" s="194"/>
      <c r="CY230" s="194"/>
      <c r="CZ230" s="194"/>
      <c r="DA230"/>
      <c r="DL230" s="151"/>
    </row>
    <row r="231" spans="1:116" ht="5.45" hidden="1" customHeight="1" x14ac:dyDescent="0.25">
      <c r="A231"/>
      <c r="B231" s="200"/>
      <c r="C231" s="200"/>
      <c r="D231" s="200"/>
      <c r="E231" s="200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R231" s="200"/>
      <c r="S231" s="200"/>
      <c r="T231" s="200"/>
      <c r="V231" s="200"/>
      <c r="W231" s="200"/>
      <c r="X231" s="200"/>
      <c r="Y231" s="200"/>
      <c r="Z231" s="200"/>
      <c r="AA231" s="200"/>
      <c r="AB231" s="200"/>
      <c r="AC231" s="200"/>
      <c r="AD231" s="200"/>
      <c r="AE231" s="200"/>
      <c r="AF231" s="200"/>
      <c r="AG231" s="200"/>
      <c r="AH231" s="200"/>
      <c r="AI231" s="200"/>
      <c r="AJ231" s="200"/>
      <c r="AK231" s="200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95"/>
      <c r="CO231" s="195"/>
      <c r="CP231" s="195"/>
      <c r="CQ231" s="195"/>
      <c r="CR231" s="195"/>
      <c r="CS231" s="195"/>
      <c r="CT231" s="195"/>
      <c r="CU231" s="195"/>
      <c r="CV231" s="194"/>
      <c r="CW231" s="194"/>
      <c r="CX231" s="194"/>
      <c r="CY231" s="194"/>
      <c r="CZ231" s="194"/>
      <c r="DA231"/>
      <c r="DL231" s="151"/>
    </row>
    <row r="232" spans="1:116" ht="5.45" hidden="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L232" s="151"/>
    </row>
    <row r="233" spans="1:116" ht="13.7" hidden="1" customHeight="1" x14ac:dyDescent="0.25">
      <c r="A233"/>
      <c r="B233" s="190" t="s">
        <v>8</v>
      </c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  <c r="S233" s="190"/>
      <c r="T233" s="190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L233" s="151"/>
    </row>
    <row r="234" spans="1:116" ht="5.45" hidden="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L234" s="151"/>
    </row>
    <row r="235" spans="1:116" ht="0.75" hidden="1" customHeight="1" x14ac:dyDescent="0.25">
      <c r="A235"/>
      <c r="B235" s="181" t="s">
        <v>1</v>
      </c>
      <c r="C235" s="191" t="s">
        <v>1</v>
      </c>
      <c r="D235" s="191"/>
      <c r="E235" s="191"/>
      <c r="F235" s="191"/>
      <c r="G235" s="191"/>
      <c r="H235" s="191"/>
      <c r="I235" s="181" t="s">
        <v>1</v>
      </c>
      <c r="J235" s="191" t="s">
        <v>1</v>
      </c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/>
      <c r="AH235" s="191"/>
      <c r="AI235" s="191"/>
      <c r="AJ235" s="191"/>
      <c r="AK235" s="191"/>
      <c r="AL235" s="191"/>
      <c r="AM235" s="181" t="s">
        <v>1</v>
      </c>
      <c r="AN235" s="191" t="s">
        <v>1</v>
      </c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  <c r="BI235" s="191"/>
      <c r="BJ235" s="191"/>
      <c r="BK235" s="191"/>
      <c r="BL235" s="181" t="s">
        <v>1</v>
      </c>
      <c r="BM235" s="191" t="s">
        <v>1</v>
      </c>
      <c r="BN235" s="191"/>
      <c r="BO235" s="191"/>
      <c r="BP235" s="191"/>
      <c r="BQ235" s="191"/>
      <c r="BR235" s="191"/>
      <c r="BS235" s="191"/>
      <c r="BT235" s="191"/>
      <c r="BU235" s="191"/>
      <c r="BV235" s="181" t="s">
        <v>1</v>
      </c>
      <c r="BW235" s="191" t="s">
        <v>1</v>
      </c>
      <c r="BX235" s="191"/>
      <c r="BY235" s="191"/>
      <c r="BZ235" s="191"/>
      <c r="CA235" s="191"/>
      <c r="CB235" s="191"/>
      <c r="CC235" s="191"/>
      <c r="CD235" s="191"/>
      <c r="CE235" s="191"/>
      <c r="CF235" s="191"/>
      <c r="CG235" s="191"/>
      <c r="CH235" s="191"/>
      <c r="CI235" s="191"/>
      <c r="CJ235" s="191"/>
      <c r="CK235" s="191"/>
      <c r="CL235" s="191"/>
      <c r="CM235" s="191"/>
      <c r="CN235" s="192" t="s">
        <v>1</v>
      </c>
      <c r="CO235" s="191" t="s">
        <v>1</v>
      </c>
      <c r="CP235" s="191"/>
      <c r="CQ235" s="191"/>
      <c r="CR235" s="191"/>
      <c r="CS235" s="191"/>
      <c r="CT235" s="191"/>
      <c r="CU235" s="191"/>
      <c r="CV235" s="191"/>
      <c r="CW235" s="191"/>
      <c r="CX235" s="191"/>
      <c r="CY235" s="191"/>
      <c r="CZ235" s="191"/>
      <c r="DA235" s="192" t="s">
        <v>1</v>
      </c>
      <c r="DL235" s="151"/>
    </row>
    <row r="236" spans="1:116" ht="4.7" hidden="1" customHeight="1" x14ac:dyDescent="0.25">
      <c r="A236"/>
      <c r="B236" s="181"/>
      <c r="C236"/>
      <c r="D236"/>
      <c r="E236"/>
      <c r="F236"/>
      <c r="G236"/>
      <c r="H236"/>
      <c r="I236" s="181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 s="181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 s="181"/>
      <c r="BM236"/>
      <c r="BN236"/>
      <c r="BO236"/>
      <c r="BP236"/>
      <c r="BQ236"/>
      <c r="BR236"/>
      <c r="BS236"/>
      <c r="BT236"/>
      <c r="BU236"/>
      <c r="BV236" s="181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 s="193"/>
      <c r="CO236"/>
      <c r="CP236"/>
      <c r="CQ236"/>
      <c r="CR236"/>
      <c r="CS236"/>
      <c r="CT236"/>
      <c r="CU236"/>
      <c r="CV236"/>
      <c r="CW236"/>
      <c r="CX236"/>
      <c r="CY236"/>
      <c r="CZ236"/>
      <c r="DA236" s="193"/>
      <c r="DL236" s="151"/>
    </row>
    <row r="237" spans="1:116" ht="2.85" hidden="1" customHeight="1" x14ac:dyDescent="0.25">
      <c r="A237"/>
      <c r="B237" s="181"/>
      <c r="C237" s="194" t="s">
        <v>10</v>
      </c>
      <c r="D237" s="194"/>
      <c r="E237" s="194"/>
      <c r="F237" s="194"/>
      <c r="G237"/>
      <c r="H237"/>
      <c r="I237" s="181"/>
      <c r="J237" s="195" t="s">
        <v>11</v>
      </c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  <c r="AA237" s="195"/>
      <c r="AB237" s="195"/>
      <c r="AC237" s="195"/>
      <c r="AD237" s="195"/>
      <c r="AE237" s="195"/>
      <c r="AF237" s="195"/>
      <c r="AG237" s="195"/>
      <c r="AH237" s="195"/>
      <c r="AI237" s="195"/>
      <c r="AJ237" s="195"/>
      <c r="AK237" s="195"/>
      <c r="AL237"/>
      <c r="AM237" s="181"/>
      <c r="AN237" s="195" t="s">
        <v>12</v>
      </c>
      <c r="AO237" s="195"/>
      <c r="AP237" s="195"/>
      <c r="AQ237" s="195"/>
      <c r="AR237" s="195"/>
      <c r="AS237" s="195"/>
      <c r="AT237" s="195"/>
      <c r="AU237" s="195"/>
      <c r="AV237" s="195"/>
      <c r="AW237" s="195"/>
      <c r="AX237" s="195"/>
      <c r="AY237" s="195"/>
      <c r="AZ237" s="195"/>
      <c r="BA237" s="195"/>
      <c r="BB237" s="195"/>
      <c r="BC237" s="195"/>
      <c r="BD237" s="195"/>
      <c r="BE237" s="195"/>
      <c r="BF237" s="195"/>
      <c r="BG237" s="195"/>
      <c r="BH237" s="195"/>
      <c r="BI237"/>
      <c r="BJ237"/>
      <c r="BK237"/>
      <c r="BL237" s="181"/>
      <c r="BM237"/>
      <c r="BN237"/>
      <c r="BO237"/>
      <c r="BP237"/>
      <c r="BQ237"/>
      <c r="BR237"/>
      <c r="BS237"/>
      <c r="BT237"/>
      <c r="BU237"/>
      <c r="BV237" s="181"/>
      <c r="BW237"/>
      <c r="BX237" s="195" t="s">
        <v>13</v>
      </c>
      <c r="BY237" s="195"/>
      <c r="BZ237" s="195"/>
      <c r="CA237" s="195"/>
      <c r="CB237" s="195"/>
      <c r="CC237" s="195"/>
      <c r="CD237" s="195"/>
      <c r="CE237" s="195"/>
      <c r="CF237" s="195"/>
      <c r="CG237" s="195"/>
      <c r="CH237" s="195"/>
      <c r="CI237" s="195"/>
      <c r="CJ237" s="195"/>
      <c r="CK237" s="195"/>
      <c r="CL237" s="195"/>
      <c r="CM237" s="195"/>
      <c r="CN237" s="193"/>
      <c r="CO237"/>
      <c r="CP237" s="195" t="s">
        <v>14</v>
      </c>
      <c r="CQ237" s="195"/>
      <c r="CR237" s="195"/>
      <c r="CS237" s="195"/>
      <c r="CT237" s="195"/>
      <c r="CU237" s="195"/>
      <c r="CV237" s="195"/>
      <c r="CW237" s="195"/>
      <c r="CX237" s="195"/>
      <c r="CY237" s="195"/>
      <c r="CZ237"/>
      <c r="DA237" s="193"/>
      <c r="DL237" s="151"/>
    </row>
    <row r="238" spans="1:116" ht="8.25" hidden="1" customHeight="1" x14ac:dyDescent="0.25">
      <c r="A238"/>
      <c r="B238" s="181"/>
      <c r="C238" s="194"/>
      <c r="D238" s="194"/>
      <c r="E238" s="194"/>
      <c r="F238" s="194"/>
      <c r="G238"/>
      <c r="H238"/>
      <c r="I238" s="181"/>
      <c r="J238" s="195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5"/>
      <c r="AB238" s="195"/>
      <c r="AC238" s="195"/>
      <c r="AD238" s="195"/>
      <c r="AE238" s="195"/>
      <c r="AF238" s="195"/>
      <c r="AG238" s="195"/>
      <c r="AH238" s="195"/>
      <c r="AI238" s="195"/>
      <c r="AJ238" s="195"/>
      <c r="AK238" s="195"/>
      <c r="AL238"/>
      <c r="AM238" s="181"/>
      <c r="AN238" s="195"/>
      <c r="AO238" s="195"/>
      <c r="AP238" s="195"/>
      <c r="AQ238" s="195"/>
      <c r="AR238" s="195"/>
      <c r="AS238" s="195"/>
      <c r="AT238" s="195"/>
      <c r="AU238" s="195"/>
      <c r="AV238" s="195"/>
      <c r="AW238" s="195"/>
      <c r="AX238" s="195"/>
      <c r="AY238" s="195"/>
      <c r="AZ238" s="195"/>
      <c r="BA238" s="195"/>
      <c r="BB238" s="195"/>
      <c r="BC238" s="195"/>
      <c r="BD238" s="195"/>
      <c r="BE238" s="195"/>
      <c r="BF238" s="195"/>
      <c r="BG238" s="195"/>
      <c r="BH238" s="195"/>
      <c r="BI238"/>
      <c r="BJ238"/>
      <c r="BK238"/>
      <c r="BL238" s="181"/>
      <c r="BM238"/>
      <c r="BN238"/>
      <c r="BO238"/>
      <c r="BP238" s="194" t="s">
        <v>15</v>
      </c>
      <c r="BQ238" s="194"/>
      <c r="BR238" s="194"/>
      <c r="BS238" s="194"/>
      <c r="BT238" s="194"/>
      <c r="BU238"/>
      <c r="BV238" s="181"/>
      <c r="BW238"/>
      <c r="BX238" s="195"/>
      <c r="BY238" s="195"/>
      <c r="BZ238" s="195"/>
      <c r="CA238" s="195"/>
      <c r="CB238" s="195"/>
      <c r="CC238" s="195"/>
      <c r="CD238" s="195"/>
      <c r="CE238" s="195"/>
      <c r="CF238" s="195"/>
      <c r="CG238" s="195"/>
      <c r="CH238" s="195"/>
      <c r="CI238" s="195"/>
      <c r="CJ238" s="195"/>
      <c r="CK238" s="195"/>
      <c r="CL238" s="195"/>
      <c r="CM238" s="195"/>
      <c r="CN238" s="193"/>
      <c r="CO238"/>
      <c r="CP238" s="195"/>
      <c r="CQ238" s="195"/>
      <c r="CR238" s="195"/>
      <c r="CS238" s="195"/>
      <c r="CT238" s="195"/>
      <c r="CU238" s="195"/>
      <c r="CV238" s="195"/>
      <c r="CW238" s="195"/>
      <c r="CX238" s="195"/>
      <c r="CY238" s="195"/>
      <c r="CZ238"/>
      <c r="DA238" s="193"/>
      <c r="DL238" s="151"/>
    </row>
    <row r="239" spans="1:116" ht="2.85" hidden="1" customHeight="1" x14ac:dyDescent="0.25">
      <c r="A239"/>
      <c r="B239" s="181"/>
      <c r="C239" s="194"/>
      <c r="D239" s="194"/>
      <c r="E239" s="194"/>
      <c r="F239" s="194"/>
      <c r="G239"/>
      <c r="H239"/>
      <c r="I239" s="181"/>
      <c r="J239" s="195"/>
      <c r="K239" s="195"/>
      <c r="L239" s="195"/>
      <c r="M239" s="195"/>
      <c r="N239" s="195"/>
      <c r="O239" s="195"/>
      <c r="P239" s="195"/>
      <c r="Q239" s="195"/>
      <c r="R239" s="195"/>
      <c r="S239" s="195"/>
      <c r="T239" s="195"/>
      <c r="U239" s="195"/>
      <c r="V239" s="195"/>
      <c r="W239" s="195"/>
      <c r="X239" s="195"/>
      <c r="Y239" s="195"/>
      <c r="Z239" s="195"/>
      <c r="AA239" s="195"/>
      <c r="AB239" s="195"/>
      <c r="AC239" s="195"/>
      <c r="AD239" s="195"/>
      <c r="AE239" s="195"/>
      <c r="AF239" s="195"/>
      <c r="AG239" s="195"/>
      <c r="AH239" s="195"/>
      <c r="AI239" s="195"/>
      <c r="AJ239" s="195"/>
      <c r="AK239" s="195"/>
      <c r="AL239"/>
      <c r="AM239" s="181"/>
      <c r="AN239" s="195"/>
      <c r="AO239" s="195"/>
      <c r="AP239" s="195"/>
      <c r="AQ239" s="195"/>
      <c r="AR239" s="195"/>
      <c r="AS239" s="195"/>
      <c r="AT239" s="195"/>
      <c r="AU239" s="195"/>
      <c r="AV239" s="195"/>
      <c r="AW239" s="195"/>
      <c r="AX239" s="195"/>
      <c r="AY239" s="195"/>
      <c r="AZ239" s="195"/>
      <c r="BA239" s="195"/>
      <c r="BB239" s="195"/>
      <c r="BC239" s="195"/>
      <c r="BD239" s="195"/>
      <c r="BE239" s="195"/>
      <c r="BF239" s="195"/>
      <c r="BG239" s="195"/>
      <c r="BH239" s="195"/>
      <c r="BI239"/>
      <c r="BJ239"/>
      <c r="BK239"/>
      <c r="BL239" s="181"/>
      <c r="BM239"/>
      <c r="BN239"/>
      <c r="BO239"/>
      <c r="BP239" s="194"/>
      <c r="BQ239" s="194"/>
      <c r="BR239" s="194"/>
      <c r="BS239" s="194"/>
      <c r="BT239" s="194"/>
      <c r="BU239"/>
      <c r="BV239" s="181"/>
      <c r="BW239"/>
      <c r="BX239" s="195"/>
      <c r="BY239" s="195"/>
      <c r="BZ239" s="195"/>
      <c r="CA239" s="195"/>
      <c r="CB239" s="195"/>
      <c r="CC239" s="195"/>
      <c r="CD239" s="195"/>
      <c r="CE239" s="195"/>
      <c r="CF239" s="195"/>
      <c r="CG239" s="195"/>
      <c r="CH239" s="195"/>
      <c r="CI239" s="195"/>
      <c r="CJ239" s="195"/>
      <c r="CK239" s="195"/>
      <c r="CL239" s="195"/>
      <c r="CM239" s="195"/>
      <c r="CN239" s="193"/>
      <c r="CO239"/>
      <c r="CP239" s="195"/>
      <c r="CQ239" s="195"/>
      <c r="CR239" s="195"/>
      <c r="CS239" s="195"/>
      <c r="CT239" s="195"/>
      <c r="CU239" s="195"/>
      <c r="CV239" s="195"/>
      <c r="CW239" s="195"/>
      <c r="CX239" s="195"/>
      <c r="CY239" s="195"/>
      <c r="CZ239"/>
      <c r="DA239" s="193"/>
      <c r="DL239" s="151"/>
    </row>
    <row r="240" spans="1:116" ht="2.85" hidden="1" customHeight="1" x14ac:dyDescent="0.25">
      <c r="A240"/>
      <c r="B240" s="181"/>
      <c r="C240"/>
      <c r="D240"/>
      <c r="E240"/>
      <c r="F240"/>
      <c r="G240"/>
      <c r="H240"/>
      <c r="I240" s="181"/>
      <c r="J240" s="195"/>
      <c r="K240" s="195"/>
      <c r="L240" s="195"/>
      <c r="M240" s="195"/>
      <c r="N240" s="195"/>
      <c r="O240" s="195"/>
      <c r="P240" s="195"/>
      <c r="Q240" s="195"/>
      <c r="R240" s="195"/>
      <c r="S240" s="195"/>
      <c r="T240" s="195"/>
      <c r="U240" s="195"/>
      <c r="V240" s="195"/>
      <c r="W240" s="195"/>
      <c r="X240" s="195"/>
      <c r="Y240" s="195"/>
      <c r="Z240" s="195"/>
      <c r="AA240" s="195"/>
      <c r="AB240" s="195"/>
      <c r="AC240" s="195"/>
      <c r="AD240" s="195"/>
      <c r="AE240" s="195"/>
      <c r="AF240" s="195"/>
      <c r="AG240" s="195"/>
      <c r="AH240" s="195"/>
      <c r="AI240" s="195"/>
      <c r="AJ240" s="195"/>
      <c r="AK240" s="195"/>
      <c r="AL240"/>
      <c r="AM240" s="181"/>
      <c r="AN240" s="196" t="s">
        <v>19</v>
      </c>
      <c r="AO240" s="196"/>
      <c r="AP240" s="196"/>
      <c r="AQ240" s="196"/>
      <c r="AR240" s="196"/>
      <c r="AS240" s="196"/>
      <c r="AT240" s="196"/>
      <c r="AU240" s="196"/>
      <c r="AV240" s="196"/>
      <c r="AW240"/>
      <c r="AX240" s="181" t="s">
        <v>1</v>
      </c>
      <c r="AY240"/>
      <c r="AZ240" s="196" t="s">
        <v>20</v>
      </c>
      <c r="BA240" s="196"/>
      <c r="BB240" s="196"/>
      <c r="BC240" s="196"/>
      <c r="BD240" s="196"/>
      <c r="BE240" s="196"/>
      <c r="BF240" s="196"/>
      <c r="BG240" s="196"/>
      <c r="BH240" s="196"/>
      <c r="BI240"/>
      <c r="BJ240"/>
      <c r="BK240"/>
      <c r="BL240" s="181"/>
      <c r="BM240"/>
      <c r="BN240"/>
      <c r="BO240"/>
      <c r="BP240" s="194"/>
      <c r="BQ240" s="194"/>
      <c r="BR240" s="194"/>
      <c r="BS240" s="194"/>
      <c r="BT240" s="194"/>
      <c r="BU240"/>
      <c r="BV240" s="181"/>
      <c r="BW240"/>
      <c r="BX240" s="195"/>
      <c r="BY240" s="195"/>
      <c r="BZ240" s="195"/>
      <c r="CA240" s="195"/>
      <c r="CB240" s="195"/>
      <c r="CC240" s="195"/>
      <c r="CD240" s="195"/>
      <c r="CE240" s="195"/>
      <c r="CF240" s="195"/>
      <c r="CG240" s="195"/>
      <c r="CH240" s="195"/>
      <c r="CI240" s="195"/>
      <c r="CJ240" s="195"/>
      <c r="CK240" s="195"/>
      <c r="CL240" s="195"/>
      <c r="CM240" s="195"/>
      <c r="CN240" s="193"/>
      <c r="CO240"/>
      <c r="CP240" s="195"/>
      <c r="CQ240" s="195"/>
      <c r="CR240" s="195"/>
      <c r="CS240" s="195"/>
      <c r="CT240" s="195"/>
      <c r="CU240" s="195"/>
      <c r="CV240" s="195"/>
      <c r="CW240" s="195"/>
      <c r="CX240" s="195"/>
      <c r="CY240" s="195"/>
      <c r="CZ240"/>
      <c r="DA240" s="193"/>
      <c r="DL240" s="151"/>
    </row>
    <row r="241" spans="1:117" ht="8.25" hidden="1" customHeight="1" x14ac:dyDescent="0.25">
      <c r="A241"/>
      <c r="B241" s="181"/>
      <c r="C241"/>
      <c r="D241"/>
      <c r="E241"/>
      <c r="F241"/>
      <c r="G241"/>
      <c r="H241"/>
      <c r="I241" s="181"/>
      <c r="J241" s="195"/>
      <c r="K241" s="195"/>
      <c r="L241" s="195"/>
      <c r="M241" s="195"/>
      <c r="N241" s="195"/>
      <c r="O241" s="195"/>
      <c r="P241" s="195"/>
      <c r="Q241" s="195"/>
      <c r="R241" s="195"/>
      <c r="S241" s="195"/>
      <c r="T241" s="195"/>
      <c r="U241" s="195"/>
      <c r="V241" s="195"/>
      <c r="W241" s="195"/>
      <c r="X241" s="195"/>
      <c r="Y241" s="195"/>
      <c r="Z241" s="195"/>
      <c r="AA241" s="195"/>
      <c r="AB241" s="195"/>
      <c r="AC241" s="195"/>
      <c r="AD241" s="195"/>
      <c r="AE241" s="195"/>
      <c r="AF241" s="195"/>
      <c r="AG241" s="195"/>
      <c r="AH241" s="195"/>
      <c r="AI241" s="195"/>
      <c r="AJ241" s="195"/>
      <c r="AK241" s="195"/>
      <c r="AL241"/>
      <c r="AM241" s="181"/>
      <c r="AN241" s="196"/>
      <c r="AO241" s="196"/>
      <c r="AP241" s="196"/>
      <c r="AQ241" s="196"/>
      <c r="AR241" s="196"/>
      <c r="AS241" s="196"/>
      <c r="AT241" s="196"/>
      <c r="AU241" s="196"/>
      <c r="AV241" s="196"/>
      <c r="AW241"/>
      <c r="AX241" s="181"/>
      <c r="AY241"/>
      <c r="AZ241" s="196"/>
      <c r="BA241" s="196"/>
      <c r="BB241" s="196"/>
      <c r="BC241" s="196"/>
      <c r="BD241" s="196"/>
      <c r="BE241" s="196"/>
      <c r="BF241" s="196"/>
      <c r="BG241" s="196"/>
      <c r="BH241" s="196"/>
      <c r="BI241"/>
      <c r="BJ241"/>
      <c r="BK241"/>
      <c r="BL241" s="181"/>
      <c r="BM241"/>
      <c r="BN241"/>
      <c r="BO241"/>
      <c r="BP241"/>
      <c r="BQ241"/>
      <c r="BR241"/>
      <c r="BS241"/>
      <c r="BT241"/>
      <c r="BU241"/>
      <c r="BV241" s="181"/>
      <c r="BW241"/>
      <c r="BX241" s="195"/>
      <c r="BY241" s="195"/>
      <c r="BZ241" s="195"/>
      <c r="CA241" s="195"/>
      <c r="CB241" s="195"/>
      <c r="CC241" s="195"/>
      <c r="CD241" s="195"/>
      <c r="CE241" s="195"/>
      <c r="CF241" s="195"/>
      <c r="CG241" s="195"/>
      <c r="CH241" s="195"/>
      <c r="CI241" s="195"/>
      <c r="CJ241" s="195"/>
      <c r="CK241" s="195"/>
      <c r="CL241" s="195"/>
      <c r="CM241" s="195"/>
      <c r="CN241" s="193"/>
      <c r="CO241"/>
      <c r="CP241" s="195"/>
      <c r="CQ241" s="195"/>
      <c r="CR241" s="195"/>
      <c r="CS241" s="195"/>
      <c r="CT241" s="195"/>
      <c r="CU241" s="195"/>
      <c r="CV241" s="195"/>
      <c r="CW241" s="195"/>
      <c r="CX241" s="195"/>
      <c r="CY241" s="195"/>
      <c r="CZ241"/>
      <c r="DA241" s="193"/>
      <c r="DL241" s="151"/>
    </row>
    <row r="242" spans="1:117" ht="2.25" hidden="1" customHeight="1" x14ac:dyDescent="0.25">
      <c r="A242"/>
      <c r="B242" s="181"/>
      <c r="C242"/>
      <c r="D242"/>
      <c r="E242"/>
      <c r="F242"/>
      <c r="G242"/>
      <c r="H242"/>
      <c r="I242" s="181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 s="181"/>
      <c r="AN242"/>
      <c r="AO242"/>
      <c r="AP242"/>
      <c r="AQ242"/>
      <c r="AR242"/>
      <c r="AS242"/>
      <c r="AT242"/>
      <c r="AU242"/>
      <c r="AV242"/>
      <c r="AW242"/>
      <c r="AX242" s="181"/>
      <c r="AY242"/>
      <c r="AZ242" s="196"/>
      <c r="BA242" s="196"/>
      <c r="BB242" s="196"/>
      <c r="BC242" s="196"/>
      <c r="BD242" s="196"/>
      <c r="BE242" s="196"/>
      <c r="BF242" s="196"/>
      <c r="BG242" s="196"/>
      <c r="BH242" s="196"/>
      <c r="BI242"/>
      <c r="BJ242"/>
      <c r="BK242"/>
      <c r="BL242" s="181"/>
      <c r="BM242"/>
      <c r="BN242"/>
      <c r="BO242"/>
      <c r="BP242"/>
      <c r="BQ242"/>
      <c r="BR242"/>
      <c r="BS242"/>
      <c r="BT242"/>
      <c r="BU242"/>
      <c r="BV242" s="181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 s="193"/>
      <c r="CO242"/>
      <c r="CP242"/>
      <c r="CQ242"/>
      <c r="CR242"/>
      <c r="CS242"/>
      <c r="CT242"/>
      <c r="CU242"/>
      <c r="CV242"/>
      <c r="CW242"/>
      <c r="CX242"/>
      <c r="CY242"/>
      <c r="CZ242"/>
      <c r="DA242" s="193"/>
      <c r="DC242" s="4"/>
      <c r="DL242" s="151"/>
    </row>
    <row r="243" spans="1:117" ht="0.75" hidden="1" customHeight="1" x14ac:dyDescent="0.25">
      <c r="A243"/>
      <c r="B243" s="181" t="s">
        <v>1</v>
      </c>
      <c r="C243" s="186" t="s">
        <v>1</v>
      </c>
      <c r="D243" s="186"/>
      <c r="E243" s="186"/>
      <c r="F243" s="186"/>
      <c r="G243" s="186"/>
      <c r="H243" s="186"/>
      <c r="I243" s="187" t="s">
        <v>1</v>
      </c>
      <c r="J243" s="186" t="s">
        <v>1</v>
      </c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  <c r="AA243" s="186"/>
      <c r="AB243" s="186"/>
      <c r="AC243" s="186"/>
      <c r="AD243" s="186"/>
      <c r="AE243" s="186"/>
      <c r="AF243" s="186"/>
      <c r="AG243" s="186"/>
      <c r="AH243" s="186"/>
      <c r="AI243" s="186"/>
      <c r="AJ243" s="186"/>
      <c r="AK243" s="186"/>
      <c r="AL243" s="186"/>
      <c r="AM243" s="187" t="s">
        <v>1</v>
      </c>
      <c r="AN243" s="186" t="s">
        <v>1</v>
      </c>
      <c r="AO243" s="186"/>
      <c r="AP243" s="186"/>
      <c r="AQ243" s="186"/>
      <c r="AR243" s="186"/>
      <c r="AS243" s="186"/>
      <c r="AT243" s="186"/>
      <c r="AU243" s="186"/>
      <c r="AV243" s="186"/>
      <c r="AW243" s="186"/>
      <c r="AX243" s="187" t="s">
        <v>1</v>
      </c>
      <c r="AY243" s="186" t="s">
        <v>1</v>
      </c>
      <c r="AZ243" s="186"/>
      <c r="BA243" s="186"/>
      <c r="BB243" s="186"/>
      <c r="BC243" s="186"/>
      <c r="BD243" s="186"/>
      <c r="BE243" s="186"/>
      <c r="BF243" s="186"/>
      <c r="BG243" s="186"/>
      <c r="BH243" s="186"/>
      <c r="BI243" s="186"/>
      <c r="BJ243" s="186"/>
      <c r="BK243" s="186"/>
      <c r="BL243" s="187" t="s">
        <v>1</v>
      </c>
      <c r="BM243" s="188" t="s">
        <v>1</v>
      </c>
      <c r="BN243" s="188"/>
      <c r="BO243" s="188"/>
      <c r="BP243" s="188"/>
      <c r="BQ243" s="188"/>
      <c r="BR243" s="188"/>
      <c r="BS243" s="188"/>
      <c r="BT243" s="188"/>
      <c r="BU243" s="188"/>
      <c r="BV243" s="189" t="s">
        <v>1</v>
      </c>
      <c r="BW243" s="186" t="s">
        <v>1</v>
      </c>
      <c r="BX243" s="186"/>
      <c r="BY243" s="186"/>
      <c r="BZ243" s="186"/>
      <c r="CA243" s="186"/>
      <c r="CB243" s="186"/>
      <c r="CC243" s="186"/>
      <c r="CD243" s="186"/>
      <c r="CE243" s="186"/>
      <c r="CF243" s="186"/>
      <c r="CG243" s="186"/>
      <c r="CH243" s="186"/>
      <c r="CI243" s="186"/>
      <c r="CJ243" s="186"/>
      <c r="CK243" s="186"/>
      <c r="CL243" s="186"/>
      <c r="CM243" s="186"/>
      <c r="CN243" s="186"/>
      <c r="CO243" s="187" t="s">
        <v>1</v>
      </c>
      <c r="CP243" s="186" t="s">
        <v>1</v>
      </c>
      <c r="CQ243" s="186"/>
      <c r="CR243" s="186"/>
      <c r="CS243" s="186"/>
      <c r="CT243" s="186"/>
      <c r="CU243" s="186"/>
      <c r="CV243" s="186"/>
      <c r="CW243" s="186"/>
      <c r="CX243" s="186"/>
      <c r="CY243" s="186"/>
      <c r="CZ243" s="186"/>
      <c r="DA243" s="186"/>
      <c r="DC243" s="4"/>
      <c r="DF243" s="30"/>
      <c r="DG243" s="30"/>
      <c r="DH243" s="30"/>
      <c r="DJ243" s="30"/>
      <c r="DK243" s="30"/>
      <c r="DL243" s="151"/>
    </row>
    <row r="244" spans="1:117" ht="1.5" hidden="1" customHeight="1" x14ac:dyDescent="0.25">
      <c r="A244"/>
      <c r="B244" s="181"/>
      <c r="C244" s="5"/>
      <c r="D244" s="5"/>
      <c r="E244" s="5"/>
      <c r="F244" s="5"/>
      <c r="G244" s="5"/>
      <c r="H244" s="5"/>
      <c r="I244" s="177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177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177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177"/>
      <c r="BM244" s="5"/>
      <c r="BN244" s="5"/>
      <c r="BO244" s="5"/>
      <c r="BP244" s="5"/>
      <c r="BQ244" s="5"/>
      <c r="BR244" s="5"/>
      <c r="BS244" s="5"/>
      <c r="BT244" s="5"/>
      <c r="BU244" s="6"/>
      <c r="BV244" s="181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177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C244" s="4"/>
      <c r="DL244" s="151"/>
    </row>
    <row r="245" spans="1:117" ht="13.7" hidden="1" customHeight="1" x14ac:dyDescent="0.25">
      <c r="A245"/>
      <c r="B245" s="181"/>
      <c r="C245" s="182">
        <f>'Los 01 Beibl. 3 Stadt Nürnberg'!C245:F245</f>
        <v>40</v>
      </c>
      <c r="D245" s="182"/>
      <c r="E245" s="182"/>
      <c r="F245" s="182"/>
      <c r="G245" s="5"/>
      <c r="H245" s="5"/>
      <c r="I245" s="177"/>
      <c r="J245" s="5"/>
      <c r="K245" s="5"/>
      <c r="L245" s="183" t="str">
        <f>'Los 01 Beibl. 3 Stadt Nürnberg'!L245:AK246</f>
        <v>Laborräume u.ä. Räume</v>
      </c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  <c r="AA245" s="183"/>
      <c r="AB245" s="183"/>
      <c r="AC245" s="183"/>
      <c r="AD245" s="183"/>
      <c r="AE245" s="183"/>
      <c r="AF245" s="183"/>
      <c r="AG245" s="183"/>
      <c r="AH245" s="183"/>
      <c r="AI245" s="183"/>
      <c r="AJ245" s="183"/>
      <c r="AK245" s="183"/>
      <c r="AL245" s="5"/>
      <c r="AM245" s="177"/>
      <c r="AN245" s="5"/>
      <c r="AO245" s="5"/>
      <c r="AP245" s="5"/>
      <c r="AQ245" s="184" t="str">
        <f>'Los 01 Beibl. 3 Stadt Nürnberg'!AQ245:AV245</f>
        <v>03w</v>
      </c>
      <c r="AR245" s="184"/>
      <c r="AS245" s="184"/>
      <c r="AT245" s="184"/>
      <c r="AU245" s="184"/>
      <c r="AV245" s="184"/>
      <c r="AW245" s="5"/>
      <c r="AX245" s="177"/>
      <c r="AY245" s="5"/>
      <c r="AZ245" s="5"/>
      <c r="BA245" s="5"/>
      <c r="BB245" s="184" t="str">
        <f>'Los 01 Beibl. 3 Stadt Nürnberg'!BB245:BH245</f>
        <v>03w</v>
      </c>
      <c r="BC245" s="184"/>
      <c r="BD245" s="184"/>
      <c r="BE245" s="184"/>
      <c r="BF245" s="184"/>
      <c r="BG245" s="184"/>
      <c r="BH245" s="184"/>
      <c r="BI245" s="5"/>
      <c r="BJ245" s="5"/>
      <c r="BK245" s="5"/>
      <c r="BL245" s="177"/>
      <c r="BM245" s="5"/>
      <c r="BN245" s="182">
        <f>'Los 01 Beibl. 3 Stadt Nürnberg'!BN245:BT245</f>
        <v>0</v>
      </c>
      <c r="BO245" s="182"/>
      <c r="BP245" s="182"/>
      <c r="BQ245" s="182"/>
      <c r="BR245" s="182"/>
      <c r="BS245" s="182"/>
      <c r="BT245" s="182"/>
      <c r="BU245" s="6"/>
      <c r="BV245" s="181"/>
      <c r="BW245" s="5"/>
      <c r="BX245" s="5"/>
      <c r="BY245" s="178" t="str">
        <f>IF(DC245&gt;0,ROUND($DE$5/DC245*DH245,5),"")</f>
        <v/>
      </c>
      <c r="BZ245" s="178"/>
      <c r="CA245" s="178"/>
      <c r="CB245" s="178"/>
      <c r="CC245" s="178"/>
      <c r="CD245" s="178"/>
      <c r="CE245" s="178"/>
      <c r="CF245" s="178"/>
      <c r="CG245" s="178"/>
      <c r="CH245" s="178"/>
      <c r="CI245" s="178"/>
      <c r="CJ245" s="178"/>
      <c r="CK245" s="178"/>
      <c r="CL245" s="178"/>
      <c r="CM245" s="178"/>
      <c r="CN245" s="5"/>
      <c r="CO245" s="177"/>
      <c r="CP245" s="5"/>
      <c r="CQ245" s="179">
        <f>ROUND(IF(DC245&gt;0,BN245*BY245,"0"),2)</f>
        <v>0</v>
      </c>
      <c r="CR245" s="179"/>
      <c r="CS245" s="179"/>
      <c r="CT245" s="179"/>
      <c r="CU245" s="179"/>
      <c r="CV245" s="179"/>
      <c r="CW245" s="179"/>
      <c r="CX245" s="179"/>
      <c r="CY245" s="5"/>
      <c r="CZ245" s="5"/>
      <c r="DA245" s="5"/>
      <c r="DC245" s="8"/>
      <c r="DF245" s="27">
        <f t="shared" ref="DF245" si="117">IF($AQ245="01w",1,IF($AQ245="02w",2,IF($AQ245="03w",3,IF($AQ245="04w",4,IF($AQ245="05w",5,IF($AQ245="06w",6,IF($AQ245="07w",7,IF($AQ245="10w",5,IF($AQ245="12w",6,IF($AQ245="14w",7,IF($AQ245="18w",6,IF($AQ245="21w",7,IF($AQ245="28w",7,IF($AQ245="14t",0.5,IF($AQ245="26j",0.5,IF($AQ245="52j",1,0))))))))))))))))</f>
        <v>3</v>
      </c>
      <c r="DG245" s="31">
        <f>IF($AQ245="01w",$DG$1,IF($AQ245="02w",$DE$9/$DF$7*2,IF($AQ245="03w",$DE$9/$DF$7*3,IF($AQ245="04w",$DE$9/$DF$7*4,IF($AQ245="05w",$DE$9/$DF$7*5,IF($AQ245="06w",$DE$9/$DF$7*6,IF($AQ245="07w",$DE$9/$DF$7*7,IF($AQ245="10w",$DE$9/$DF$7*10,IF($AQ245="12w",$DE$9/$DF$7*12,IF($AQ245="14w",$DE$9/$DF$7*14,IF($AQ245="18w",$DE$9/$DF$7*18,IF($AQ245="21w",$DE$9/$DF$7*21,IF($AQ245="28w",$DE$9/$DF$7*28,IF($AQ245="14t",26/$A$454,IF($AQ245="01m",1/$A$454*Gesamtstunden!$E$6,IF($AQ245="02m",2/$A$454*Gesamtstunden!$E$6,IF($AQ245="01j",1/$A$454,IF($AQ245="02j",2/$A$454,IF($AQ245="03j",3/$A$454,IF($AQ245="04j",4/$A$454,IF($AQ245="06j",6/$A$454,IF($AQ245="11j",11/$A$454,IF($AQ245="20j",20/$A$454,IF($AQ245="24j",24/$A$454,IF($AQ245="26j",26/$A$454,IF($AQ245="40j",40/$A$454,IF($AQ245="52j",52/$A$454,0)))))))))))))))))))))))))))</f>
        <v>12</v>
      </c>
      <c r="DH245" s="31">
        <f t="shared" ref="DH245" si="118">IF(DJ245=0,DG245,(DG245*$DG$15+DJ245*$DK$15)/($DG$15+$DK$15))</f>
        <v>12</v>
      </c>
      <c r="DJ245" s="31">
        <f>IF($BB245="01w",$DG$1,IF($BB245="02w",$DE$9/$DF$7*2,IF($BB245="03w",$DE$9/$DF$7*3,IF($BB245="04w",$DE$9/$DF$7*4,IF($BB245="05w",$DE$9/$DF$7*5,IF($BB245="06w",$DE$9/$DF$7*6,IF($BB245="07w",$DE$9/$DF$7*7,IF($BB245="10w",$DE$9/$DF$7*10,IF($BB245="12w",$DE$9/$DF$7*12,IF($BB245="14w",$DE$9/$DF$7*14,IF($BB245="18w",$DE$9/$DF$7*18,IF($BB245="21w",$DE$9/$DF$7*21,IF($BB245="28w",$DE$9/$DF$7*28,IF($BB245="14t",26/$A$454,IF($BB245="01m",1/$A$454*Gesamtstunden!$E$6,IF($BB245="02m",2/$A$454*Gesamtstunden!$E$6,IF($BB245="01j",1/$A$454,IF($BB245="02j",2/$A$454,IF($BB245="03j",3/$A$454,IF($BB245="04j",4/$A$454,IF($BB245="06j",6/$A$454,IF($BB245="11j",11/$A$454,IF($BB245="20j",20/$A$454,IF($BB245="24j",24/$A$454,IF($BB245="26j",26/$A$454,IF($BB245="40j",40/$A$454,IF($BB245="52j",52/$A$454,0)))))))))))))))))))))))))))</f>
        <v>12</v>
      </c>
      <c r="DK245" s="31"/>
      <c r="DL245" s="151">
        <f t="shared" ref="DL245" si="119">DH245*BN245</f>
        <v>0</v>
      </c>
      <c r="DM245" s="27" t="str">
        <f>IF(BN245&gt;0,1,"")</f>
        <v/>
      </c>
    </row>
    <row r="246" spans="1:117" ht="11.1" hidden="1" customHeight="1" x14ac:dyDescent="0.25">
      <c r="A246"/>
      <c r="B246" s="181"/>
      <c r="C246" s="5"/>
      <c r="D246" s="5"/>
      <c r="E246" s="5"/>
      <c r="F246" s="5"/>
      <c r="G246" s="5"/>
      <c r="H246" s="5"/>
      <c r="I246" s="177"/>
      <c r="J246" s="5"/>
      <c r="K246" s="5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  <c r="AA246" s="183"/>
      <c r="AB246" s="183"/>
      <c r="AC246" s="183"/>
      <c r="AD246" s="183"/>
      <c r="AE246" s="183"/>
      <c r="AF246" s="183"/>
      <c r="AG246" s="183"/>
      <c r="AH246" s="183"/>
      <c r="AI246" s="183"/>
      <c r="AJ246" s="183"/>
      <c r="AK246" s="183"/>
      <c r="AL246" s="5"/>
      <c r="AM246" s="177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177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177"/>
      <c r="BM246" s="9"/>
      <c r="BN246" s="9"/>
      <c r="BO246" s="9"/>
      <c r="BP246" s="9"/>
      <c r="BQ246" s="9"/>
      <c r="BR246" s="9"/>
      <c r="BS246" s="9"/>
      <c r="BT246" s="9"/>
      <c r="BU246" s="10"/>
      <c r="BV246" s="181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177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C246" s="100">
        <f>DH245</f>
        <v>12</v>
      </c>
      <c r="DL246" s="151"/>
    </row>
    <row r="247" spans="1:117" ht="0.75" hidden="1" customHeight="1" x14ac:dyDescent="0.25">
      <c r="A247"/>
      <c r="B247" s="181" t="s">
        <v>1</v>
      </c>
      <c r="C247" s="175" t="s">
        <v>1</v>
      </c>
      <c r="D247" s="175"/>
      <c r="E247" s="175"/>
      <c r="F247" s="175"/>
      <c r="G247" s="175"/>
      <c r="H247" s="176"/>
      <c r="I247" s="177" t="s">
        <v>1</v>
      </c>
      <c r="J247" s="175" t="s">
        <v>1</v>
      </c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6"/>
      <c r="AM247" s="177" t="s">
        <v>1</v>
      </c>
      <c r="AN247" s="175" t="s">
        <v>1</v>
      </c>
      <c r="AO247" s="175"/>
      <c r="AP247" s="175"/>
      <c r="AQ247" s="175"/>
      <c r="AR247" s="175"/>
      <c r="AS247" s="175"/>
      <c r="AT247" s="175"/>
      <c r="AU247" s="175"/>
      <c r="AV247" s="175"/>
      <c r="AW247" s="176"/>
      <c r="AX247" s="177" t="s">
        <v>1</v>
      </c>
      <c r="AY247" s="175" t="s">
        <v>1</v>
      </c>
      <c r="AZ247" s="175"/>
      <c r="BA247" s="175"/>
      <c r="BB247" s="175"/>
      <c r="BC247" s="175"/>
      <c r="BD247" s="175"/>
      <c r="BE247" s="175"/>
      <c r="BF247" s="175"/>
      <c r="BG247" s="175"/>
      <c r="BH247" s="175"/>
      <c r="BI247" s="175"/>
      <c r="BJ247" s="175"/>
      <c r="BK247" s="176"/>
      <c r="BL247" s="177" t="s">
        <v>1</v>
      </c>
      <c r="BM247" s="175" t="s">
        <v>1</v>
      </c>
      <c r="BN247" s="175"/>
      <c r="BO247" s="175"/>
      <c r="BP247" s="175"/>
      <c r="BQ247" s="175"/>
      <c r="BR247" s="175"/>
      <c r="BS247" s="175"/>
      <c r="BT247" s="175"/>
      <c r="BU247" s="176"/>
      <c r="BV247" s="181" t="s">
        <v>1</v>
      </c>
      <c r="BW247" s="175" t="s">
        <v>1</v>
      </c>
      <c r="BX247" s="175"/>
      <c r="BY247" s="175"/>
      <c r="BZ247" s="175"/>
      <c r="CA247" s="175"/>
      <c r="CB247" s="175"/>
      <c r="CC247" s="175"/>
      <c r="CD247" s="175"/>
      <c r="CE247" s="175"/>
      <c r="CF247" s="175"/>
      <c r="CG247" s="175"/>
      <c r="CH247" s="175"/>
      <c r="CI247" s="175"/>
      <c r="CJ247" s="175"/>
      <c r="CK247" s="175"/>
      <c r="CL247" s="175"/>
      <c r="CM247" s="175"/>
      <c r="CN247" s="176"/>
      <c r="CO247" s="177" t="s">
        <v>1</v>
      </c>
      <c r="CP247" s="175" t="s">
        <v>1</v>
      </c>
      <c r="CQ247" s="175"/>
      <c r="CR247" s="175"/>
      <c r="CS247" s="175"/>
      <c r="CT247" s="175"/>
      <c r="CU247" s="175"/>
      <c r="CV247" s="175"/>
      <c r="CW247" s="175"/>
      <c r="CX247" s="175"/>
      <c r="CY247" s="175"/>
      <c r="CZ247" s="175"/>
      <c r="DA247" s="176"/>
      <c r="DF247" s="27">
        <f>IF(BZ247="01w",1,IF(BZ247="02w",2,IF(BZ247="03w",3,IF(BZ247="05w",5,IF(BZ247="01m",0,IF(BZ247="01j",0,0))))))</f>
        <v>0</v>
      </c>
      <c r="DG247" s="30"/>
      <c r="DH247" s="30"/>
      <c r="DJ247" s="30"/>
      <c r="DK247" s="30"/>
      <c r="DL247" s="151"/>
    </row>
    <row r="248" spans="1:117" ht="2.1" hidden="1" customHeight="1" x14ac:dyDescent="0.25">
      <c r="A248"/>
      <c r="B248" s="181"/>
      <c r="I248" s="177"/>
      <c r="AM248" s="177"/>
      <c r="AX248" s="177"/>
      <c r="BL248" s="177"/>
      <c r="BV248" s="181"/>
      <c r="CO248" s="177"/>
      <c r="DC248" s="3"/>
      <c r="DF248" s="27">
        <f>IF(BZ248="01w",1,IF(BZ248="02w",2,IF(BZ248="03w",3,IF(BZ248="05w",5,IF(BZ248="01m",0,IF(BZ248="01j",0,0))))))</f>
        <v>0</v>
      </c>
      <c r="DL248" s="151"/>
    </row>
    <row r="249" spans="1:117" ht="13.7" hidden="1" customHeight="1" x14ac:dyDescent="0.25">
      <c r="A249"/>
      <c r="B249" s="181"/>
      <c r="C249" s="182">
        <f>'Los 01 Beibl. 3 Stadt Nürnberg'!C249:F249</f>
        <v>44</v>
      </c>
      <c r="D249" s="182"/>
      <c r="E249" s="182"/>
      <c r="F249" s="182"/>
      <c r="I249" s="177"/>
      <c r="L249" s="183" t="str">
        <f>'Los 01 Beibl. 3 Stadt Nürnberg'!L249:AK250</f>
        <v>Zuschauer-, Besucherräume u.ä. Räume</v>
      </c>
      <c r="M249" s="183"/>
      <c r="N249" s="183"/>
      <c r="O249" s="183"/>
      <c r="P249" s="183"/>
      <c r="Q249" s="183"/>
      <c r="R249" s="183"/>
      <c r="S249" s="183"/>
      <c r="T249" s="183"/>
      <c r="U249" s="183"/>
      <c r="V249" s="183"/>
      <c r="W249" s="183"/>
      <c r="X249" s="183"/>
      <c r="Y249" s="183"/>
      <c r="Z249" s="183"/>
      <c r="AA249" s="183"/>
      <c r="AB249" s="183"/>
      <c r="AC249" s="183"/>
      <c r="AD249" s="183"/>
      <c r="AE249" s="183"/>
      <c r="AF249" s="183"/>
      <c r="AG249" s="183"/>
      <c r="AH249" s="183"/>
      <c r="AI249" s="183"/>
      <c r="AJ249" s="183"/>
      <c r="AK249" s="183"/>
      <c r="AM249" s="177"/>
      <c r="AQ249" s="184" t="str">
        <f>'Los 01 Beibl. 3 Stadt Nürnberg'!AQ249:AV249</f>
        <v>05w</v>
      </c>
      <c r="AR249" s="184"/>
      <c r="AS249" s="184"/>
      <c r="AT249" s="184"/>
      <c r="AU249" s="184"/>
      <c r="AV249" s="184"/>
      <c r="AX249" s="177"/>
      <c r="BB249" s="184" t="str">
        <f>'Los 01 Beibl. 3 Stadt Nürnberg'!BB249:BH249</f>
        <v>05w</v>
      </c>
      <c r="BC249" s="184"/>
      <c r="BD249" s="184"/>
      <c r="BE249" s="184"/>
      <c r="BF249" s="184"/>
      <c r="BG249" s="184"/>
      <c r="BH249" s="184"/>
      <c r="BL249" s="177"/>
      <c r="BN249" s="182">
        <f>'Los 01 Beibl. 3 Stadt Nürnberg'!BN249:BT249</f>
        <v>0</v>
      </c>
      <c r="BO249" s="182"/>
      <c r="BP249" s="182"/>
      <c r="BQ249" s="182"/>
      <c r="BR249" s="182"/>
      <c r="BS249" s="182"/>
      <c r="BT249" s="182"/>
      <c r="BV249" s="181"/>
      <c r="BY249" s="178" t="str">
        <f>IF(DC249&gt;0,ROUND($DE$5/DC249*DH249,5),"")</f>
        <v/>
      </c>
      <c r="BZ249" s="178"/>
      <c r="CA249" s="178"/>
      <c r="CB249" s="178"/>
      <c r="CC249" s="178"/>
      <c r="CD249" s="178"/>
      <c r="CE249" s="178"/>
      <c r="CF249" s="178"/>
      <c r="CG249" s="178"/>
      <c r="CH249" s="178"/>
      <c r="CI249" s="178"/>
      <c r="CJ249" s="178"/>
      <c r="CK249" s="178"/>
      <c r="CL249" s="178"/>
      <c r="CM249" s="178"/>
      <c r="CO249" s="177"/>
      <c r="CQ249" s="179">
        <f>ROUND(IF(DC249&gt;0,BN249*BY249,"0"),2)</f>
        <v>0</v>
      </c>
      <c r="CR249" s="179"/>
      <c r="CS249" s="179"/>
      <c r="CT249" s="179"/>
      <c r="CU249" s="179"/>
      <c r="CV249" s="179"/>
      <c r="CW249" s="179"/>
      <c r="CX249" s="179"/>
      <c r="DC249" s="8"/>
      <c r="DF249" s="27">
        <f t="shared" ref="DF249:DF309" si="120">IF($AQ249="01w",1,IF($AQ249="02w",2,IF($AQ249="03w",3,IF($AQ249="04w",4,IF($AQ249="05w",5,IF($AQ249="06w",6,IF($AQ249="07w",7,IF($AQ249="10w",5,IF($AQ249="12w",6,IF($AQ249="14w",7,IF($AQ249="18w",6,IF($AQ249="21w",7,IF($AQ249="28w",7,IF($AQ249="14t",0.5,IF($AQ249="26j",0.5,IF($AQ249="52j",1,0))))))))))))))))</f>
        <v>5</v>
      </c>
      <c r="DG249" s="31">
        <f>IF($AQ249="01w",$DG$1,IF($AQ249="02w",$DE$9/$DF$7*2,IF($AQ249="03w",$DE$9/$DF$7*3,IF($AQ249="04w",$DE$9/$DF$7*4,IF($AQ249="05w",$DE$9/$DF$7*5,IF($AQ249="06w",$DE$9/$DF$7*6,IF($AQ249="07w",$DE$9/$DF$7*7,IF($AQ249="10w",$DE$9/$DF$7*10,IF($AQ249="12w",$DE$9/$DF$7*12,IF($AQ249="14w",$DE$9/$DF$7*14,IF($AQ249="18w",$DE$9/$DF$7*18,IF($AQ249="21w",$DE$9/$DF$7*21,IF($AQ249="28w",$DE$9/$DF$7*28,IF($AQ249="14t",26/$A$454,IF($AQ249="01m",1/$A$454*Gesamtstunden!$E$6,IF($AQ249="02m",2/$A$454*Gesamtstunden!$E$6,IF($AQ249="01j",1/$A$454,IF($AQ249="02j",2/$A$454,IF($AQ249="03j",3/$A$454,IF($AQ249="04j",4/$A$454,IF($AQ249="06j",6/$A$454,IF($AQ249="11j",11/$A$454,IF($AQ249="20j",20/$A$454,IF($AQ249="24j",24/$A$454,IF($AQ249="26j",26/$A$454,IF($AQ249="40j",40/$A$454,IF($AQ249="52j",52/$A$454,0)))))))))))))))))))))))))))</f>
        <v>20</v>
      </c>
      <c r="DH249" s="31">
        <f t="shared" ref="DH249:DH309" si="121">IF(DJ249=0,DG249,(DG249*$DG$15+DJ249*$DK$15)/($DG$15+$DK$15))</f>
        <v>20</v>
      </c>
      <c r="DJ249" s="31">
        <f>IF($BB249="01w",$DG$1,IF($BB249="02w",$DE$9/$DF$7*2,IF($BB249="03w",$DE$9/$DF$7*3,IF($BB249="04w",$DE$9/$DF$7*4,IF($BB249="05w",$DE$9/$DF$7*5,IF($BB249="06w",$DE$9/$DF$7*6,IF($BB249="07w",$DE$9/$DF$7*7,IF($BB249="10w",$DE$9/$DF$7*10,IF($BB249="12w",$DE$9/$DF$7*12,IF($BB249="14w",$DE$9/$DF$7*14,IF($BB249="18w",$DE$9/$DF$7*18,IF($BB249="21w",$DE$9/$DF$7*21,IF($BB249="28w",$DE$9/$DF$7*28,IF($BB249="14t",26/$A$454,IF($BB249="01m",1/$A$454*Gesamtstunden!$E$6,IF($BB249="02m",2/$A$454*Gesamtstunden!$E$6,IF($BB249="01j",1/$A$454,IF($BB249="02j",2/$A$454,IF($BB249="03j",3/$A$454,IF($BB249="04j",4/$A$454,IF($BB249="06j",6/$A$454,IF($BB249="11j",11/$A$454,IF($BB249="20j",20/$A$454,IF($BB249="24j",24/$A$454,IF($BB249="26j",26/$A$454,IF($BB249="40j",40/$A$454,IF($BB249="52j",52/$A$454,0)))))))))))))))))))))))))))</f>
        <v>20</v>
      </c>
      <c r="DK249" s="31"/>
      <c r="DL249" s="151">
        <f t="shared" ref="DL249:DL309" si="122">DH249*BN249</f>
        <v>0</v>
      </c>
      <c r="DM249" s="27" t="str">
        <f>IF(BN249&gt;0,1,"")</f>
        <v/>
      </c>
    </row>
    <row r="250" spans="1:117" ht="11.1" hidden="1" customHeight="1" x14ac:dyDescent="0.25">
      <c r="A250"/>
      <c r="B250" s="181"/>
      <c r="I250" s="177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  <c r="AA250" s="183"/>
      <c r="AB250" s="183"/>
      <c r="AC250" s="183"/>
      <c r="AD250" s="183"/>
      <c r="AE250" s="183"/>
      <c r="AF250" s="183"/>
      <c r="AG250" s="183"/>
      <c r="AH250" s="183"/>
      <c r="AI250" s="183"/>
      <c r="AJ250" s="183"/>
      <c r="AK250" s="183"/>
      <c r="AM250" s="177"/>
      <c r="AX250" s="177"/>
      <c r="BL250" s="177"/>
      <c r="BV250" s="181"/>
      <c r="CO250" s="177"/>
      <c r="DC250" s="100">
        <f>DH249</f>
        <v>20</v>
      </c>
      <c r="DL250" s="151"/>
    </row>
    <row r="251" spans="1:117" ht="0.75" hidden="1" customHeight="1" x14ac:dyDescent="0.25">
      <c r="A251"/>
      <c r="B251" s="181" t="s">
        <v>1</v>
      </c>
      <c r="C251" s="175" t="s">
        <v>1</v>
      </c>
      <c r="D251" s="175"/>
      <c r="E251" s="175"/>
      <c r="F251" s="175"/>
      <c r="G251" s="175"/>
      <c r="H251" s="176"/>
      <c r="I251" s="177" t="s">
        <v>1</v>
      </c>
      <c r="J251" s="175" t="s">
        <v>1</v>
      </c>
      <c r="K251" s="175"/>
      <c r="L251" s="175"/>
      <c r="M251" s="175"/>
      <c r="N251" s="175"/>
      <c r="O251" s="175"/>
      <c r="P251" s="175"/>
      <c r="Q251" s="175"/>
      <c r="R251" s="175"/>
      <c r="S251" s="175"/>
      <c r="T251" s="175"/>
      <c r="U251" s="175"/>
      <c r="V251" s="175"/>
      <c r="W251" s="175"/>
      <c r="X251" s="175"/>
      <c r="Y251" s="175"/>
      <c r="Z251" s="175"/>
      <c r="AA251" s="175"/>
      <c r="AB251" s="175"/>
      <c r="AC251" s="175"/>
      <c r="AD251" s="175"/>
      <c r="AE251" s="175"/>
      <c r="AF251" s="175"/>
      <c r="AG251" s="175"/>
      <c r="AH251" s="175"/>
      <c r="AI251" s="175"/>
      <c r="AJ251" s="175"/>
      <c r="AK251" s="175"/>
      <c r="AL251" s="176"/>
      <c r="AM251" s="177" t="s">
        <v>1</v>
      </c>
      <c r="AN251" s="175" t="s">
        <v>1</v>
      </c>
      <c r="AO251" s="175"/>
      <c r="AP251" s="175"/>
      <c r="AQ251" s="175"/>
      <c r="AR251" s="175"/>
      <c r="AS251" s="175"/>
      <c r="AT251" s="175"/>
      <c r="AU251" s="175"/>
      <c r="AV251" s="175"/>
      <c r="AW251" s="176"/>
      <c r="AX251" s="177" t="s">
        <v>1</v>
      </c>
      <c r="AY251" s="175" t="s">
        <v>1</v>
      </c>
      <c r="AZ251" s="175"/>
      <c r="BA251" s="175"/>
      <c r="BB251" s="175"/>
      <c r="BC251" s="175"/>
      <c r="BD251" s="175"/>
      <c r="BE251" s="175"/>
      <c r="BF251" s="175"/>
      <c r="BG251" s="175"/>
      <c r="BH251" s="175"/>
      <c r="BI251" s="175"/>
      <c r="BJ251" s="175"/>
      <c r="BK251" s="176"/>
      <c r="BL251" s="177" t="s">
        <v>1</v>
      </c>
      <c r="BM251" s="175" t="s">
        <v>1</v>
      </c>
      <c r="BN251" s="175"/>
      <c r="BO251" s="175"/>
      <c r="BP251" s="175"/>
      <c r="BQ251" s="175"/>
      <c r="BR251" s="175"/>
      <c r="BS251" s="175"/>
      <c r="BT251" s="175"/>
      <c r="BU251" s="176"/>
      <c r="BV251" s="181" t="s">
        <v>1</v>
      </c>
      <c r="BW251" s="175" t="s">
        <v>1</v>
      </c>
      <c r="BX251" s="175"/>
      <c r="BY251" s="175"/>
      <c r="BZ251" s="175"/>
      <c r="CA251" s="175"/>
      <c r="CB251" s="175"/>
      <c r="CC251" s="175"/>
      <c r="CD251" s="175"/>
      <c r="CE251" s="175"/>
      <c r="CF251" s="175"/>
      <c r="CG251" s="175"/>
      <c r="CH251" s="175"/>
      <c r="CI251" s="175"/>
      <c r="CJ251" s="175"/>
      <c r="CK251" s="175"/>
      <c r="CL251" s="175"/>
      <c r="CM251" s="175"/>
      <c r="CN251" s="176"/>
      <c r="CO251" s="177" t="s">
        <v>1</v>
      </c>
      <c r="CP251" s="175" t="s">
        <v>1</v>
      </c>
      <c r="CQ251" s="175"/>
      <c r="CR251" s="175"/>
      <c r="CS251" s="175"/>
      <c r="CT251" s="175"/>
      <c r="CU251" s="175"/>
      <c r="CV251" s="175"/>
      <c r="CW251" s="175"/>
      <c r="CX251" s="175"/>
      <c r="CY251" s="175"/>
      <c r="CZ251" s="175"/>
      <c r="DA251" s="176"/>
      <c r="DF251" s="27">
        <f t="shared" ref="DF251:DF252" si="123">IF(BZ251="01w",1,IF(BZ251="02w",2,IF(BZ251="03w",3,IF(BZ251="05w",5,IF(BZ251="01m",0,IF(BZ251="01j",0,0))))))</f>
        <v>0</v>
      </c>
      <c r="DG251" s="30"/>
      <c r="DH251" s="30"/>
      <c r="DJ251" s="30"/>
      <c r="DK251" s="30"/>
      <c r="DL251" s="151"/>
    </row>
    <row r="252" spans="1:117" ht="2.1" hidden="1" customHeight="1" x14ac:dyDescent="0.25">
      <c r="A252"/>
      <c r="B252" s="181"/>
      <c r="I252" s="177"/>
      <c r="AM252" s="177"/>
      <c r="AX252" s="177"/>
      <c r="BL252" s="177"/>
      <c r="BV252" s="181"/>
      <c r="CO252" s="177"/>
      <c r="DC252" s="3"/>
      <c r="DF252" s="27">
        <f t="shared" si="123"/>
        <v>0</v>
      </c>
      <c r="DL252" s="151"/>
    </row>
    <row r="253" spans="1:117" ht="13.7" hidden="1" customHeight="1" x14ac:dyDescent="0.25">
      <c r="A253"/>
      <c r="B253" s="181"/>
      <c r="C253" s="182">
        <f>'Los 01 Beibl. 3 Stadt Nürnberg'!C253:F253</f>
        <v>45</v>
      </c>
      <c r="D253" s="182"/>
      <c r="E253" s="182"/>
      <c r="F253" s="182"/>
      <c r="I253" s="177"/>
      <c r="L253" s="183" t="str">
        <f>'Los 01 Beibl. 3 Stadt Nürnberg'!L253:AK254</f>
        <v>Ausstellungs-, Museumsräume u.ä. Räume</v>
      </c>
      <c r="M253" s="183"/>
      <c r="N253" s="183"/>
      <c r="O253" s="183"/>
      <c r="P253" s="183"/>
      <c r="Q253" s="183"/>
      <c r="R253" s="183"/>
      <c r="S253" s="183"/>
      <c r="T253" s="183"/>
      <c r="U253" s="183"/>
      <c r="V253" s="183"/>
      <c r="W253" s="183"/>
      <c r="X253" s="183"/>
      <c r="Y253" s="183"/>
      <c r="Z253" s="183"/>
      <c r="AA253" s="183"/>
      <c r="AB253" s="183"/>
      <c r="AC253" s="183"/>
      <c r="AD253" s="183"/>
      <c r="AE253" s="183"/>
      <c r="AF253" s="183"/>
      <c r="AG253" s="183"/>
      <c r="AH253" s="183"/>
      <c r="AI253" s="183"/>
      <c r="AJ253" s="183"/>
      <c r="AK253" s="183"/>
      <c r="AM253" s="177"/>
      <c r="AQ253" s="184" t="str">
        <f>'Los 01 Beibl. 3 Stadt Nürnberg'!AQ253:AV253</f>
        <v>05w</v>
      </c>
      <c r="AR253" s="184"/>
      <c r="AS253" s="184"/>
      <c r="AT253" s="184"/>
      <c r="AU253" s="184"/>
      <c r="AV253" s="184"/>
      <c r="AX253" s="177"/>
      <c r="BB253" s="184" t="str">
        <f>'Los 01 Beibl. 3 Stadt Nürnberg'!BB253:BH253</f>
        <v>05w</v>
      </c>
      <c r="BC253" s="184"/>
      <c r="BD253" s="184"/>
      <c r="BE253" s="184"/>
      <c r="BF253" s="184"/>
      <c r="BG253" s="184"/>
      <c r="BH253" s="184"/>
      <c r="BL253" s="177"/>
      <c r="BN253" s="182">
        <f>'Los 01 Beibl. 3 Stadt Nürnberg'!BN253:BT253</f>
        <v>0</v>
      </c>
      <c r="BO253" s="182"/>
      <c r="BP253" s="182"/>
      <c r="BQ253" s="182"/>
      <c r="BR253" s="182"/>
      <c r="BS253" s="182"/>
      <c r="BT253" s="182"/>
      <c r="BV253" s="181"/>
      <c r="BY253" s="178" t="str">
        <f>IF(DC253&gt;0,ROUND($DE$5/DC253*DH253,5),"")</f>
        <v/>
      </c>
      <c r="BZ253" s="178"/>
      <c r="CA253" s="178"/>
      <c r="CB253" s="178"/>
      <c r="CC253" s="178"/>
      <c r="CD253" s="178"/>
      <c r="CE253" s="178"/>
      <c r="CF253" s="178"/>
      <c r="CG253" s="178"/>
      <c r="CH253" s="178"/>
      <c r="CI253" s="178"/>
      <c r="CJ253" s="178"/>
      <c r="CK253" s="178"/>
      <c r="CL253" s="178"/>
      <c r="CM253" s="178"/>
      <c r="CO253" s="177"/>
      <c r="CQ253" s="179">
        <f>ROUND(IF(DC253&gt;0,BN253*BY253,"0"),2)</f>
        <v>0</v>
      </c>
      <c r="CR253" s="179"/>
      <c r="CS253" s="179"/>
      <c r="CT253" s="179"/>
      <c r="CU253" s="179"/>
      <c r="CV253" s="179"/>
      <c r="CW253" s="179"/>
      <c r="CX253" s="179"/>
      <c r="DC253" s="8"/>
      <c r="DF253" s="27">
        <f t="shared" si="120"/>
        <v>5</v>
      </c>
      <c r="DG253" s="31">
        <f>IF($AQ253="01w",$DG$1,IF($AQ253="02w",$DE$9/$DF$7*2,IF($AQ253="03w",$DE$9/$DF$7*3,IF($AQ253="04w",$DE$9/$DF$7*4,IF($AQ253="05w",$DE$9/$DF$7*5,IF($AQ253="06w",$DE$9/$DF$7*6,IF($AQ253="07w",$DE$9/$DF$7*7,IF($AQ253="10w",$DE$9/$DF$7*10,IF($AQ253="12w",$DE$9/$DF$7*12,IF($AQ253="14w",$DE$9/$DF$7*14,IF($AQ253="18w",$DE$9/$DF$7*18,IF($AQ253="21w",$DE$9/$DF$7*21,IF($AQ253="28w",$DE$9/$DF$7*28,IF($AQ253="14t",26/$A$454,IF($AQ253="01m",1/$A$454*Gesamtstunden!$E$6,IF($AQ253="02m",2/$A$454*Gesamtstunden!$E$6,IF($AQ253="01j",1/$A$454,IF($AQ253="02j",2/$A$454,IF($AQ253="03j",3/$A$454,IF($AQ253="04j",4/$A$454,IF($AQ253="06j",6/$A$454,IF($AQ253="11j",11/$A$454,IF($AQ253="20j",20/$A$454,IF($AQ253="24j",24/$A$454,IF($AQ253="26j",26/$A$454,IF($AQ253="40j",40/$A$454,IF($AQ253="52j",52/$A$454,0)))))))))))))))))))))))))))</f>
        <v>20</v>
      </c>
      <c r="DH253" s="31">
        <f t="shared" si="121"/>
        <v>20</v>
      </c>
      <c r="DJ253" s="31">
        <f>IF($BB253="01w",$DG$1,IF($BB253="02w",$DE$9/$DF$7*2,IF($BB253="03w",$DE$9/$DF$7*3,IF($BB253="04w",$DE$9/$DF$7*4,IF($BB253="05w",$DE$9/$DF$7*5,IF($BB253="06w",$DE$9/$DF$7*6,IF($BB253="07w",$DE$9/$DF$7*7,IF($BB253="10w",$DE$9/$DF$7*10,IF($BB253="12w",$DE$9/$DF$7*12,IF($BB253="14w",$DE$9/$DF$7*14,IF($BB253="18w",$DE$9/$DF$7*18,IF($BB253="21w",$DE$9/$DF$7*21,IF($BB253="28w",$DE$9/$DF$7*28,IF($BB253="14t",26/$A$454,IF($BB253="01m",1/$A$454*Gesamtstunden!$E$6,IF($BB253="02m",2/$A$454*Gesamtstunden!$E$6,IF($BB253="01j",1/$A$454,IF($BB253="02j",2/$A$454,IF($BB253="03j",3/$A$454,IF($BB253="04j",4/$A$454,IF($BB253="06j",6/$A$454,IF($BB253="11j",11/$A$454,IF($BB253="20j",20/$A$454,IF($BB253="24j",24/$A$454,IF($BB253="26j",26/$A$454,IF($BB253="40j",40/$A$454,IF($BB253="52j",52/$A$454,0)))))))))))))))))))))))))))</f>
        <v>20</v>
      </c>
      <c r="DK253" s="31"/>
      <c r="DL253" s="151">
        <f t="shared" si="122"/>
        <v>0</v>
      </c>
      <c r="DM253" s="27" t="str">
        <f>IF(BN253&gt;0,1,"")</f>
        <v/>
      </c>
    </row>
    <row r="254" spans="1:117" ht="11.1" hidden="1" customHeight="1" x14ac:dyDescent="0.25">
      <c r="A254"/>
      <c r="B254" s="181"/>
      <c r="I254" s="177"/>
      <c r="L254" s="183"/>
      <c r="M254" s="183"/>
      <c r="N254" s="183"/>
      <c r="O254" s="183"/>
      <c r="P254" s="183"/>
      <c r="Q254" s="183"/>
      <c r="R254" s="183"/>
      <c r="S254" s="183"/>
      <c r="T254" s="183"/>
      <c r="U254" s="183"/>
      <c r="V254" s="183"/>
      <c r="W254" s="183"/>
      <c r="X254" s="183"/>
      <c r="Y254" s="183"/>
      <c r="Z254" s="183"/>
      <c r="AA254" s="183"/>
      <c r="AB254" s="183"/>
      <c r="AC254" s="183"/>
      <c r="AD254" s="183"/>
      <c r="AE254" s="183"/>
      <c r="AF254" s="183"/>
      <c r="AG254" s="183"/>
      <c r="AH254" s="183"/>
      <c r="AI254" s="183"/>
      <c r="AJ254" s="183"/>
      <c r="AK254" s="183"/>
      <c r="AM254" s="177"/>
      <c r="AX254" s="177"/>
      <c r="BL254" s="177"/>
      <c r="BV254" s="181"/>
      <c r="CO254" s="177"/>
      <c r="DC254" s="100">
        <f>DH253</f>
        <v>20</v>
      </c>
      <c r="DL254" s="151"/>
    </row>
    <row r="255" spans="1:117" ht="0.75" hidden="1" customHeight="1" x14ac:dyDescent="0.25">
      <c r="A255"/>
      <c r="B255" s="181" t="s">
        <v>1</v>
      </c>
      <c r="C255" s="175" t="s">
        <v>1</v>
      </c>
      <c r="D255" s="175"/>
      <c r="E255" s="175"/>
      <c r="F255" s="175"/>
      <c r="G255" s="175"/>
      <c r="H255" s="176"/>
      <c r="I255" s="177" t="s">
        <v>1</v>
      </c>
      <c r="J255" s="175" t="s">
        <v>1</v>
      </c>
      <c r="K255" s="175"/>
      <c r="L255" s="175"/>
      <c r="M255" s="175"/>
      <c r="N255" s="175"/>
      <c r="O255" s="175"/>
      <c r="P255" s="175"/>
      <c r="Q255" s="175"/>
      <c r="R255" s="175"/>
      <c r="S255" s="175"/>
      <c r="T255" s="175"/>
      <c r="U255" s="175"/>
      <c r="V255" s="175"/>
      <c r="W255" s="175"/>
      <c r="X255" s="175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6"/>
      <c r="AM255" s="177" t="s">
        <v>1</v>
      </c>
      <c r="AN255" s="175" t="s">
        <v>1</v>
      </c>
      <c r="AO255" s="175"/>
      <c r="AP255" s="175"/>
      <c r="AQ255" s="175"/>
      <c r="AR255" s="175"/>
      <c r="AS255" s="175"/>
      <c r="AT255" s="175"/>
      <c r="AU255" s="175"/>
      <c r="AV255" s="175"/>
      <c r="AW255" s="176"/>
      <c r="AX255" s="177" t="s">
        <v>1</v>
      </c>
      <c r="AY255" s="175" t="s">
        <v>1</v>
      </c>
      <c r="AZ255" s="175"/>
      <c r="BA255" s="175"/>
      <c r="BB255" s="175"/>
      <c r="BC255" s="175"/>
      <c r="BD255" s="175"/>
      <c r="BE255" s="175"/>
      <c r="BF255" s="175"/>
      <c r="BG255" s="175"/>
      <c r="BH255" s="175"/>
      <c r="BI255" s="175"/>
      <c r="BJ255" s="175"/>
      <c r="BK255" s="176"/>
      <c r="BL255" s="177" t="s">
        <v>1</v>
      </c>
      <c r="BM255" s="175" t="s">
        <v>1</v>
      </c>
      <c r="BN255" s="175"/>
      <c r="BO255" s="175"/>
      <c r="BP255" s="175"/>
      <c r="BQ255" s="175"/>
      <c r="BR255" s="175"/>
      <c r="BS255" s="175"/>
      <c r="BT255" s="175"/>
      <c r="BU255" s="176"/>
      <c r="BV255" s="181" t="s">
        <v>1</v>
      </c>
      <c r="BW255" s="175" t="s">
        <v>1</v>
      </c>
      <c r="BX255" s="175"/>
      <c r="BY255" s="175"/>
      <c r="BZ255" s="175"/>
      <c r="CA255" s="175"/>
      <c r="CB255" s="175"/>
      <c r="CC255" s="175"/>
      <c r="CD255" s="175"/>
      <c r="CE255" s="175"/>
      <c r="CF255" s="175"/>
      <c r="CG255" s="175"/>
      <c r="CH255" s="175"/>
      <c r="CI255" s="175"/>
      <c r="CJ255" s="175"/>
      <c r="CK255" s="175"/>
      <c r="CL255" s="175"/>
      <c r="CM255" s="175"/>
      <c r="CN255" s="176"/>
      <c r="CO255" s="177" t="s">
        <v>1</v>
      </c>
      <c r="CP255" s="175" t="s">
        <v>1</v>
      </c>
      <c r="CQ255" s="175"/>
      <c r="CR255" s="175"/>
      <c r="CS255" s="175"/>
      <c r="CT255" s="175"/>
      <c r="CU255" s="175"/>
      <c r="CV255" s="175"/>
      <c r="CW255" s="175"/>
      <c r="CX255" s="175"/>
      <c r="CY255" s="175"/>
      <c r="CZ255" s="175"/>
      <c r="DA255" s="176"/>
      <c r="DF255" s="27">
        <f t="shared" ref="DF255:DF256" si="124">IF(BZ255="01w",1,IF(BZ255="02w",2,IF(BZ255="03w",3,IF(BZ255="05w",5,IF(BZ255="01m",0,IF(BZ255="01j",0,0))))))</f>
        <v>0</v>
      </c>
      <c r="DG255" s="30"/>
      <c r="DH255" s="30"/>
      <c r="DJ255" s="30"/>
      <c r="DK255" s="30"/>
      <c r="DL255" s="151"/>
    </row>
    <row r="256" spans="1:117" ht="2.1" hidden="1" customHeight="1" x14ac:dyDescent="0.25">
      <c r="A256"/>
      <c r="B256" s="181"/>
      <c r="I256" s="177"/>
      <c r="AM256" s="177"/>
      <c r="AX256" s="177"/>
      <c r="BL256" s="177"/>
      <c r="BV256" s="181"/>
      <c r="CO256" s="177"/>
      <c r="DC256" s="3"/>
      <c r="DF256" s="27">
        <f t="shared" si="124"/>
        <v>0</v>
      </c>
      <c r="DL256" s="151"/>
    </row>
    <row r="257" spans="1:117" ht="13.7" hidden="1" customHeight="1" x14ac:dyDescent="0.25">
      <c r="A257"/>
      <c r="B257" s="181"/>
      <c r="C257" s="182">
        <f>'Los 01 Beibl. 3 Stadt Nürnberg'!C257:F257</f>
        <v>46</v>
      </c>
      <c r="D257" s="182"/>
      <c r="E257" s="182"/>
      <c r="F257" s="182"/>
      <c r="I257" s="177"/>
      <c r="L257" s="183" t="str">
        <f>'Los 01 Beibl. 3 Stadt Nürnberg'!L257:AK258</f>
        <v>Bibliotheksräume u.ä. Räume</v>
      </c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  <c r="AA257" s="183"/>
      <c r="AB257" s="183"/>
      <c r="AC257" s="183"/>
      <c r="AD257" s="183"/>
      <c r="AE257" s="183"/>
      <c r="AF257" s="183"/>
      <c r="AG257" s="183"/>
      <c r="AH257" s="183"/>
      <c r="AI257" s="183"/>
      <c r="AJ257" s="183"/>
      <c r="AK257" s="183"/>
      <c r="AM257" s="177"/>
      <c r="AQ257" s="184" t="str">
        <f>'Los 01 Beibl. 3 Stadt Nürnberg'!AQ257:AV257</f>
        <v>05w</v>
      </c>
      <c r="AR257" s="184"/>
      <c r="AS257" s="184"/>
      <c r="AT257" s="184"/>
      <c r="AU257" s="184"/>
      <c r="AV257" s="184"/>
      <c r="AX257" s="177"/>
      <c r="BB257" s="184" t="str">
        <f>'Los 01 Beibl. 3 Stadt Nürnberg'!BB257:BH257</f>
        <v>05w</v>
      </c>
      <c r="BC257" s="184"/>
      <c r="BD257" s="184"/>
      <c r="BE257" s="184"/>
      <c r="BF257" s="184"/>
      <c r="BG257" s="184"/>
      <c r="BH257" s="184"/>
      <c r="BL257" s="177"/>
      <c r="BN257" s="182">
        <f>'Los 01 Beibl. 3 Stadt Nürnberg'!BN257:BT257</f>
        <v>0</v>
      </c>
      <c r="BO257" s="182"/>
      <c r="BP257" s="182"/>
      <c r="BQ257" s="182"/>
      <c r="BR257" s="182"/>
      <c r="BS257" s="182"/>
      <c r="BT257" s="182"/>
      <c r="BV257" s="181"/>
      <c r="BY257" s="178" t="str">
        <f>IF(DC257&gt;0,ROUND($DE$5/DC257*DH257,5),"")</f>
        <v/>
      </c>
      <c r="BZ257" s="178"/>
      <c r="CA257" s="178"/>
      <c r="CB257" s="178"/>
      <c r="CC257" s="178"/>
      <c r="CD257" s="178"/>
      <c r="CE257" s="178"/>
      <c r="CF257" s="178"/>
      <c r="CG257" s="178"/>
      <c r="CH257" s="178"/>
      <c r="CI257" s="178"/>
      <c r="CJ257" s="178"/>
      <c r="CK257" s="178"/>
      <c r="CL257" s="178"/>
      <c r="CM257" s="178"/>
      <c r="CO257" s="177"/>
      <c r="CQ257" s="179">
        <f>ROUND(IF(DC257&gt;0,BN257*BY257,"0"),2)</f>
        <v>0</v>
      </c>
      <c r="CR257" s="179"/>
      <c r="CS257" s="179"/>
      <c r="CT257" s="179"/>
      <c r="CU257" s="179"/>
      <c r="CV257" s="179"/>
      <c r="CW257" s="179"/>
      <c r="CX257" s="179"/>
      <c r="DC257" s="8"/>
      <c r="DF257" s="27">
        <f t="shared" si="120"/>
        <v>5</v>
      </c>
      <c r="DG257" s="31">
        <f>IF($AQ257="01w",$DG$1,IF($AQ257="02w",$DE$9/$DF$7*2,IF($AQ257="03w",$DE$9/$DF$7*3,IF($AQ257="04w",$DE$9/$DF$7*4,IF($AQ257="05w",$DE$9/$DF$7*5,IF($AQ257="06w",$DE$9/$DF$7*6,IF($AQ257="07w",$DE$9/$DF$7*7,IF($AQ257="10w",$DE$9/$DF$7*10,IF($AQ257="12w",$DE$9/$DF$7*12,IF($AQ257="14w",$DE$9/$DF$7*14,IF($AQ257="18w",$DE$9/$DF$7*18,IF($AQ257="21w",$DE$9/$DF$7*21,IF($AQ257="28w",$DE$9/$DF$7*28,IF($AQ257="14t",26/$A$454,IF($AQ257="01m",1/$A$454*Gesamtstunden!$E$6,IF($AQ257="02m",2/$A$454*Gesamtstunden!$E$6,IF($AQ257="01j",1/$A$454,IF($AQ257="02j",2/$A$454,IF($AQ257="03j",3/$A$454,IF($AQ257="04j",4/$A$454,IF($AQ257="06j",6/$A$454,IF($AQ257="11j",11/$A$454,IF($AQ257="20j",20/$A$454,IF($AQ257="24j",24/$A$454,IF($AQ257="26j",26/$A$454,IF($AQ257="40j",40/$A$454,IF($AQ257="52j",52/$A$454,0)))))))))))))))))))))))))))</f>
        <v>20</v>
      </c>
      <c r="DH257" s="31">
        <f t="shared" si="121"/>
        <v>20</v>
      </c>
      <c r="DJ257" s="31">
        <f>IF($BB257="01w",$DG$1,IF($BB257="02w",$DE$9/$DF$7*2,IF($BB257="03w",$DE$9/$DF$7*3,IF($BB257="04w",$DE$9/$DF$7*4,IF($BB257="05w",$DE$9/$DF$7*5,IF($BB257="06w",$DE$9/$DF$7*6,IF($BB257="07w",$DE$9/$DF$7*7,IF($BB257="10w",$DE$9/$DF$7*10,IF($BB257="12w",$DE$9/$DF$7*12,IF($BB257="14w",$DE$9/$DF$7*14,IF($BB257="18w",$DE$9/$DF$7*18,IF($BB257="21w",$DE$9/$DF$7*21,IF($BB257="28w",$DE$9/$DF$7*28,IF($BB257="14t",26/$A$454,IF($BB257="01m",1/$A$454*Gesamtstunden!$E$6,IF($BB257="02m",2/$A$454*Gesamtstunden!$E$6,IF($BB257="01j",1/$A$454,IF($BB257="02j",2/$A$454,IF($BB257="03j",3/$A$454,IF($BB257="04j",4/$A$454,IF($BB257="06j",6/$A$454,IF($BB257="11j",11/$A$454,IF($BB257="20j",20/$A$454,IF($BB257="24j",24/$A$454,IF($BB257="26j",26/$A$454,IF($BB257="40j",40/$A$454,IF($BB257="52j",52/$A$454,0)))))))))))))))))))))))))))</f>
        <v>20</v>
      </c>
      <c r="DK257" s="31"/>
      <c r="DL257" s="151">
        <f t="shared" si="122"/>
        <v>0</v>
      </c>
      <c r="DM257" s="27" t="str">
        <f>IF(BN257&gt;0,1,"")</f>
        <v/>
      </c>
    </row>
    <row r="258" spans="1:117" ht="11.1" hidden="1" customHeight="1" x14ac:dyDescent="0.25">
      <c r="A258"/>
      <c r="B258" s="181"/>
      <c r="I258" s="177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  <c r="Z258" s="183"/>
      <c r="AA258" s="183"/>
      <c r="AB258" s="183"/>
      <c r="AC258" s="183"/>
      <c r="AD258" s="183"/>
      <c r="AE258" s="183"/>
      <c r="AF258" s="183"/>
      <c r="AG258" s="183"/>
      <c r="AH258" s="183"/>
      <c r="AI258" s="183"/>
      <c r="AJ258" s="183"/>
      <c r="AK258" s="183"/>
      <c r="AM258" s="177"/>
      <c r="AX258" s="177"/>
      <c r="BL258" s="177"/>
      <c r="BV258" s="181"/>
      <c r="CO258" s="177"/>
      <c r="DC258" s="100">
        <f>DH257</f>
        <v>20</v>
      </c>
      <c r="DL258" s="151"/>
    </row>
    <row r="259" spans="1:117" ht="0.75" hidden="1" customHeight="1" x14ac:dyDescent="0.25">
      <c r="A259"/>
      <c r="B259" s="181" t="s">
        <v>1</v>
      </c>
      <c r="C259" s="175" t="s">
        <v>1</v>
      </c>
      <c r="D259" s="175"/>
      <c r="E259" s="175"/>
      <c r="F259" s="175"/>
      <c r="G259" s="175"/>
      <c r="H259" s="176"/>
      <c r="I259" s="177" t="s">
        <v>1</v>
      </c>
      <c r="J259" s="175" t="s">
        <v>1</v>
      </c>
      <c r="K259" s="175"/>
      <c r="L259" s="175"/>
      <c r="M259" s="175"/>
      <c r="N259" s="175"/>
      <c r="O259" s="175"/>
      <c r="P259" s="175"/>
      <c r="Q259" s="175"/>
      <c r="R259" s="175"/>
      <c r="S259" s="175"/>
      <c r="T259" s="175"/>
      <c r="U259" s="175"/>
      <c r="V259" s="175"/>
      <c r="W259" s="175"/>
      <c r="X259" s="175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6"/>
      <c r="AM259" s="177" t="s">
        <v>1</v>
      </c>
      <c r="AN259" s="175" t="s">
        <v>1</v>
      </c>
      <c r="AO259" s="175"/>
      <c r="AP259" s="175"/>
      <c r="AQ259" s="175"/>
      <c r="AR259" s="175"/>
      <c r="AS259" s="175"/>
      <c r="AT259" s="175"/>
      <c r="AU259" s="175"/>
      <c r="AV259" s="175"/>
      <c r="AW259" s="176"/>
      <c r="AX259" s="177" t="s">
        <v>1</v>
      </c>
      <c r="AY259" s="175" t="s">
        <v>1</v>
      </c>
      <c r="AZ259" s="175"/>
      <c r="BA259" s="175"/>
      <c r="BB259" s="175"/>
      <c r="BC259" s="175"/>
      <c r="BD259" s="175"/>
      <c r="BE259" s="175"/>
      <c r="BF259" s="175"/>
      <c r="BG259" s="175"/>
      <c r="BH259" s="175"/>
      <c r="BI259" s="175"/>
      <c r="BJ259" s="175"/>
      <c r="BK259" s="176"/>
      <c r="BL259" s="177" t="s">
        <v>1</v>
      </c>
      <c r="BM259" s="175" t="s">
        <v>1</v>
      </c>
      <c r="BN259" s="175"/>
      <c r="BO259" s="175"/>
      <c r="BP259" s="175"/>
      <c r="BQ259" s="175"/>
      <c r="BR259" s="175"/>
      <c r="BS259" s="175"/>
      <c r="BT259" s="175"/>
      <c r="BU259" s="185"/>
      <c r="BV259" s="181" t="s">
        <v>1</v>
      </c>
      <c r="BW259" s="175" t="s">
        <v>1</v>
      </c>
      <c r="BX259" s="175"/>
      <c r="BY259" s="175"/>
      <c r="BZ259" s="175"/>
      <c r="CA259" s="175"/>
      <c r="CB259" s="175"/>
      <c r="CC259" s="175"/>
      <c r="CD259" s="175"/>
      <c r="CE259" s="175"/>
      <c r="CF259" s="175"/>
      <c r="CG259" s="175"/>
      <c r="CH259" s="175"/>
      <c r="CI259" s="175"/>
      <c r="CJ259" s="175"/>
      <c r="CK259" s="175"/>
      <c r="CL259" s="175"/>
      <c r="CM259" s="175"/>
      <c r="CN259" s="176"/>
      <c r="CO259" s="177" t="s">
        <v>1</v>
      </c>
      <c r="CP259" s="175" t="s">
        <v>1</v>
      </c>
      <c r="CQ259" s="175"/>
      <c r="CR259" s="175"/>
      <c r="CS259" s="175"/>
      <c r="CT259" s="175"/>
      <c r="CU259" s="175"/>
      <c r="CV259" s="175"/>
      <c r="CW259" s="175"/>
      <c r="CX259" s="175"/>
      <c r="CY259" s="175"/>
      <c r="CZ259" s="175"/>
      <c r="DA259" s="176"/>
      <c r="DF259" s="27">
        <f t="shared" ref="DF259:DF260" si="125">IF(BZ259="01w",1,IF(BZ259="02w",2,IF(BZ259="03w",3,IF(BZ259="05w",5,IF(BZ259="01m",0,IF(BZ259="01j",0,0))))))</f>
        <v>0</v>
      </c>
      <c r="DG259" s="30"/>
      <c r="DH259" s="30"/>
      <c r="DJ259" s="30"/>
      <c r="DK259" s="30"/>
      <c r="DL259" s="151"/>
    </row>
    <row r="260" spans="1:117" ht="2.1" hidden="1" customHeight="1" x14ac:dyDescent="0.25">
      <c r="A260"/>
      <c r="B260" s="181"/>
      <c r="I260" s="177"/>
      <c r="AM260" s="177"/>
      <c r="AX260" s="177"/>
      <c r="BL260" s="177"/>
      <c r="BM260" s="5"/>
      <c r="BN260" s="5"/>
      <c r="BO260" s="5"/>
      <c r="BP260" s="5"/>
      <c r="BQ260" s="5"/>
      <c r="BR260" s="5"/>
      <c r="BS260" s="5"/>
      <c r="BT260" s="5"/>
      <c r="BU260" s="6"/>
      <c r="BV260" s="181"/>
      <c r="CO260" s="177"/>
      <c r="DC260" s="3"/>
      <c r="DF260" s="27">
        <f t="shared" si="125"/>
        <v>0</v>
      </c>
      <c r="DL260" s="151"/>
    </row>
    <row r="261" spans="1:117" ht="13.7" hidden="1" customHeight="1" x14ac:dyDescent="0.25">
      <c r="A261"/>
      <c r="B261" s="181"/>
      <c r="C261" s="182">
        <f>'Los 01 Beibl. 3 Stadt Nürnberg'!C261:F261</f>
        <v>49</v>
      </c>
      <c r="D261" s="182"/>
      <c r="E261" s="182"/>
      <c r="F261" s="182"/>
      <c r="I261" s="177"/>
      <c r="L261" s="183" t="str">
        <f>'Los 01 Beibl. 3 Stadt Nürnberg'!L261:AK262</f>
        <v>Rampe</v>
      </c>
      <c r="M261" s="183"/>
      <c r="N261" s="183"/>
      <c r="O261" s="183"/>
      <c r="P261" s="183"/>
      <c r="Q261" s="183"/>
      <c r="R261" s="183"/>
      <c r="S261" s="183"/>
      <c r="T261" s="183"/>
      <c r="U261" s="183"/>
      <c r="V261" s="183"/>
      <c r="W261" s="183"/>
      <c r="X261" s="183"/>
      <c r="Y261" s="183"/>
      <c r="Z261" s="183"/>
      <c r="AA261" s="183"/>
      <c r="AB261" s="183"/>
      <c r="AC261" s="183"/>
      <c r="AD261" s="183"/>
      <c r="AE261" s="183"/>
      <c r="AF261" s="183"/>
      <c r="AG261" s="183"/>
      <c r="AH261" s="183"/>
      <c r="AI261" s="183"/>
      <c r="AJ261" s="183"/>
      <c r="AK261" s="183"/>
      <c r="AM261" s="177"/>
      <c r="AQ261" s="184" t="str">
        <f>'Los 01 Beibl. 3 Stadt Nürnberg'!AQ261:AV261</f>
        <v>01w</v>
      </c>
      <c r="AR261" s="184"/>
      <c r="AS261" s="184"/>
      <c r="AT261" s="184"/>
      <c r="AU261" s="184"/>
      <c r="AV261" s="184"/>
      <c r="AX261" s="177"/>
      <c r="BB261" s="184" t="str">
        <f>'Los 01 Beibl. 3 Stadt Nürnberg'!BB261:BH261</f>
        <v>01w</v>
      </c>
      <c r="BC261" s="184"/>
      <c r="BD261" s="184"/>
      <c r="BE261" s="184"/>
      <c r="BF261" s="184"/>
      <c r="BG261" s="184"/>
      <c r="BH261" s="184"/>
      <c r="BL261" s="177"/>
      <c r="BM261" s="5"/>
      <c r="BN261" s="182">
        <f>'Los 01 Beibl. 3 Stadt Nürnberg'!BN261:BT261</f>
        <v>0</v>
      </c>
      <c r="BO261" s="182"/>
      <c r="BP261" s="182"/>
      <c r="BQ261" s="182"/>
      <c r="BR261" s="182"/>
      <c r="BS261" s="182"/>
      <c r="BT261" s="182"/>
      <c r="BU261" s="6"/>
      <c r="BV261" s="181"/>
      <c r="BY261" s="178" t="str">
        <f>IF(DC261&gt;0,ROUND($DE$5/DC261*DH261,5),"")</f>
        <v/>
      </c>
      <c r="BZ261" s="178"/>
      <c r="CA261" s="178"/>
      <c r="CB261" s="178"/>
      <c r="CC261" s="178"/>
      <c r="CD261" s="178"/>
      <c r="CE261" s="178"/>
      <c r="CF261" s="178"/>
      <c r="CG261" s="178"/>
      <c r="CH261" s="178"/>
      <c r="CI261" s="178"/>
      <c r="CJ261" s="178"/>
      <c r="CK261" s="178"/>
      <c r="CL261" s="178"/>
      <c r="CM261" s="178"/>
      <c r="CO261" s="177"/>
      <c r="CQ261" s="179">
        <f>ROUND(IF(DC261&gt;0,BN261*BY261,"0"),2)</f>
        <v>0</v>
      </c>
      <c r="CR261" s="179"/>
      <c r="CS261" s="179"/>
      <c r="CT261" s="179"/>
      <c r="CU261" s="179"/>
      <c r="CV261" s="179"/>
      <c r="CW261" s="179"/>
      <c r="CX261" s="179"/>
      <c r="DC261" s="8"/>
      <c r="DF261" s="27">
        <f t="shared" si="120"/>
        <v>1</v>
      </c>
      <c r="DG261" s="31">
        <f>IF($AQ261="01w",$DG$1,IF($AQ261="02w",$DE$9/$DF$7*2,IF($AQ261="03w",$DE$9/$DF$7*3,IF($AQ261="04w",$DE$9/$DF$7*4,IF($AQ261="05w",$DE$9/$DF$7*5,IF($AQ261="06w",$DE$9/$DF$7*6,IF($AQ261="07w",$DE$9/$DF$7*7,IF($AQ261="10w",$DE$9/$DF$7*10,IF($AQ261="12w",$DE$9/$DF$7*12,IF($AQ261="14w",$DE$9/$DF$7*14,IF($AQ261="18w",$DE$9/$DF$7*18,IF($AQ261="21w",$DE$9/$DF$7*21,IF($AQ261="28w",$DE$9/$DF$7*28,IF($AQ261="14t",26/$A$454,IF($AQ261="01m",1/$A$454*Gesamtstunden!$E$6,IF($AQ261="02m",2/$A$454*Gesamtstunden!$E$6,IF($AQ261="01j",1/$A$454,IF($AQ261="02j",2/$A$454,IF($AQ261="03j",3/$A$454,IF($AQ261="04j",4/$A$454,IF($AQ261="06j",6/$A$454,IF($AQ261="11j",11/$A$454,IF($AQ261="20j",20/$A$454,IF($AQ261="24j",24/$A$454,IF($AQ261="26j",26/$A$454,IF($AQ261="40j",40/$A$454,IF($AQ261="52j",52/$A$454,0)))))))))))))))))))))))))))</f>
        <v>4.33</v>
      </c>
      <c r="DH261" s="31">
        <f t="shared" si="121"/>
        <v>4.33</v>
      </c>
      <c r="DJ261" s="31">
        <f>IF($BB261="01w",$DG$1,IF($BB261="02w",$DE$9/$DF$7*2,IF($BB261="03w",$DE$9/$DF$7*3,IF($BB261="04w",$DE$9/$DF$7*4,IF($BB261="05w",$DE$9/$DF$7*5,IF($BB261="06w",$DE$9/$DF$7*6,IF($BB261="07w",$DE$9/$DF$7*7,IF($BB261="10w",$DE$9/$DF$7*10,IF($BB261="12w",$DE$9/$DF$7*12,IF($BB261="14w",$DE$9/$DF$7*14,IF($BB261="18w",$DE$9/$DF$7*18,IF($BB261="21w",$DE$9/$DF$7*21,IF($BB261="28w",$DE$9/$DF$7*28,IF($BB261="14t",26/$A$454,IF($BB261="01m",1/$A$454*Gesamtstunden!$E$6,IF($BB261="02m",2/$A$454*Gesamtstunden!$E$6,IF($BB261="01j",1/$A$454,IF($BB261="02j",2/$A$454,IF($BB261="03j",3/$A$454,IF($BB261="04j",4/$A$454,IF($BB261="06j",6/$A$454,IF($BB261="11j",11/$A$454,IF($BB261="20j",20/$A$454,IF($BB261="24j",24/$A$454,IF($BB261="26j",26/$A$454,IF($BB261="40j",40/$A$454,IF($BB261="52j",52/$A$454,0)))))))))))))))))))))))))))</f>
        <v>4.33</v>
      </c>
      <c r="DK261" s="31"/>
      <c r="DL261" s="151">
        <f t="shared" si="122"/>
        <v>0</v>
      </c>
      <c r="DM261" s="27" t="str">
        <f>IF(BN261&gt;0,1,"")</f>
        <v/>
      </c>
    </row>
    <row r="262" spans="1:117" ht="11.1" hidden="1" customHeight="1" x14ac:dyDescent="0.25">
      <c r="A262"/>
      <c r="B262" s="181"/>
      <c r="I262" s="177"/>
      <c r="L262" s="183"/>
      <c r="M262" s="183"/>
      <c r="N262" s="183"/>
      <c r="O262" s="183"/>
      <c r="P262" s="183"/>
      <c r="Q262" s="183"/>
      <c r="R262" s="183"/>
      <c r="S262" s="183"/>
      <c r="T262" s="183"/>
      <c r="U262" s="183"/>
      <c r="V262" s="183"/>
      <c r="W262" s="183"/>
      <c r="X262" s="183"/>
      <c r="Y262" s="183"/>
      <c r="Z262" s="183"/>
      <c r="AA262" s="183"/>
      <c r="AB262" s="183"/>
      <c r="AC262" s="183"/>
      <c r="AD262" s="183"/>
      <c r="AE262" s="183"/>
      <c r="AF262" s="183"/>
      <c r="AG262" s="183"/>
      <c r="AH262" s="183"/>
      <c r="AI262" s="183"/>
      <c r="AJ262" s="183"/>
      <c r="AK262" s="183"/>
      <c r="AM262" s="177"/>
      <c r="AX262" s="177"/>
      <c r="BL262" s="177"/>
      <c r="BU262" s="10"/>
      <c r="BV262" s="181"/>
      <c r="CO262" s="177"/>
      <c r="DC262" s="100">
        <f>DH261</f>
        <v>4.33</v>
      </c>
      <c r="DL262" s="151"/>
    </row>
    <row r="263" spans="1:117" ht="0.75" hidden="1" customHeight="1" x14ac:dyDescent="0.25">
      <c r="A263"/>
      <c r="B263" s="181" t="s">
        <v>1</v>
      </c>
      <c r="C263" s="175" t="s">
        <v>1</v>
      </c>
      <c r="D263" s="175"/>
      <c r="E263" s="175"/>
      <c r="F263" s="175"/>
      <c r="G263" s="175"/>
      <c r="H263" s="176"/>
      <c r="I263" s="177" t="s">
        <v>1</v>
      </c>
      <c r="J263" s="175" t="s">
        <v>1</v>
      </c>
      <c r="K263" s="175"/>
      <c r="L263" s="175"/>
      <c r="M263" s="175"/>
      <c r="N263" s="175"/>
      <c r="O263" s="175"/>
      <c r="P263" s="175"/>
      <c r="Q263" s="175"/>
      <c r="R263" s="175"/>
      <c r="S263" s="175"/>
      <c r="T263" s="175"/>
      <c r="U263" s="175"/>
      <c r="V263" s="175"/>
      <c r="W263" s="175"/>
      <c r="X263" s="175"/>
      <c r="Y263" s="175"/>
      <c r="Z263" s="175"/>
      <c r="AA263" s="175"/>
      <c r="AB263" s="175"/>
      <c r="AC263" s="175"/>
      <c r="AD263" s="175"/>
      <c r="AE263" s="175"/>
      <c r="AF263" s="175"/>
      <c r="AG263" s="175"/>
      <c r="AH263" s="175"/>
      <c r="AI263" s="175"/>
      <c r="AJ263" s="175"/>
      <c r="AK263" s="175"/>
      <c r="AL263" s="176"/>
      <c r="AM263" s="177" t="s">
        <v>1</v>
      </c>
      <c r="AN263" s="175" t="s">
        <v>1</v>
      </c>
      <c r="AO263" s="175"/>
      <c r="AP263" s="175"/>
      <c r="AQ263" s="175"/>
      <c r="AR263" s="175"/>
      <c r="AS263" s="175"/>
      <c r="AT263" s="175"/>
      <c r="AU263" s="175"/>
      <c r="AV263" s="175"/>
      <c r="AW263" s="176"/>
      <c r="AX263" s="177" t="s">
        <v>1</v>
      </c>
      <c r="AY263" s="175" t="s">
        <v>1</v>
      </c>
      <c r="AZ263" s="175"/>
      <c r="BA263" s="175"/>
      <c r="BB263" s="175"/>
      <c r="BC263" s="175"/>
      <c r="BD263" s="175"/>
      <c r="BE263" s="175"/>
      <c r="BF263" s="175"/>
      <c r="BG263" s="175"/>
      <c r="BH263" s="175"/>
      <c r="BI263" s="175"/>
      <c r="BJ263" s="175"/>
      <c r="BK263" s="176"/>
      <c r="BL263" s="177" t="s">
        <v>1</v>
      </c>
      <c r="BM263" s="175" t="s">
        <v>1</v>
      </c>
      <c r="BN263" s="175"/>
      <c r="BO263" s="175"/>
      <c r="BP263" s="175"/>
      <c r="BQ263" s="175"/>
      <c r="BR263" s="175"/>
      <c r="BS263" s="175"/>
      <c r="BT263" s="175"/>
      <c r="BU263" s="176"/>
      <c r="BV263" s="181" t="s">
        <v>1</v>
      </c>
      <c r="BW263" s="175" t="s">
        <v>1</v>
      </c>
      <c r="BX263" s="175"/>
      <c r="BY263" s="175"/>
      <c r="BZ263" s="175"/>
      <c r="CA263" s="175"/>
      <c r="CB263" s="175"/>
      <c r="CC263" s="175"/>
      <c r="CD263" s="175"/>
      <c r="CE263" s="175"/>
      <c r="CF263" s="175"/>
      <c r="CG263" s="175"/>
      <c r="CH263" s="175"/>
      <c r="CI263" s="175"/>
      <c r="CJ263" s="175"/>
      <c r="CK263" s="175"/>
      <c r="CL263" s="175"/>
      <c r="CM263" s="175"/>
      <c r="CN263" s="176"/>
      <c r="CO263" s="177" t="s">
        <v>1</v>
      </c>
      <c r="CP263" s="175" t="s">
        <v>1</v>
      </c>
      <c r="CQ263" s="175"/>
      <c r="CR263" s="175"/>
      <c r="CS263" s="175"/>
      <c r="CT263" s="175"/>
      <c r="CU263" s="175"/>
      <c r="CV263" s="175"/>
      <c r="CW263" s="175"/>
      <c r="CX263" s="175"/>
      <c r="CY263" s="175"/>
      <c r="CZ263" s="175"/>
      <c r="DA263" s="176"/>
      <c r="DF263" s="27">
        <f t="shared" ref="DF263:DF264" si="126">IF(BZ263="01w",1,IF(BZ263="02w",2,IF(BZ263="03w",3,IF(BZ263="05w",5,IF(BZ263="01m",0,IF(BZ263="01j",0,0))))))</f>
        <v>0</v>
      </c>
      <c r="DG263" s="30"/>
      <c r="DH263" s="30"/>
      <c r="DJ263" s="30"/>
      <c r="DK263" s="30"/>
      <c r="DL263" s="151"/>
    </row>
    <row r="264" spans="1:117" ht="2.1" hidden="1" customHeight="1" x14ac:dyDescent="0.25">
      <c r="A264"/>
      <c r="B264" s="181"/>
      <c r="I264" s="177"/>
      <c r="AM264" s="177"/>
      <c r="AX264" s="177"/>
      <c r="BL264" s="177"/>
      <c r="BV264" s="181"/>
      <c r="CO264" s="177"/>
      <c r="DC264" s="3"/>
      <c r="DF264" s="27">
        <f t="shared" si="126"/>
        <v>0</v>
      </c>
      <c r="DL264" s="151"/>
    </row>
    <row r="265" spans="1:117" ht="13.7" hidden="1" customHeight="1" x14ac:dyDescent="0.25">
      <c r="A265"/>
      <c r="B265" s="181"/>
      <c r="C265" s="182">
        <f>'Los 01 Beibl. 3 Stadt Nürnberg'!C265:F265</f>
        <v>0</v>
      </c>
      <c r="D265" s="182"/>
      <c r="E265" s="182"/>
      <c r="F265" s="182"/>
      <c r="I265" s="177"/>
      <c r="L265" s="183">
        <f>'Los 01 Beibl. 3 Stadt Nürnberg'!L265:AK266</f>
        <v>0</v>
      </c>
      <c r="M265" s="183"/>
      <c r="N265" s="183"/>
      <c r="O265" s="183"/>
      <c r="P265" s="183"/>
      <c r="Q265" s="183"/>
      <c r="R265" s="183"/>
      <c r="S265" s="183"/>
      <c r="T265" s="183"/>
      <c r="U265" s="183"/>
      <c r="V265" s="183"/>
      <c r="W265" s="183"/>
      <c r="X265" s="183"/>
      <c r="Y265" s="183"/>
      <c r="Z265" s="183"/>
      <c r="AA265" s="183"/>
      <c r="AB265" s="183"/>
      <c r="AC265" s="183"/>
      <c r="AD265" s="183"/>
      <c r="AE265" s="183"/>
      <c r="AF265" s="183"/>
      <c r="AG265" s="183"/>
      <c r="AH265" s="183"/>
      <c r="AI265" s="183"/>
      <c r="AJ265" s="183"/>
      <c r="AK265" s="183"/>
      <c r="AM265" s="177"/>
      <c r="AQ265" s="184">
        <f>'Los 01 Beibl. 3 Stadt Nürnberg'!AQ265:AV265</f>
        <v>0</v>
      </c>
      <c r="AR265" s="184"/>
      <c r="AS265" s="184"/>
      <c r="AT265" s="184"/>
      <c r="AU265" s="184"/>
      <c r="AV265" s="184"/>
      <c r="AX265" s="177"/>
      <c r="BB265" s="184">
        <f>'Los 01 Beibl. 3 Stadt Nürnberg'!BB265:BH265</f>
        <v>0</v>
      </c>
      <c r="BC265" s="184"/>
      <c r="BD265" s="184"/>
      <c r="BE265" s="184"/>
      <c r="BF265" s="184"/>
      <c r="BG265" s="184"/>
      <c r="BH265" s="184"/>
      <c r="BL265" s="177"/>
      <c r="BN265" s="182">
        <f>'Los 01 Beibl. 3 Stadt Nürnberg'!BN265:BT265</f>
        <v>0</v>
      </c>
      <c r="BO265" s="182"/>
      <c r="BP265" s="182"/>
      <c r="BQ265" s="182"/>
      <c r="BR265" s="182"/>
      <c r="BS265" s="182"/>
      <c r="BT265" s="182"/>
      <c r="BV265" s="181"/>
      <c r="BY265" s="178" t="str">
        <f>IF(DC265&gt;0,ROUND($DE$5/DC265*DH265,5),"")</f>
        <v/>
      </c>
      <c r="BZ265" s="178"/>
      <c r="CA265" s="178"/>
      <c r="CB265" s="178"/>
      <c r="CC265" s="178"/>
      <c r="CD265" s="178"/>
      <c r="CE265" s="178"/>
      <c r="CF265" s="178"/>
      <c r="CG265" s="178"/>
      <c r="CH265" s="178"/>
      <c r="CI265" s="178"/>
      <c r="CJ265" s="178"/>
      <c r="CK265" s="178"/>
      <c r="CL265" s="178"/>
      <c r="CM265" s="178"/>
      <c r="CO265" s="177"/>
      <c r="CQ265" s="179">
        <f>ROUND(IF(DC265&gt;0,BN265*BY265,"0"),2)</f>
        <v>0</v>
      </c>
      <c r="CR265" s="179"/>
      <c r="CS265" s="179"/>
      <c r="CT265" s="179"/>
      <c r="CU265" s="179"/>
      <c r="CV265" s="179"/>
      <c r="CW265" s="179"/>
      <c r="CX265" s="179"/>
      <c r="DC265" s="8"/>
      <c r="DF265" s="27">
        <f t="shared" si="120"/>
        <v>0</v>
      </c>
      <c r="DG265" s="31">
        <f>IF($AQ265="01w",$DG$1,IF($AQ265="02w",$DE$9/$DF$7*2,IF($AQ265="03w",$DE$9/$DF$7*3,IF($AQ265="04w",$DE$9/$DF$7*4,IF($AQ265="05w",$DE$9/$DF$7*5,IF($AQ265="06w",$DE$9/$DF$7*6,IF($AQ265="07w",$DE$9/$DF$7*7,IF($AQ265="10w",$DE$9/$DF$7*10,IF($AQ265="12w",$DE$9/$DF$7*12,IF($AQ265="14w",$DE$9/$DF$7*14,IF($AQ265="18w",$DE$9/$DF$7*18,IF($AQ265="21w",$DE$9/$DF$7*21,IF($AQ265="28w",$DE$9/$DF$7*28,IF($AQ265="14t",26/$A$454,IF($AQ265="01m",1/$A$454*Gesamtstunden!$E$6,IF($AQ265="02m",2/$A$454*Gesamtstunden!$E$6,IF($AQ265="01j",1/$A$454,IF($AQ265="02j",2/$A$454,IF($AQ265="03j",3/$A$454,IF($AQ265="04j",4/$A$454,IF($AQ265="06j",6/$A$454,IF($AQ265="11j",11/$A$454,IF($AQ265="20j",20/$A$454,IF($AQ265="24j",24/$A$454,IF($AQ265="26j",26/$A$454,IF($AQ265="40j",40/$A$454,IF($AQ265="52j",52/$A$454,0)))))))))))))))))))))))))))</f>
        <v>0</v>
      </c>
      <c r="DH265" s="31">
        <f t="shared" si="121"/>
        <v>0</v>
      </c>
      <c r="DJ265" s="31">
        <f>IF($BB265="01w",$DG$1,IF($BB265="02w",$DE$9/$DF$7*2,IF($BB265="03w",$DE$9/$DF$7*3,IF($BB265="04w",$DE$9/$DF$7*4,IF($BB265="05w",$DE$9/$DF$7*5,IF($BB265="06w",$DE$9/$DF$7*6,IF($BB265="07w",$DE$9/$DF$7*7,IF($BB265="10w",$DE$9/$DF$7*10,IF($BB265="12w",$DE$9/$DF$7*12,IF($BB265="14w",$DE$9/$DF$7*14,IF($BB265="18w",$DE$9/$DF$7*18,IF($BB265="21w",$DE$9/$DF$7*21,IF($BB265="28w",$DE$9/$DF$7*28,IF($BB265="14t",26/$A$454,IF($BB265="01m",1/$A$454*Gesamtstunden!$E$6,IF($BB265="02m",2/$A$454*Gesamtstunden!$E$6,IF($BB265="01j",1/$A$454,IF($BB265="02j",2/$A$454,IF($BB265="03j",3/$A$454,IF($BB265="04j",4/$A$454,IF($BB265="06j",6/$A$454,IF($BB265="11j",11/$A$454,IF($BB265="20j",20/$A$454,IF($BB265="24j",24/$A$454,IF($BB265="26j",26/$A$454,IF($BB265="40j",40/$A$454,IF($BB265="52j",52/$A$454,0)))))))))))))))))))))))))))</f>
        <v>0</v>
      </c>
      <c r="DK265" s="31"/>
      <c r="DL265" s="151">
        <f t="shared" si="122"/>
        <v>0</v>
      </c>
      <c r="DM265" s="27" t="str">
        <f>IF(BN265&gt;0,1,"")</f>
        <v/>
      </c>
    </row>
    <row r="266" spans="1:117" ht="11.1" hidden="1" customHeight="1" x14ac:dyDescent="0.25">
      <c r="A266"/>
      <c r="B266" s="181"/>
      <c r="I266" s="177"/>
      <c r="L266" s="183"/>
      <c r="M266" s="183"/>
      <c r="N266" s="183"/>
      <c r="O266" s="183"/>
      <c r="P266" s="183"/>
      <c r="Q266" s="183"/>
      <c r="R266" s="183"/>
      <c r="S266" s="183"/>
      <c r="T266" s="183"/>
      <c r="U266" s="183"/>
      <c r="V266" s="183"/>
      <c r="W266" s="183"/>
      <c r="X266" s="183"/>
      <c r="Y266" s="183"/>
      <c r="Z266" s="183"/>
      <c r="AA266" s="183"/>
      <c r="AB266" s="183"/>
      <c r="AC266" s="183"/>
      <c r="AD266" s="183"/>
      <c r="AE266" s="183"/>
      <c r="AF266" s="183"/>
      <c r="AG266" s="183"/>
      <c r="AH266" s="183"/>
      <c r="AI266" s="183"/>
      <c r="AJ266" s="183"/>
      <c r="AK266" s="183"/>
      <c r="AM266" s="177"/>
      <c r="AX266" s="177"/>
      <c r="BL266" s="177"/>
      <c r="BV266" s="181"/>
      <c r="CO266" s="177"/>
      <c r="DC266" s="100">
        <f>DH265</f>
        <v>0</v>
      </c>
      <c r="DL266" s="151"/>
    </row>
    <row r="267" spans="1:117" ht="0.75" hidden="1" customHeight="1" x14ac:dyDescent="0.25">
      <c r="A267"/>
      <c r="B267" s="181" t="s">
        <v>1</v>
      </c>
      <c r="C267" s="175" t="s">
        <v>1</v>
      </c>
      <c r="D267" s="175"/>
      <c r="E267" s="175"/>
      <c r="F267" s="175"/>
      <c r="G267" s="175"/>
      <c r="H267" s="176"/>
      <c r="I267" s="177" t="s">
        <v>1</v>
      </c>
      <c r="J267" s="175" t="s">
        <v>1</v>
      </c>
      <c r="K267" s="175"/>
      <c r="L267" s="175"/>
      <c r="M267" s="175"/>
      <c r="N267" s="175"/>
      <c r="O267" s="175"/>
      <c r="P267" s="175"/>
      <c r="Q267" s="175"/>
      <c r="R267" s="175"/>
      <c r="S267" s="175"/>
      <c r="T267" s="175"/>
      <c r="U267" s="175"/>
      <c r="V267" s="175"/>
      <c r="W267" s="175"/>
      <c r="X267" s="175"/>
      <c r="Y267" s="175"/>
      <c r="Z267" s="175"/>
      <c r="AA267" s="175"/>
      <c r="AB267" s="175"/>
      <c r="AC267" s="175"/>
      <c r="AD267" s="175"/>
      <c r="AE267" s="175"/>
      <c r="AF267" s="175"/>
      <c r="AG267" s="175"/>
      <c r="AH267" s="175"/>
      <c r="AI267" s="175"/>
      <c r="AJ267" s="175"/>
      <c r="AK267" s="175"/>
      <c r="AL267" s="176"/>
      <c r="AM267" s="177" t="s">
        <v>1</v>
      </c>
      <c r="AN267" s="175" t="s">
        <v>1</v>
      </c>
      <c r="AO267" s="175"/>
      <c r="AP267" s="175"/>
      <c r="AQ267" s="175"/>
      <c r="AR267" s="175"/>
      <c r="AS267" s="175"/>
      <c r="AT267" s="175"/>
      <c r="AU267" s="175"/>
      <c r="AV267" s="175"/>
      <c r="AW267" s="176"/>
      <c r="AX267" s="177" t="s">
        <v>1</v>
      </c>
      <c r="AY267" s="175" t="s">
        <v>1</v>
      </c>
      <c r="AZ267" s="175"/>
      <c r="BA267" s="175"/>
      <c r="BB267" s="175"/>
      <c r="BC267" s="175"/>
      <c r="BD267" s="175"/>
      <c r="BE267" s="175"/>
      <c r="BF267" s="175"/>
      <c r="BG267" s="175"/>
      <c r="BH267" s="175"/>
      <c r="BI267" s="175"/>
      <c r="BJ267" s="175"/>
      <c r="BK267" s="176"/>
      <c r="BL267" s="177" t="s">
        <v>1</v>
      </c>
      <c r="BM267" s="175" t="s">
        <v>1</v>
      </c>
      <c r="BN267" s="175"/>
      <c r="BO267" s="175"/>
      <c r="BP267" s="175"/>
      <c r="BQ267" s="175"/>
      <c r="BR267" s="175"/>
      <c r="BS267" s="175"/>
      <c r="BT267" s="175"/>
      <c r="BU267" s="176"/>
      <c r="BV267" s="181" t="s">
        <v>1</v>
      </c>
      <c r="BW267" s="175" t="s">
        <v>1</v>
      </c>
      <c r="BX267" s="175"/>
      <c r="BY267" s="175"/>
      <c r="BZ267" s="175"/>
      <c r="CA267" s="175"/>
      <c r="CB267" s="175"/>
      <c r="CC267" s="175"/>
      <c r="CD267" s="175"/>
      <c r="CE267" s="175"/>
      <c r="CF267" s="175"/>
      <c r="CG267" s="175"/>
      <c r="CH267" s="175"/>
      <c r="CI267" s="175"/>
      <c r="CJ267" s="175"/>
      <c r="CK267" s="175"/>
      <c r="CL267" s="175"/>
      <c r="CM267" s="175"/>
      <c r="CN267" s="176"/>
      <c r="CO267" s="177" t="s">
        <v>1</v>
      </c>
      <c r="CP267" s="175" t="s">
        <v>1</v>
      </c>
      <c r="CQ267" s="175"/>
      <c r="CR267" s="175"/>
      <c r="CS267" s="175"/>
      <c r="CT267" s="175"/>
      <c r="CU267" s="175"/>
      <c r="CV267" s="175"/>
      <c r="CW267" s="175"/>
      <c r="CX267" s="175"/>
      <c r="CY267" s="175"/>
      <c r="CZ267" s="175"/>
      <c r="DA267" s="176"/>
      <c r="DF267" s="27">
        <f t="shared" ref="DF267:DF268" si="127">IF(BZ267="01w",1,IF(BZ267="02w",2,IF(BZ267="03w",3,IF(BZ267="05w",5,IF(BZ267="01m",0,IF(BZ267="01j",0,0))))))</f>
        <v>0</v>
      </c>
      <c r="DG267" s="30"/>
      <c r="DH267" s="30"/>
      <c r="DJ267" s="30"/>
      <c r="DK267" s="30"/>
      <c r="DL267" s="151"/>
    </row>
    <row r="268" spans="1:117" ht="2.1" hidden="1" customHeight="1" x14ac:dyDescent="0.25">
      <c r="A268"/>
      <c r="B268" s="181"/>
      <c r="I268" s="177"/>
      <c r="AM268" s="177"/>
      <c r="AX268" s="177"/>
      <c r="BL268" s="177"/>
      <c r="BV268" s="181"/>
      <c r="CO268" s="177"/>
      <c r="DC268" s="3"/>
      <c r="DF268" s="27">
        <f t="shared" si="127"/>
        <v>0</v>
      </c>
      <c r="DL268" s="151"/>
    </row>
    <row r="269" spans="1:117" ht="13.7" hidden="1" customHeight="1" x14ac:dyDescent="0.25">
      <c r="A269"/>
      <c r="B269" s="181"/>
      <c r="C269" s="182">
        <f>'Los 01 Beibl. 3 Stadt Nürnberg'!C269:F269</f>
        <v>0</v>
      </c>
      <c r="D269" s="182"/>
      <c r="E269" s="182"/>
      <c r="F269" s="182"/>
      <c r="I269" s="177"/>
      <c r="L269" s="183">
        <f>'Los 01 Beibl. 3 Stadt Nürnberg'!L269:AK270</f>
        <v>0</v>
      </c>
      <c r="M269" s="183"/>
      <c r="N269" s="183"/>
      <c r="O269" s="183"/>
      <c r="P269" s="183"/>
      <c r="Q269" s="183"/>
      <c r="R269" s="183"/>
      <c r="S269" s="183"/>
      <c r="T269" s="183"/>
      <c r="U269" s="183"/>
      <c r="V269" s="183"/>
      <c r="W269" s="183"/>
      <c r="X269" s="183"/>
      <c r="Y269" s="183"/>
      <c r="Z269" s="183"/>
      <c r="AA269" s="183"/>
      <c r="AB269" s="183"/>
      <c r="AC269" s="183"/>
      <c r="AD269" s="183"/>
      <c r="AE269" s="183"/>
      <c r="AF269" s="183"/>
      <c r="AG269" s="183"/>
      <c r="AH269" s="183"/>
      <c r="AI269" s="183"/>
      <c r="AJ269" s="183"/>
      <c r="AK269" s="183"/>
      <c r="AM269" s="177"/>
      <c r="AQ269" s="184">
        <f>'Los 01 Beibl. 3 Stadt Nürnberg'!AQ269:AV269</f>
        <v>0</v>
      </c>
      <c r="AR269" s="184"/>
      <c r="AS269" s="184"/>
      <c r="AT269" s="184"/>
      <c r="AU269" s="184"/>
      <c r="AV269" s="184"/>
      <c r="AX269" s="177"/>
      <c r="BB269" s="184">
        <f>'Los 01 Beibl. 3 Stadt Nürnberg'!BB269:BH269</f>
        <v>0</v>
      </c>
      <c r="BC269" s="184"/>
      <c r="BD269" s="184"/>
      <c r="BE269" s="184"/>
      <c r="BF269" s="184"/>
      <c r="BG269" s="184"/>
      <c r="BH269" s="184"/>
      <c r="BL269" s="177"/>
      <c r="BN269" s="182">
        <f>'Los 01 Beibl. 3 Stadt Nürnberg'!BN269:BT269</f>
        <v>0</v>
      </c>
      <c r="BO269" s="182"/>
      <c r="BP269" s="182"/>
      <c r="BQ269" s="182"/>
      <c r="BR269" s="182"/>
      <c r="BS269" s="182"/>
      <c r="BT269" s="182"/>
      <c r="BV269" s="181"/>
      <c r="BY269" s="178" t="str">
        <f>IF(DC269&gt;0,ROUND($DE$5/DC269*DH269,5),"")</f>
        <v/>
      </c>
      <c r="BZ269" s="178"/>
      <c r="CA269" s="178"/>
      <c r="CB269" s="178"/>
      <c r="CC269" s="178"/>
      <c r="CD269" s="178"/>
      <c r="CE269" s="178"/>
      <c r="CF269" s="178"/>
      <c r="CG269" s="178"/>
      <c r="CH269" s="178"/>
      <c r="CI269" s="178"/>
      <c r="CJ269" s="178"/>
      <c r="CK269" s="178"/>
      <c r="CL269" s="178"/>
      <c r="CM269" s="178"/>
      <c r="CO269" s="177"/>
      <c r="CQ269" s="179">
        <f>ROUND(IF(DC269&gt;0,BN269*BY269,"0"),2)</f>
        <v>0</v>
      </c>
      <c r="CR269" s="179"/>
      <c r="CS269" s="179"/>
      <c r="CT269" s="179"/>
      <c r="CU269" s="179"/>
      <c r="CV269" s="179"/>
      <c r="CW269" s="179"/>
      <c r="CX269" s="179"/>
      <c r="DC269" s="8"/>
      <c r="DF269" s="27">
        <f t="shared" si="120"/>
        <v>0</v>
      </c>
      <c r="DG269" s="31">
        <f>IF($AQ269="01w",$DG$1,IF($AQ269="02w",$DE$9/$DF$7*2,IF($AQ269="03w",$DE$9/$DF$7*3,IF($AQ269="04w",$DE$9/$DF$7*4,IF($AQ269="05w",$DE$9/$DF$7*5,IF($AQ269="06w",$DE$9/$DF$7*6,IF($AQ269="07w",$DE$9/$DF$7*7,IF($AQ269="10w",$DE$9/$DF$7*10,IF($AQ269="12w",$DE$9/$DF$7*12,IF($AQ269="14w",$DE$9/$DF$7*14,IF($AQ269="18w",$DE$9/$DF$7*18,IF($AQ269="21w",$DE$9/$DF$7*21,IF($AQ269="28w",$DE$9/$DF$7*28,IF($AQ269="14t",26/$A$454,IF($AQ269="01m",1/$A$454*Gesamtstunden!$E$6,IF($AQ269="02m",2/$A$454*Gesamtstunden!$E$6,IF($AQ269="01j",1/$A$454,IF($AQ269="02j",2/$A$454,IF($AQ269="03j",3/$A$454,IF($AQ269="04j",4/$A$454,IF($AQ269="06j",6/$A$454,IF($AQ269="11j",11/$A$454,IF($AQ269="20j",20/$A$454,IF($AQ269="24j",24/$A$454,IF($AQ269="26j",26/$A$454,IF($AQ269="40j",40/$A$454,IF($AQ269="52j",52/$A$454,0)))))))))))))))))))))))))))</f>
        <v>0</v>
      </c>
      <c r="DH269" s="31">
        <f t="shared" si="121"/>
        <v>0</v>
      </c>
      <c r="DJ269" s="31">
        <f>IF($BB269="01w",$DG$1,IF($BB269="02w",$DE$9/$DF$7*2,IF($BB269="03w",$DE$9/$DF$7*3,IF($BB269="04w",$DE$9/$DF$7*4,IF($BB269="05w",$DE$9/$DF$7*5,IF($BB269="06w",$DE$9/$DF$7*6,IF($BB269="07w",$DE$9/$DF$7*7,IF($BB269="10w",$DE$9/$DF$7*10,IF($BB269="12w",$DE$9/$DF$7*12,IF($BB269="14w",$DE$9/$DF$7*14,IF($BB269="18w",$DE$9/$DF$7*18,IF($BB269="21w",$DE$9/$DF$7*21,IF($BB269="28w",$DE$9/$DF$7*28,IF($BB269="14t",26/$A$454,IF($BB269="01m",1/$A$454*Gesamtstunden!$E$6,IF($BB269="02m",2/$A$454*Gesamtstunden!$E$6,IF($BB269="01j",1/$A$454,IF($BB269="02j",2/$A$454,IF($BB269="03j",3/$A$454,IF($BB269="04j",4/$A$454,IF($BB269="06j",6/$A$454,IF($BB269="11j",11/$A$454,IF($BB269="20j",20/$A$454,IF($BB269="24j",24/$A$454,IF($BB269="26j",26/$A$454,IF($BB269="40j",40/$A$454,IF($BB269="52j",52/$A$454,0)))))))))))))))))))))))))))</f>
        <v>0</v>
      </c>
      <c r="DK269" s="31"/>
      <c r="DL269" s="151">
        <f t="shared" si="122"/>
        <v>0</v>
      </c>
      <c r="DM269" s="27" t="str">
        <f>IF(BN269&gt;0,1,"")</f>
        <v/>
      </c>
    </row>
    <row r="270" spans="1:117" ht="11.1" hidden="1" customHeight="1" x14ac:dyDescent="0.25">
      <c r="A270"/>
      <c r="B270" s="181"/>
      <c r="I270" s="177"/>
      <c r="L270" s="183"/>
      <c r="M270" s="183"/>
      <c r="N270" s="183"/>
      <c r="O270" s="183"/>
      <c r="P270" s="183"/>
      <c r="Q270" s="183"/>
      <c r="R270" s="183"/>
      <c r="S270" s="183"/>
      <c r="T270" s="183"/>
      <c r="U270" s="183"/>
      <c r="V270" s="183"/>
      <c r="W270" s="183"/>
      <c r="X270" s="183"/>
      <c r="Y270" s="183"/>
      <c r="Z270" s="183"/>
      <c r="AA270" s="183"/>
      <c r="AB270" s="183"/>
      <c r="AC270" s="183"/>
      <c r="AD270" s="183"/>
      <c r="AE270" s="183"/>
      <c r="AF270" s="183"/>
      <c r="AG270" s="183"/>
      <c r="AH270" s="183"/>
      <c r="AI270" s="183"/>
      <c r="AJ270" s="183"/>
      <c r="AK270" s="183"/>
      <c r="AM270" s="177"/>
      <c r="AX270" s="177"/>
      <c r="BL270" s="177"/>
      <c r="BV270" s="181"/>
      <c r="CO270" s="177"/>
      <c r="DC270" s="100">
        <f>DH269</f>
        <v>0</v>
      </c>
      <c r="DL270" s="151"/>
    </row>
    <row r="271" spans="1:117" ht="0.75" hidden="1" customHeight="1" x14ac:dyDescent="0.25">
      <c r="A271"/>
      <c r="B271" s="181" t="s">
        <v>1</v>
      </c>
      <c r="C271" s="175" t="s">
        <v>1</v>
      </c>
      <c r="D271" s="175"/>
      <c r="E271" s="175"/>
      <c r="F271" s="175"/>
      <c r="G271" s="175"/>
      <c r="H271" s="176"/>
      <c r="I271" s="177" t="s">
        <v>1</v>
      </c>
      <c r="J271" s="175" t="s">
        <v>1</v>
      </c>
      <c r="K271" s="175"/>
      <c r="L271" s="175"/>
      <c r="M271" s="175"/>
      <c r="N271" s="175"/>
      <c r="O271" s="175"/>
      <c r="P271" s="175"/>
      <c r="Q271" s="175"/>
      <c r="R271" s="175"/>
      <c r="S271" s="175"/>
      <c r="T271" s="175"/>
      <c r="U271" s="175"/>
      <c r="V271" s="175"/>
      <c r="W271" s="175"/>
      <c r="X271" s="175"/>
      <c r="Y271" s="175"/>
      <c r="Z271" s="175"/>
      <c r="AA271" s="175"/>
      <c r="AB271" s="175"/>
      <c r="AC271" s="175"/>
      <c r="AD271" s="175"/>
      <c r="AE271" s="175"/>
      <c r="AF271" s="175"/>
      <c r="AG271" s="175"/>
      <c r="AH271" s="175"/>
      <c r="AI271" s="175"/>
      <c r="AJ271" s="175"/>
      <c r="AK271" s="175"/>
      <c r="AL271" s="176"/>
      <c r="AM271" s="177" t="s">
        <v>1</v>
      </c>
      <c r="AN271" s="175" t="s">
        <v>1</v>
      </c>
      <c r="AO271" s="175"/>
      <c r="AP271" s="175"/>
      <c r="AQ271" s="175"/>
      <c r="AR271" s="175"/>
      <c r="AS271" s="175"/>
      <c r="AT271" s="175"/>
      <c r="AU271" s="175"/>
      <c r="AV271" s="175"/>
      <c r="AW271" s="176"/>
      <c r="AX271" s="177" t="s">
        <v>1</v>
      </c>
      <c r="AY271" s="175" t="s">
        <v>1</v>
      </c>
      <c r="AZ271" s="175"/>
      <c r="BA271" s="175"/>
      <c r="BB271" s="175"/>
      <c r="BC271" s="175"/>
      <c r="BD271" s="175"/>
      <c r="BE271" s="175"/>
      <c r="BF271" s="175"/>
      <c r="BG271" s="175"/>
      <c r="BH271" s="175"/>
      <c r="BI271" s="175"/>
      <c r="BJ271" s="175"/>
      <c r="BK271" s="176"/>
      <c r="BL271" s="177" t="s">
        <v>1</v>
      </c>
      <c r="BM271" s="175" t="s">
        <v>1</v>
      </c>
      <c r="BN271" s="175"/>
      <c r="BO271" s="175"/>
      <c r="BP271" s="175"/>
      <c r="BQ271" s="175"/>
      <c r="BR271" s="175"/>
      <c r="BS271" s="175"/>
      <c r="BT271" s="175"/>
      <c r="BU271" s="176"/>
      <c r="BV271" s="181" t="s">
        <v>1</v>
      </c>
      <c r="BW271" s="175" t="s">
        <v>1</v>
      </c>
      <c r="BX271" s="175"/>
      <c r="BY271" s="175"/>
      <c r="BZ271" s="175"/>
      <c r="CA271" s="175"/>
      <c r="CB271" s="175"/>
      <c r="CC271" s="175"/>
      <c r="CD271" s="175"/>
      <c r="CE271" s="175"/>
      <c r="CF271" s="175"/>
      <c r="CG271" s="175"/>
      <c r="CH271" s="175"/>
      <c r="CI271" s="175"/>
      <c r="CJ271" s="175"/>
      <c r="CK271" s="175"/>
      <c r="CL271" s="175"/>
      <c r="CM271" s="175"/>
      <c r="CN271" s="176"/>
      <c r="CO271" s="177" t="s">
        <v>1</v>
      </c>
      <c r="CP271" s="175" t="s">
        <v>1</v>
      </c>
      <c r="CQ271" s="175"/>
      <c r="CR271" s="175"/>
      <c r="CS271" s="175"/>
      <c r="CT271" s="175"/>
      <c r="CU271" s="175"/>
      <c r="CV271" s="175"/>
      <c r="CW271" s="175"/>
      <c r="CX271" s="175"/>
      <c r="CY271" s="175"/>
      <c r="CZ271" s="175"/>
      <c r="DA271" s="176"/>
      <c r="DF271" s="27">
        <f t="shared" ref="DF271:DF272" si="128">IF(BZ271="01w",1,IF(BZ271="02w",2,IF(BZ271="03w",3,IF(BZ271="05w",5,IF(BZ271="01m",0,IF(BZ271="01j",0,0))))))</f>
        <v>0</v>
      </c>
      <c r="DG271" s="30"/>
      <c r="DH271" s="30"/>
      <c r="DJ271" s="30"/>
      <c r="DK271" s="30"/>
      <c r="DL271" s="151"/>
    </row>
    <row r="272" spans="1:117" ht="2.1" hidden="1" customHeight="1" x14ac:dyDescent="0.25">
      <c r="A272"/>
      <c r="B272" s="181"/>
      <c r="I272" s="177"/>
      <c r="AM272" s="177"/>
      <c r="AX272" s="177"/>
      <c r="BL272" s="177"/>
      <c r="BV272" s="181"/>
      <c r="CO272" s="177"/>
      <c r="DC272" s="3"/>
      <c r="DF272" s="27">
        <f t="shared" si="128"/>
        <v>0</v>
      </c>
      <c r="DL272" s="151"/>
    </row>
    <row r="273" spans="1:117" ht="13.7" hidden="1" customHeight="1" x14ac:dyDescent="0.25">
      <c r="A273"/>
      <c r="B273" s="181"/>
      <c r="C273" s="182">
        <f>'Los 01 Beibl. 3 Stadt Nürnberg'!C273:F273</f>
        <v>0</v>
      </c>
      <c r="D273" s="182"/>
      <c r="E273" s="182"/>
      <c r="F273" s="182"/>
      <c r="I273" s="177"/>
      <c r="L273" s="183">
        <f>'Los 01 Beibl. 3 Stadt Nürnberg'!L273:AK274</f>
        <v>0</v>
      </c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  <c r="AA273" s="183"/>
      <c r="AB273" s="183"/>
      <c r="AC273" s="183"/>
      <c r="AD273" s="183"/>
      <c r="AE273" s="183"/>
      <c r="AF273" s="183"/>
      <c r="AG273" s="183"/>
      <c r="AH273" s="183"/>
      <c r="AI273" s="183"/>
      <c r="AJ273" s="183"/>
      <c r="AK273" s="183"/>
      <c r="AM273" s="177"/>
      <c r="AQ273" s="184">
        <f>'Los 01 Beibl. 3 Stadt Nürnberg'!AQ273:AV273</f>
        <v>0</v>
      </c>
      <c r="AR273" s="184"/>
      <c r="AS273" s="184"/>
      <c r="AT273" s="184"/>
      <c r="AU273" s="184"/>
      <c r="AV273" s="184"/>
      <c r="AX273" s="177"/>
      <c r="BB273" s="184">
        <f>'Los 01 Beibl. 3 Stadt Nürnberg'!BB273:BH273</f>
        <v>0</v>
      </c>
      <c r="BC273" s="184"/>
      <c r="BD273" s="184"/>
      <c r="BE273" s="184"/>
      <c r="BF273" s="184"/>
      <c r="BG273" s="184"/>
      <c r="BH273" s="184"/>
      <c r="BL273" s="177"/>
      <c r="BN273" s="182">
        <f>'Los 01 Beibl. 3 Stadt Nürnberg'!BN273:BT273</f>
        <v>0</v>
      </c>
      <c r="BO273" s="182"/>
      <c r="BP273" s="182"/>
      <c r="BQ273" s="182"/>
      <c r="BR273" s="182"/>
      <c r="BS273" s="182"/>
      <c r="BT273" s="182"/>
      <c r="BV273" s="181"/>
      <c r="BY273" s="178" t="str">
        <f>IF(DC273&gt;0,ROUND($DE$5/DC273*DH273,5),"")</f>
        <v/>
      </c>
      <c r="BZ273" s="178"/>
      <c r="CA273" s="178"/>
      <c r="CB273" s="178"/>
      <c r="CC273" s="178"/>
      <c r="CD273" s="178"/>
      <c r="CE273" s="178"/>
      <c r="CF273" s="178"/>
      <c r="CG273" s="178"/>
      <c r="CH273" s="178"/>
      <c r="CI273" s="178"/>
      <c r="CJ273" s="178"/>
      <c r="CK273" s="178"/>
      <c r="CL273" s="178"/>
      <c r="CM273" s="178"/>
      <c r="CO273" s="177"/>
      <c r="CQ273" s="179">
        <f>ROUND(IF(DC273&gt;0,BN273*BY273,"0"),2)</f>
        <v>0</v>
      </c>
      <c r="CR273" s="179"/>
      <c r="CS273" s="179"/>
      <c r="CT273" s="179"/>
      <c r="CU273" s="179"/>
      <c r="CV273" s="179"/>
      <c r="CW273" s="179"/>
      <c r="CX273" s="179"/>
      <c r="DC273" s="8"/>
      <c r="DF273" s="27">
        <f t="shared" si="120"/>
        <v>0</v>
      </c>
      <c r="DG273" s="31">
        <f>IF($AQ273="01w",$DG$1,IF($AQ273="02w",$DE$9/$DF$7*2,IF($AQ273="03w",$DE$9/$DF$7*3,IF($AQ273="04w",$DE$9/$DF$7*4,IF($AQ273="05w",$DE$9/$DF$7*5,IF($AQ273="06w",$DE$9/$DF$7*6,IF($AQ273="07w",$DE$9/$DF$7*7,IF($AQ273="10w",$DE$9/$DF$7*10,IF($AQ273="12w",$DE$9/$DF$7*12,IF($AQ273="14w",$DE$9/$DF$7*14,IF($AQ273="18w",$DE$9/$DF$7*18,IF($AQ273="21w",$DE$9/$DF$7*21,IF($AQ273="28w",$DE$9/$DF$7*28,IF($AQ273="14t",26/$A$454,IF($AQ273="01m",1/$A$454*Gesamtstunden!$E$6,IF($AQ273="02m",2/$A$454*Gesamtstunden!$E$6,IF($AQ273="01j",1/$A$454,IF($AQ273="02j",2/$A$454,IF($AQ273="03j",3/$A$454,IF($AQ273="04j",4/$A$454,IF($AQ273="06j",6/$A$454,IF($AQ273="11j",11/$A$454,IF($AQ273="20j",20/$A$454,IF($AQ273="24j",24/$A$454,IF($AQ273="26j",26/$A$454,IF($AQ273="40j",40/$A$454,IF($AQ273="52j",52/$A$454,0)))))))))))))))))))))))))))</f>
        <v>0</v>
      </c>
      <c r="DH273" s="31">
        <f t="shared" si="121"/>
        <v>0</v>
      </c>
      <c r="DJ273" s="31">
        <f>IF($BB273="01w",$DG$1,IF($BB273="02w",$DE$9/$DF$7*2,IF($BB273="03w",$DE$9/$DF$7*3,IF($BB273="04w",$DE$9/$DF$7*4,IF($BB273="05w",$DE$9/$DF$7*5,IF($BB273="06w",$DE$9/$DF$7*6,IF($BB273="07w",$DE$9/$DF$7*7,IF($BB273="10w",$DE$9/$DF$7*10,IF($BB273="12w",$DE$9/$DF$7*12,IF($BB273="14w",$DE$9/$DF$7*14,IF($BB273="18w",$DE$9/$DF$7*18,IF($BB273="21w",$DE$9/$DF$7*21,IF($BB273="28w",$DE$9/$DF$7*28,IF($BB273="14t",26/$A$454,IF($BB273="01m",1/$A$454*Gesamtstunden!$E$6,IF($BB273="02m",2/$A$454*Gesamtstunden!$E$6,IF($BB273="01j",1/$A$454,IF($BB273="02j",2/$A$454,IF($BB273="03j",3/$A$454,IF($BB273="04j",4/$A$454,IF($BB273="06j",6/$A$454,IF($BB273="11j",11/$A$454,IF($BB273="20j",20/$A$454,IF($BB273="24j",24/$A$454,IF($BB273="26j",26/$A$454,IF($BB273="40j",40/$A$454,IF($BB273="52j",52/$A$454,0)))))))))))))))))))))))))))</f>
        <v>0</v>
      </c>
      <c r="DK273" s="31"/>
      <c r="DL273" s="151">
        <f t="shared" si="122"/>
        <v>0</v>
      </c>
      <c r="DM273" s="27" t="str">
        <f>IF(BN273&gt;0,1,"")</f>
        <v/>
      </c>
    </row>
    <row r="274" spans="1:117" ht="11.1" hidden="1" customHeight="1" x14ac:dyDescent="0.25">
      <c r="A274"/>
      <c r="B274" s="181"/>
      <c r="I274" s="177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  <c r="AA274" s="183"/>
      <c r="AB274" s="183"/>
      <c r="AC274" s="183"/>
      <c r="AD274" s="183"/>
      <c r="AE274" s="183"/>
      <c r="AF274" s="183"/>
      <c r="AG274" s="183"/>
      <c r="AH274" s="183"/>
      <c r="AI274" s="183"/>
      <c r="AJ274" s="183"/>
      <c r="AK274" s="183"/>
      <c r="AM274" s="177"/>
      <c r="AX274" s="177"/>
      <c r="BL274" s="177"/>
      <c r="BV274" s="181"/>
      <c r="CO274" s="177"/>
      <c r="DC274" s="100">
        <f>DH273</f>
        <v>0</v>
      </c>
      <c r="DL274" s="151"/>
    </row>
    <row r="275" spans="1:117" ht="0.75" hidden="1" customHeight="1" x14ac:dyDescent="0.25">
      <c r="A275"/>
      <c r="B275" s="181" t="s">
        <v>1</v>
      </c>
      <c r="C275" s="175" t="s">
        <v>1</v>
      </c>
      <c r="D275" s="175"/>
      <c r="E275" s="175"/>
      <c r="F275" s="175"/>
      <c r="G275" s="175"/>
      <c r="H275" s="176"/>
      <c r="I275" s="177" t="s">
        <v>1</v>
      </c>
      <c r="J275" s="175" t="s">
        <v>1</v>
      </c>
      <c r="K275" s="175"/>
      <c r="L275" s="175"/>
      <c r="M275" s="175"/>
      <c r="N275" s="175"/>
      <c r="O275" s="175"/>
      <c r="P275" s="175"/>
      <c r="Q275" s="175"/>
      <c r="R275" s="175"/>
      <c r="S275" s="175"/>
      <c r="T275" s="175"/>
      <c r="U275" s="175"/>
      <c r="V275" s="175"/>
      <c r="W275" s="175"/>
      <c r="X275" s="175"/>
      <c r="Y275" s="175"/>
      <c r="Z275" s="175"/>
      <c r="AA275" s="175"/>
      <c r="AB275" s="175"/>
      <c r="AC275" s="175"/>
      <c r="AD275" s="175"/>
      <c r="AE275" s="175"/>
      <c r="AF275" s="175"/>
      <c r="AG275" s="175"/>
      <c r="AH275" s="175"/>
      <c r="AI275" s="175"/>
      <c r="AJ275" s="175"/>
      <c r="AK275" s="175"/>
      <c r="AL275" s="176"/>
      <c r="AM275" s="177" t="s">
        <v>1</v>
      </c>
      <c r="AN275" s="175" t="s">
        <v>1</v>
      </c>
      <c r="AO275" s="175"/>
      <c r="AP275" s="175"/>
      <c r="AQ275" s="175"/>
      <c r="AR275" s="175"/>
      <c r="AS275" s="175"/>
      <c r="AT275" s="175"/>
      <c r="AU275" s="175"/>
      <c r="AV275" s="175"/>
      <c r="AW275" s="176"/>
      <c r="AX275" s="177" t="s">
        <v>1</v>
      </c>
      <c r="AY275" s="175" t="s">
        <v>1</v>
      </c>
      <c r="AZ275" s="175"/>
      <c r="BA275" s="175"/>
      <c r="BB275" s="175"/>
      <c r="BC275" s="175"/>
      <c r="BD275" s="175"/>
      <c r="BE275" s="175"/>
      <c r="BF275" s="175"/>
      <c r="BG275" s="175"/>
      <c r="BH275" s="175"/>
      <c r="BI275" s="175"/>
      <c r="BJ275" s="175"/>
      <c r="BK275" s="176"/>
      <c r="BL275" s="177" t="s">
        <v>1</v>
      </c>
      <c r="BM275" s="175" t="s">
        <v>1</v>
      </c>
      <c r="BN275" s="175"/>
      <c r="BO275" s="175"/>
      <c r="BP275" s="175"/>
      <c r="BQ275" s="175"/>
      <c r="BR275" s="175"/>
      <c r="BS275" s="175"/>
      <c r="BT275" s="175"/>
      <c r="BU275" s="176"/>
      <c r="BV275" s="181" t="s">
        <v>1</v>
      </c>
      <c r="BW275" s="175" t="s">
        <v>1</v>
      </c>
      <c r="BX275" s="175"/>
      <c r="BY275" s="175"/>
      <c r="BZ275" s="175"/>
      <c r="CA275" s="175"/>
      <c r="CB275" s="175"/>
      <c r="CC275" s="175"/>
      <c r="CD275" s="175"/>
      <c r="CE275" s="175"/>
      <c r="CF275" s="175"/>
      <c r="CG275" s="175"/>
      <c r="CH275" s="175"/>
      <c r="CI275" s="175"/>
      <c r="CJ275" s="175"/>
      <c r="CK275" s="175"/>
      <c r="CL275" s="175"/>
      <c r="CM275" s="175"/>
      <c r="CN275" s="176"/>
      <c r="CO275" s="177" t="s">
        <v>1</v>
      </c>
      <c r="CP275" s="175" t="s">
        <v>1</v>
      </c>
      <c r="CQ275" s="175"/>
      <c r="CR275" s="175"/>
      <c r="CS275" s="175"/>
      <c r="CT275" s="175"/>
      <c r="CU275" s="175"/>
      <c r="CV275" s="175"/>
      <c r="CW275" s="175"/>
      <c r="CX275" s="175"/>
      <c r="CY275" s="175"/>
      <c r="CZ275" s="175"/>
      <c r="DA275" s="176"/>
      <c r="DF275" s="27">
        <f t="shared" ref="DF275:DF276" si="129">IF(BZ275="01w",1,IF(BZ275="02w",2,IF(BZ275="03w",3,IF(BZ275="05w",5,IF(BZ275="01m",0,IF(BZ275="01j",0,0))))))</f>
        <v>0</v>
      </c>
      <c r="DG275" s="30"/>
      <c r="DH275" s="30"/>
      <c r="DJ275" s="30"/>
      <c r="DK275" s="30"/>
      <c r="DL275" s="151"/>
    </row>
    <row r="276" spans="1:117" ht="2.1" hidden="1" customHeight="1" x14ac:dyDescent="0.25">
      <c r="A276"/>
      <c r="B276" s="181"/>
      <c r="I276" s="177"/>
      <c r="AM276" s="177"/>
      <c r="AX276" s="177"/>
      <c r="BL276" s="177"/>
      <c r="BV276" s="181"/>
      <c r="CO276" s="177"/>
      <c r="DC276" s="3"/>
      <c r="DF276" s="27">
        <f t="shared" si="129"/>
        <v>0</v>
      </c>
      <c r="DL276" s="151"/>
    </row>
    <row r="277" spans="1:117" ht="13.7" hidden="1" customHeight="1" x14ac:dyDescent="0.25">
      <c r="A277"/>
      <c r="B277" s="181"/>
      <c r="C277" s="182">
        <f>'Los 01 Beibl. 3 Stadt Nürnberg'!C277:F277</f>
        <v>0</v>
      </c>
      <c r="D277" s="182"/>
      <c r="E277" s="182"/>
      <c r="F277" s="182"/>
      <c r="I277" s="177"/>
      <c r="L277" s="183">
        <f>'Los 01 Beibl. 3 Stadt Nürnberg'!L277:AK278</f>
        <v>0</v>
      </c>
      <c r="M277" s="183"/>
      <c r="N277" s="183"/>
      <c r="O277" s="183"/>
      <c r="P277" s="183"/>
      <c r="Q277" s="183"/>
      <c r="R277" s="183"/>
      <c r="S277" s="183"/>
      <c r="T277" s="183"/>
      <c r="U277" s="183"/>
      <c r="V277" s="183"/>
      <c r="W277" s="183"/>
      <c r="X277" s="183"/>
      <c r="Y277" s="183"/>
      <c r="Z277" s="183"/>
      <c r="AA277" s="183"/>
      <c r="AB277" s="183"/>
      <c r="AC277" s="183"/>
      <c r="AD277" s="183"/>
      <c r="AE277" s="183"/>
      <c r="AF277" s="183"/>
      <c r="AG277" s="183"/>
      <c r="AH277" s="183"/>
      <c r="AI277" s="183"/>
      <c r="AJ277" s="183"/>
      <c r="AK277" s="183"/>
      <c r="AM277" s="177"/>
      <c r="AQ277" s="184">
        <f>'Los 01 Beibl. 3 Stadt Nürnberg'!AQ277:AV277</f>
        <v>0</v>
      </c>
      <c r="AR277" s="184"/>
      <c r="AS277" s="184"/>
      <c r="AT277" s="184"/>
      <c r="AU277" s="184"/>
      <c r="AV277" s="184"/>
      <c r="AX277" s="177"/>
      <c r="BB277" s="184">
        <f>'Los 01 Beibl. 3 Stadt Nürnberg'!BB277:BH277</f>
        <v>0</v>
      </c>
      <c r="BC277" s="184"/>
      <c r="BD277" s="184"/>
      <c r="BE277" s="184"/>
      <c r="BF277" s="184"/>
      <c r="BG277" s="184"/>
      <c r="BH277" s="184"/>
      <c r="BL277" s="177"/>
      <c r="BN277" s="182">
        <f>'Los 01 Beibl. 3 Stadt Nürnberg'!BN277:BT277</f>
        <v>0</v>
      </c>
      <c r="BO277" s="182"/>
      <c r="BP277" s="182"/>
      <c r="BQ277" s="182"/>
      <c r="BR277" s="182"/>
      <c r="BS277" s="182"/>
      <c r="BT277" s="182"/>
      <c r="BV277" s="181"/>
      <c r="BY277" s="178" t="str">
        <f>IF(DC277&gt;0,ROUND($DE$5/DC277*DH277,5),"")</f>
        <v/>
      </c>
      <c r="BZ277" s="178"/>
      <c r="CA277" s="178"/>
      <c r="CB277" s="178"/>
      <c r="CC277" s="178"/>
      <c r="CD277" s="178"/>
      <c r="CE277" s="178"/>
      <c r="CF277" s="178"/>
      <c r="CG277" s="178"/>
      <c r="CH277" s="178"/>
      <c r="CI277" s="178"/>
      <c r="CJ277" s="178"/>
      <c r="CK277" s="178"/>
      <c r="CL277" s="178"/>
      <c r="CM277" s="178"/>
      <c r="CO277" s="177"/>
      <c r="CQ277" s="179">
        <f>ROUND(IF(DC277&gt;0,BN277*BY277,"0"),2)</f>
        <v>0</v>
      </c>
      <c r="CR277" s="179"/>
      <c r="CS277" s="179"/>
      <c r="CT277" s="179"/>
      <c r="CU277" s="179"/>
      <c r="CV277" s="179"/>
      <c r="CW277" s="179"/>
      <c r="CX277" s="179"/>
      <c r="DC277" s="8"/>
      <c r="DF277" s="27">
        <f t="shared" si="120"/>
        <v>0</v>
      </c>
      <c r="DG277" s="31">
        <f>IF($AQ277="01w",$DG$1,IF($AQ277="02w",$DE$9/$DF$7*2,IF($AQ277="03w",$DE$9/$DF$7*3,IF($AQ277="04w",$DE$9/$DF$7*4,IF($AQ277="05w",$DE$9/$DF$7*5,IF($AQ277="06w",$DE$9/$DF$7*6,IF($AQ277="07w",$DE$9/$DF$7*7,IF($AQ277="10w",$DE$9/$DF$7*10,IF($AQ277="12w",$DE$9/$DF$7*12,IF($AQ277="14w",$DE$9/$DF$7*14,IF($AQ277="18w",$DE$9/$DF$7*18,IF($AQ277="21w",$DE$9/$DF$7*21,IF($AQ277="28w",$DE$9/$DF$7*28,IF($AQ277="14t",26/$A$454,IF($AQ277="01m",1/$A$454*Gesamtstunden!$E$6,IF($AQ277="02m",2/$A$454*Gesamtstunden!$E$6,IF($AQ277="01j",1/$A$454,IF($AQ277="02j",2/$A$454,IF($AQ277="03j",3/$A$454,IF($AQ277="04j",4/$A$454,IF($AQ277="06j",6/$A$454,IF($AQ277="11j",11/$A$454,IF($AQ277="20j",20/$A$454,IF($AQ277="24j",24/$A$454,IF($AQ277="26j",26/$A$454,IF($AQ277="40j",40/$A$454,IF($AQ277="52j",52/$A$454,0)))))))))))))))))))))))))))</f>
        <v>0</v>
      </c>
      <c r="DH277" s="31">
        <f t="shared" si="121"/>
        <v>0</v>
      </c>
      <c r="DJ277" s="31">
        <f>IF($BB277="01w",$DG$1,IF($BB277="02w",$DE$9/$DF$7*2,IF($BB277="03w",$DE$9/$DF$7*3,IF($BB277="04w",$DE$9/$DF$7*4,IF($BB277="05w",$DE$9/$DF$7*5,IF($BB277="06w",$DE$9/$DF$7*6,IF($BB277="07w",$DE$9/$DF$7*7,IF($BB277="10w",$DE$9/$DF$7*10,IF($BB277="12w",$DE$9/$DF$7*12,IF($BB277="14w",$DE$9/$DF$7*14,IF($BB277="18w",$DE$9/$DF$7*18,IF($BB277="21w",$DE$9/$DF$7*21,IF($BB277="28w",$DE$9/$DF$7*28,IF($BB277="14t",26/$A$454,IF($BB277="01m",1/$A$454*Gesamtstunden!$E$6,IF($BB277="02m",2/$A$454*Gesamtstunden!$E$6,IF($BB277="01j",1/$A$454,IF($BB277="02j",2/$A$454,IF($BB277="03j",3/$A$454,IF($BB277="04j",4/$A$454,IF($BB277="06j",6/$A$454,IF($BB277="11j",11/$A$454,IF($BB277="20j",20/$A$454,IF($BB277="24j",24/$A$454,IF($BB277="26j",26/$A$454,IF($BB277="40j",40/$A$454,IF($BB277="52j",52/$A$454,0)))))))))))))))))))))))))))</f>
        <v>0</v>
      </c>
      <c r="DK277" s="31"/>
      <c r="DL277" s="151">
        <f t="shared" si="122"/>
        <v>0</v>
      </c>
      <c r="DM277" s="27" t="str">
        <f>IF(BN277&gt;0,1,"")</f>
        <v/>
      </c>
    </row>
    <row r="278" spans="1:117" ht="11.1" hidden="1" customHeight="1" x14ac:dyDescent="0.25">
      <c r="A278"/>
      <c r="B278" s="181"/>
      <c r="I278" s="177"/>
      <c r="L278" s="183"/>
      <c r="M278" s="183"/>
      <c r="N278" s="183"/>
      <c r="O278" s="183"/>
      <c r="P278" s="183"/>
      <c r="Q278" s="183"/>
      <c r="R278" s="183"/>
      <c r="S278" s="183"/>
      <c r="T278" s="183"/>
      <c r="U278" s="183"/>
      <c r="V278" s="183"/>
      <c r="W278" s="183"/>
      <c r="X278" s="183"/>
      <c r="Y278" s="183"/>
      <c r="Z278" s="183"/>
      <c r="AA278" s="183"/>
      <c r="AB278" s="183"/>
      <c r="AC278" s="183"/>
      <c r="AD278" s="183"/>
      <c r="AE278" s="183"/>
      <c r="AF278" s="183"/>
      <c r="AG278" s="183"/>
      <c r="AH278" s="183"/>
      <c r="AI278" s="183"/>
      <c r="AJ278" s="183"/>
      <c r="AK278" s="183"/>
      <c r="AM278" s="177"/>
      <c r="AX278" s="177"/>
      <c r="BL278" s="177"/>
      <c r="BV278" s="181"/>
      <c r="CO278" s="177"/>
      <c r="DC278" s="100">
        <f>DH277</f>
        <v>0</v>
      </c>
      <c r="DL278" s="151"/>
    </row>
    <row r="279" spans="1:117" ht="0.75" hidden="1" customHeight="1" x14ac:dyDescent="0.25">
      <c r="A279"/>
      <c r="B279" s="181" t="s">
        <v>1</v>
      </c>
      <c r="C279" s="175" t="s">
        <v>1</v>
      </c>
      <c r="D279" s="175"/>
      <c r="E279" s="175"/>
      <c r="F279" s="175"/>
      <c r="G279" s="175"/>
      <c r="H279" s="176"/>
      <c r="I279" s="177" t="s">
        <v>1</v>
      </c>
      <c r="J279" s="175" t="s">
        <v>1</v>
      </c>
      <c r="K279" s="175"/>
      <c r="L279" s="175"/>
      <c r="M279" s="175"/>
      <c r="N279" s="175"/>
      <c r="O279" s="175"/>
      <c r="P279" s="175"/>
      <c r="Q279" s="175"/>
      <c r="R279" s="175"/>
      <c r="S279" s="175"/>
      <c r="T279" s="175"/>
      <c r="U279" s="175"/>
      <c r="V279" s="175"/>
      <c r="W279" s="175"/>
      <c r="X279" s="175"/>
      <c r="Y279" s="175"/>
      <c r="Z279" s="175"/>
      <c r="AA279" s="175"/>
      <c r="AB279" s="175"/>
      <c r="AC279" s="175"/>
      <c r="AD279" s="175"/>
      <c r="AE279" s="175"/>
      <c r="AF279" s="175"/>
      <c r="AG279" s="175"/>
      <c r="AH279" s="175"/>
      <c r="AI279" s="175"/>
      <c r="AJ279" s="175"/>
      <c r="AK279" s="175"/>
      <c r="AL279" s="176"/>
      <c r="AM279" s="177" t="s">
        <v>1</v>
      </c>
      <c r="AN279" s="175" t="s">
        <v>1</v>
      </c>
      <c r="AO279" s="175"/>
      <c r="AP279" s="175"/>
      <c r="AQ279" s="175"/>
      <c r="AR279" s="175"/>
      <c r="AS279" s="175"/>
      <c r="AT279" s="175"/>
      <c r="AU279" s="175"/>
      <c r="AV279" s="175"/>
      <c r="AW279" s="176"/>
      <c r="AX279" s="177" t="s">
        <v>1</v>
      </c>
      <c r="AY279" s="175" t="s">
        <v>1</v>
      </c>
      <c r="AZ279" s="175"/>
      <c r="BA279" s="175"/>
      <c r="BB279" s="175"/>
      <c r="BC279" s="175"/>
      <c r="BD279" s="175"/>
      <c r="BE279" s="175"/>
      <c r="BF279" s="175"/>
      <c r="BG279" s="175"/>
      <c r="BH279" s="175"/>
      <c r="BI279" s="175"/>
      <c r="BJ279" s="175"/>
      <c r="BK279" s="176"/>
      <c r="BL279" s="177" t="s">
        <v>1</v>
      </c>
      <c r="BM279" s="175" t="s">
        <v>1</v>
      </c>
      <c r="BN279" s="175"/>
      <c r="BO279" s="175"/>
      <c r="BP279" s="175"/>
      <c r="BQ279" s="175"/>
      <c r="BR279" s="175"/>
      <c r="BS279" s="175"/>
      <c r="BT279" s="175"/>
      <c r="BU279" s="176"/>
      <c r="BV279" s="181" t="s">
        <v>1</v>
      </c>
      <c r="BW279" s="175" t="s">
        <v>1</v>
      </c>
      <c r="BX279" s="175"/>
      <c r="BY279" s="175"/>
      <c r="BZ279" s="175"/>
      <c r="CA279" s="175"/>
      <c r="CB279" s="175"/>
      <c r="CC279" s="175"/>
      <c r="CD279" s="175"/>
      <c r="CE279" s="175"/>
      <c r="CF279" s="175"/>
      <c r="CG279" s="175"/>
      <c r="CH279" s="175"/>
      <c r="CI279" s="175"/>
      <c r="CJ279" s="175"/>
      <c r="CK279" s="175"/>
      <c r="CL279" s="175"/>
      <c r="CM279" s="175"/>
      <c r="CN279" s="176"/>
      <c r="CO279" s="177" t="s">
        <v>1</v>
      </c>
      <c r="CP279" s="175" t="s">
        <v>1</v>
      </c>
      <c r="CQ279" s="175"/>
      <c r="CR279" s="175"/>
      <c r="CS279" s="175"/>
      <c r="CT279" s="175"/>
      <c r="CU279" s="175"/>
      <c r="CV279" s="175"/>
      <c r="CW279" s="175"/>
      <c r="CX279" s="175"/>
      <c r="CY279" s="175"/>
      <c r="CZ279" s="175"/>
      <c r="DA279" s="176"/>
      <c r="DF279" s="27">
        <f t="shared" ref="DF279:DF280" si="130">IF(BZ279="01w",1,IF(BZ279="02w",2,IF(BZ279="03w",3,IF(BZ279="05w",5,IF(BZ279="01m",0,IF(BZ279="01j",0,0))))))</f>
        <v>0</v>
      </c>
      <c r="DG279" s="30"/>
      <c r="DH279" s="30"/>
      <c r="DJ279" s="30"/>
      <c r="DK279" s="30"/>
      <c r="DL279" s="151"/>
    </row>
    <row r="280" spans="1:117" ht="2.1" hidden="1" customHeight="1" x14ac:dyDescent="0.25">
      <c r="A280"/>
      <c r="B280" s="181"/>
      <c r="I280" s="177"/>
      <c r="AM280" s="177"/>
      <c r="AX280" s="177"/>
      <c r="BL280" s="177"/>
      <c r="BV280" s="181"/>
      <c r="CO280" s="177"/>
      <c r="DC280" s="3"/>
      <c r="DF280" s="27">
        <f t="shared" si="130"/>
        <v>0</v>
      </c>
      <c r="DL280" s="151"/>
    </row>
    <row r="281" spans="1:117" ht="13.7" hidden="1" customHeight="1" x14ac:dyDescent="0.25">
      <c r="A281"/>
      <c r="B281" s="181"/>
      <c r="C281" s="182">
        <f>'Los 01 Beibl. 3 Stadt Nürnberg'!C281:F281</f>
        <v>0</v>
      </c>
      <c r="D281" s="182"/>
      <c r="E281" s="182"/>
      <c r="F281" s="182"/>
      <c r="I281" s="177"/>
      <c r="L281" s="183">
        <f>'Los 01 Beibl. 3 Stadt Nürnberg'!L281:AK282</f>
        <v>0</v>
      </c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  <c r="AA281" s="183"/>
      <c r="AB281" s="183"/>
      <c r="AC281" s="183"/>
      <c r="AD281" s="183"/>
      <c r="AE281" s="183"/>
      <c r="AF281" s="183"/>
      <c r="AG281" s="183"/>
      <c r="AH281" s="183"/>
      <c r="AI281" s="183"/>
      <c r="AJ281" s="183"/>
      <c r="AK281" s="183"/>
      <c r="AM281" s="177"/>
      <c r="AQ281" s="184">
        <f>'Los 01 Beibl. 3 Stadt Nürnberg'!AQ281:AV281</f>
        <v>0</v>
      </c>
      <c r="AR281" s="184"/>
      <c r="AS281" s="184"/>
      <c r="AT281" s="184"/>
      <c r="AU281" s="184"/>
      <c r="AV281" s="184"/>
      <c r="AX281" s="177"/>
      <c r="BB281" s="184">
        <f>'Los 01 Beibl. 3 Stadt Nürnberg'!BB281:BH281</f>
        <v>0</v>
      </c>
      <c r="BC281" s="184"/>
      <c r="BD281" s="184"/>
      <c r="BE281" s="184"/>
      <c r="BF281" s="184"/>
      <c r="BG281" s="184"/>
      <c r="BH281" s="184"/>
      <c r="BL281" s="177"/>
      <c r="BN281" s="182">
        <f>'Los 01 Beibl. 3 Stadt Nürnberg'!BN281:BT281</f>
        <v>0</v>
      </c>
      <c r="BO281" s="182"/>
      <c r="BP281" s="182"/>
      <c r="BQ281" s="182"/>
      <c r="BR281" s="182"/>
      <c r="BS281" s="182"/>
      <c r="BT281" s="182"/>
      <c r="BV281" s="181"/>
      <c r="BY281" s="178" t="str">
        <f>IF(DC281&gt;0,ROUND($DE$5/DC281*DH281,5),"")</f>
        <v/>
      </c>
      <c r="BZ281" s="178"/>
      <c r="CA281" s="178"/>
      <c r="CB281" s="178"/>
      <c r="CC281" s="178"/>
      <c r="CD281" s="178"/>
      <c r="CE281" s="178"/>
      <c r="CF281" s="178"/>
      <c r="CG281" s="178"/>
      <c r="CH281" s="178"/>
      <c r="CI281" s="178"/>
      <c r="CJ281" s="178"/>
      <c r="CK281" s="178"/>
      <c r="CL281" s="178"/>
      <c r="CM281" s="178"/>
      <c r="CO281" s="177"/>
      <c r="CQ281" s="179">
        <f>ROUND(IF(DC281&gt;0,BN281*BY281,"0"),2)</f>
        <v>0</v>
      </c>
      <c r="CR281" s="179"/>
      <c r="CS281" s="179"/>
      <c r="CT281" s="179"/>
      <c r="CU281" s="179"/>
      <c r="CV281" s="179"/>
      <c r="CW281" s="179"/>
      <c r="CX281" s="179"/>
      <c r="DC281" s="8"/>
      <c r="DF281" s="27">
        <f t="shared" si="120"/>
        <v>0</v>
      </c>
      <c r="DG281" s="31">
        <f>IF($AQ281="01w",$DG$1,IF($AQ281="02w",$DE$9/$DF$7*2,IF($AQ281="03w",$DE$9/$DF$7*3,IF($AQ281="04w",$DE$9/$DF$7*4,IF($AQ281="05w",$DE$9/$DF$7*5,IF($AQ281="06w",$DE$9/$DF$7*6,IF($AQ281="07w",$DE$9/$DF$7*7,IF($AQ281="10w",$DE$9/$DF$7*10,IF($AQ281="12w",$DE$9/$DF$7*12,IF($AQ281="14w",$DE$9/$DF$7*14,IF($AQ281="18w",$DE$9/$DF$7*18,IF($AQ281="21w",$DE$9/$DF$7*21,IF($AQ281="28w",$DE$9/$DF$7*28,IF($AQ281="14t",26/$A$454,IF($AQ281="01m",1/$A$454*Gesamtstunden!$E$6,IF($AQ281="02m",2/$A$454*Gesamtstunden!$E$6,IF($AQ281="01j",1/$A$454,IF($AQ281="02j",2/$A$454,IF($AQ281="03j",3/$A$454,IF($AQ281="04j",4/$A$454,IF($AQ281="06j",6/$A$454,IF($AQ281="11j",11/$A$454,IF($AQ281="20j",20/$A$454,IF($AQ281="24j",24/$A$454,IF($AQ281="26j",26/$A$454,IF($AQ281="40j",40/$A$454,IF($AQ281="52j",52/$A$454,0)))))))))))))))))))))))))))</f>
        <v>0</v>
      </c>
      <c r="DH281" s="31">
        <f t="shared" si="121"/>
        <v>0</v>
      </c>
      <c r="DJ281" s="31">
        <f>IF($BB281="01w",$DG$1,IF($BB281="02w",$DE$9/$DF$7*2,IF($BB281="03w",$DE$9/$DF$7*3,IF($BB281="04w",$DE$9/$DF$7*4,IF($BB281="05w",$DE$9/$DF$7*5,IF($BB281="06w",$DE$9/$DF$7*6,IF($BB281="07w",$DE$9/$DF$7*7,IF($BB281="10w",$DE$9/$DF$7*10,IF($BB281="12w",$DE$9/$DF$7*12,IF($BB281="14w",$DE$9/$DF$7*14,IF($BB281="18w",$DE$9/$DF$7*18,IF($BB281="21w",$DE$9/$DF$7*21,IF($BB281="28w",$DE$9/$DF$7*28,IF($BB281="14t",26/$A$454,IF($BB281="01m",1/$A$454*Gesamtstunden!$E$6,IF($BB281="02m",2/$A$454*Gesamtstunden!$E$6,IF($BB281="01j",1/$A$454,IF($BB281="02j",2/$A$454,IF($BB281="03j",3/$A$454,IF($BB281="04j",4/$A$454,IF($BB281="06j",6/$A$454,IF($BB281="11j",11/$A$454,IF($BB281="20j",20/$A$454,IF($BB281="24j",24/$A$454,IF($BB281="26j",26/$A$454,IF($BB281="40j",40/$A$454,IF($BB281="52j",52/$A$454,0)))))))))))))))))))))))))))</f>
        <v>0</v>
      </c>
      <c r="DK281" s="31"/>
      <c r="DL281" s="151">
        <f t="shared" si="122"/>
        <v>0</v>
      </c>
      <c r="DM281" s="27" t="str">
        <f>IF(BN281&gt;0,1,"")</f>
        <v/>
      </c>
    </row>
    <row r="282" spans="1:117" ht="11.1" hidden="1" customHeight="1" x14ac:dyDescent="0.25">
      <c r="A282"/>
      <c r="B282" s="181"/>
      <c r="I282" s="177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  <c r="AA282" s="183"/>
      <c r="AB282" s="183"/>
      <c r="AC282" s="183"/>
      <c r="AD282" s="183"/>
      <c r="AE282" s="183"/>
      <c r="AF282" s="183"/>
      <c r="AG282" s="183"/>
      <c r="AH282" s="183"/>
      <c r="AI282" s="183"/>
      <c r="AJ282" s="183"/>
      <c r="AK282" s="183"/>
      <c r="AM282" s="177"/>
      <c r="AX282" s="177"/>
      <c r="BL282" s="177"/>
      <c r="BV282" s="181"/>
      <c r="CO282" s="177"/>
      <c r="DC282" s="100">
        <f>DH281</f>
        <v>0</v>
      </c>
      <c r="DL282" s="151"/>
    </row>
    <row r="283" spans="1:117" ht="0.75" hidden="1" customHeight="1" x14ac:dyDescent="0.25">
      <c r="A283"/>
      <c r="B283" s="181" t="s">
        <v>1</v>
      </c>
      <c r="C283" s="175" t="s">
        <v>1</v>
      </c>
      <c r="D283" s="175"/>
      <c r="E283" s="175"/>
      <c r="F283" s="175"/>
      <c r="G283" s="175"/>
      <c r="H283" s="176"/>
      <c r="I283" s="177" t="s">
        <v>1</v>
      </c>
      <c r="J283" s="175" t="s">
        <v>1</v>
      </c>
      <c r="K283" s="175"/>
      <c r="L283" s="175"/>
      <c r="M283" s="175"/>
      <c r="N283" s="175"/>
      <c r="O283" s="175"/>
      <c r="P283" s="175"/>
      <c r="Q283" s="175"/>
      <c r="R283" s="175"/>
      <c r="S283" s="175"/>
      <c r="T283" s="175"/>
      <c r="U283" s="175"/>
      <c r="V283" s="175"/>
      <c r="W283" s="175"/>
      <c r="X283" s="175"/>
      <c r="Y283" s="175"/>
      <c r="Z283" s="175"/>
      <c r="AA283" s="175"/>
      <c r="AB283" s="175"/>
      <c r="AC283" s="175"/>
      <c r="AD283" s="175"/>
      <c r="AE283" s="175"/>
      <c r="AF283" s="175"/>
      <c r="AG283" s="175"/>
      <c r="AH283" s="175"/>
      <c r="AI283" s="175"/>
      <c r="AJ283" s="175"/>
      <c r="AK283" s="175"/>
      <c r="AL283" s="176"/>
      <c r="AM283" s="177" t="s">
        <v>1</v>
      </c>
      <c r="AN283" s="175" t="s">
        <v>1</v>
      </c>
      <c r="AO283" s="175"/>
      <c r="AP283" s="175"/>
      <c r="AQ283" s="175"/>
      <c r="AR283" s="175"/>
      <c r="AS283" s="175"/>
      <c r="AT283" s="175"/>
      <c r="AU283" s="175"/>
      <c r="AV283" s="175"/>
      <c r="AW283" s="176"/>
      <c r="AX283" s="177" t="s">
        <v>1</v>
      </c>
      <c r="AY283" s="175" t="s">
        <v>1</v>
      </c>
      <c r="AZ283" s="175"/>
      <c r="BA283" s="175"/>
      <c r="BB283" s="175"/>
      <c r="BC283" s="175"/>
      <c r="BD283" s="175"/>
      <c r="BE283" s="175"/>
      <c r="BF283" s="175"/>
      <c r="BG283" s="175"/>
      <c r="BH283" s="175"/>
      <c r="BI283" s="175"/>
      <c r="BJ283" s="175"/>
      <c r="BK283" s="176"/>
      <c r="BL283" s="177" t="s">
        <v>1</v>
      </c>
      <c r="BM283" s="175" t="s">
        <v>1</v>
      </c>
      <c r="BN283" s="175"/>
      <c r="BO283" s="175"/>
      <c r="BP283" s="175"/>
      <c r="BQ283" s="175"/>
      <c r="BR283" s="175"/>
      <c r="BS283" s="175"/>
      <c r="BT283" s="175"/>
      <c r="BU283" s="176"/>
      <c r="BV283" s="181" t="s">
        <v>1</v>
      </c>
      <c r="BW283" s="175" t="s">
        <v>1</v>
      </c>
      <c r="BX283" s="175"/>
      <c r="BY283" s="175"/>
      <c r="BZ283" s="175"/>
      <c r="CA283" s="175"/>
      <c r="CB283" s="175"/>
      <c r="CC283" s="175"/>
      <c r="CD283" s="175"/>
      <c r="CE283" s="175"/>
      <c r="CF283" s="175"/>
      <c r="CG283" s="175"/>
      <c r="CH283" s="175"/>
      <c r="CI283" s="175"/>
      <c r="CJ283" s="175"/>
      <c r="CK283" s="175"/>
      <c r="CL283" s="175"/>
      <c r="CM283" s="175"/>
      <c r="CN283" s="176"/>
      <c r="CO283" s="177" t="s">
        <v>1</v>
      </c>
      <c r="CP283" s="175" t="s">
        <v>1</v>
      </c>
      <c r="CQ283" s="175"/>
      <c r="CR283" s="175"/>
      <c r="CS283" s="175"/>
      <c r="CT283" s="175"/>
      <c r="CU283" s="175"/>
      <c r="CV283" s="175"/>
      <c r="CW283" s="175"/>
      <c r="CX283" s="175"/>
      <c r="CY283" s="175"/>
      <c r="CZ283" s="175"/>
      <c r="DA283" s="176"/>
      <c r="DF283" s="27">
        <f t="shared" ref="DF283:DF284" si="131">IF(BZ283="01w",1,IF(BZ283="02w",2,IF(BZ283="03w",3,IF(BZ283="05w",5,IF(BZ283="01m",0,IF(BZ283="01j",0,0))))))</f>
        <v>0</v>
      </c>
      <c r="DG283" s="30"/>
      <c r="DH283" s="30"/>
      <c r="DJ283" s="30"/>
      <c r="DK283" s="30"/>
      <c r="DL283" s="151"/>
    </row>
    <row r="284" spans="1:117" ht="2.1" hidden="1" customHeight="1" x14ac:dyDescent="0.25">
      <c r="A284"/>
      <c r="B284" s="181"/>
      <c r="I284" s="177"/>
      <c r="AM284" s="177"/>
      <c r="AX284" s="177"/>
      <c r="BL284" s="177"/>
      <c r="BV284" s="181"/>
      <c r="CO284" s="177"/>
      <c r="DC284" s="3"/>
      <c r="DF284" s="27">
        <f t="shared" si="131"/>
        <v>0</v>
      </c>
      <c r="DL284" s="151"/>
    </row>
    <row r="285" spans="1:117" ht="13.7" hidden="1" customHeight="1" x14ac:dyDescent="0.25">
      <c r="A285"/>
      <c r="B285" s="181"/>
      <c r="C285" s="182">
        <f>'Los 01 Beibl. 3 Stadt Nürnberg'!C285:F285</f>
        <v>0</v>
      </c>
      <c r="D285" s="182"/>
      <c r="E285" s="182"/>
      <c r="F285" s="182"/>
      <c r="I285" s="177"/>
      <c r="L285" s="183">
        <f>'Los 01 Beibl. 3 Stadt Nürnberg'!L285:AK286</f>
        <v>0</v>
      </c>
      <c r="M285" s="183"/>
      <c r="N285" s="183"/>
      <c r="O285" s="183"/>
      <c r="P285" s="183"/>
      <c r="Q285" s="183"/>
      <c r="R285" s="183"/>
      <c r="S285" s="183"/>
      <c r="T285" s="183"/>
      <c r="U285" s="183"/>
      <c r="V285" s="183"/>
      <c r="W285" s="183"/>
      <c r="X285" s="183"/>
      <c r="Y285" s="183"/>
      <c r="Z285" s="183"/>
      <c r="AA285" s="183"/>
      <c r="AB285" s="183"/>
      <c r="AC285" s="183"/>
      <c r="AD285" s="183"/>
      <c r="AE285" s="183"/>
      <c r="AF285" s="183"/>
      <c r="AG285" s="183"/>
      <c r="AH285" s="183"/>
      <c r="AI285" s="183"/>
      <c r="AJ285" s="183"/>
      <c r="AK285" s="183"/>
      <c r="AM285" s="177"/>
      <c r="AQ285" s="184">
        <f>'Los 01 Beibl. 3 Stadt Nürnberg'!AQ285:AV285</f>
        <v>0</v>
      </c>
      <c r="AR285" s="184"/>
      <c r="AS285" s="184"/>
      <c r="AT285" s="184"/>
      <c r="AU285" s="184"/>
      <c r="AV285" s="184"/>
      <c r="AX285" s="177"/>
      <c r="BB285" s="184">
        <f>'Los 01 Beibl. 3 Stadt Nürnberg'!BB285:BH285</f>
        <v>0</v>
      </c>
      <c r="BC285" s="184"/>
      <c r="BD285" s="184"/>
      <c r="BE285" s="184"/>
      <c r="BF285" s="184"/>
      <c r="BG285" s="184"/>
      <c r="BH285" s="184"/>
      <c r="BL285" s="177"/>
      <c r="BN285" s="182">
        <f>'Los 01 Beibl. 3 Stadt Nürnberg'!BN285:BT285</f>
        <v>0</v>
      </c>
      <c r="BO285" s="182"/>
      <c r="BP285" s="182"/>
      <c r="BQ285" s="182"/>
      <c r="BR285" s="182"/>
      <c r="BS285" s="182"/>
      <c r="BT285" s="182"/>
      <c r="BV285" s="181"/>
      <c r="BY285" s="178" t="str">
        <f>IF(DC285&gt;0,ROUND($DE$5/DC285*DH285,5),"")</f>
        <v/>
      </c>
      <c r="BZ285" s="178"/>
      <c r="CA285" s="178"/>
      <c r="CB285" s="178"/>
      <c r="CC285" s="178"/>
      <c r="CD285" s="178"/>
      <c r="CE285" s="178"/>
      <c r="CF285" s="178"/>
      <c r="CG285" s="178"/>
      <c r="CH285" s="178"/>
      <c r="CI285" s="178"/>
      <c r="CJ285" s="178"/>
      <c r="CK285" s="178"/>
      <c r="CL285" s="178"/>
      <c r="CM285" s="178"/>
      <c r="CO285" s="177"/>
      <c r="CQ285" s="179">
        <f>ROUND(IF(DC285&gt;0,BN285*BY285,"0"),2)</f>
        <v>0</v>
      </c>
      <c r="CR285" s="179"/>
      <c r="CS285" s="179"/>
      <c r="CT285" s="179"/>
      <c r="CU285" s="179"/>
      <c r="CV285" s="179"/>
      <c r="CW285" s="179"/>
      <c r="CX285" s="179"/>
      <c r="DC285" s="8"/>
      <c r="DF285" s="27">
        <f t="shared" si="120"/>
        <v>0</v>
      </c>
      <c r="DG285" s="31">
        <f>IF($AQ285="01w",$DG$1,IF($AQ285="02w",$DE$9/$DF$7*2,IF($AQ285="03w",$DE$9/$DF$7*3,IF($AQ285="04w",$DE$9/$DF$7*4,IF($AQ285="05w",$DE$9/$DF$7*5,IF($AQ285="06w",$DE$9/$DF$7*6,IF($AQ285="07w",$DE$9/$DF$7*7,IF($AQ285="10w",$DE$9/$DF$7*10,IF($AQ285="12w",$DE$9/$DF$7*12,IF($AQ285="14w",$DE$9/$DF$7*14,IF($AQ285="18w",$DE$9/$DF$7*18,IF($AQ285="21w",$DE$9/$DF$7*21,IF($AQ285="28w",$DE$9/$DF$7*28,IF($AQ285="14t",26/$A$454,IF($AQ285="01m",1/$A$454*Gesamtstunden!$E$6,IF($AQ285="02m",2/$A$454*Gesamtstunden!$E$6,IF($AQ285="01j",1/$A$454,IF($AQ285="02j",2/$A$454,IF($AQ285="03j",3/$A$454,IF($AQ285="04j",4/$A$454,IF($AQ285="06j",6/$A$454,IF($AQ285="11j",11/$A$454,IF($AQ285="20j",20/$A$454,IF($AQ285="24j",24/$A$454,IF($AQ285="26j",26/$A$454,IF($AQ285="40j",40/$A$454,IF($AQ285="52j",52/$A$454,0)))))))))))))))))))))))))))</f>
        <v>0</v>
      </c>
      <c r="DH285" s="31">
        <f t="shared" si="121"/>
        <v>0</v>
      </c>
      <c r="DJ285" s="31">
        <f>IF($BB285="01w",$DG$1,IF($BB285="02w",$DE$9/$DF$7*2,IF($BB285="03w",$DE$9/$DF$7*3,IF($BB285="04w",$DE$9/$DF$7*4,IF($BB285="05w",$DE$9/$DF$7*5,IF($BB285="06w",$DE$9/$DF$7*6,IF($BB285="07w",$DE$9/$DF$7*7,IF($BB285="10w",$DE$9/$DF$7*10,IF($BB285="12w",$DE$9/$DF$7*12,IF($BB285="14w",$DE$9/$DF$7*14,IF($BB285="18w",$DE$9/$DF$7*18,IF($BB285="21w",$DE$9/$DF$7*21,IF($BB285="28w",$DE$9/$DF$7*28,IF($BB285="14t",26/$A$454,IF($BB285="01m",1/$A$454*Gesamtstunden!$E$6,IF($BB285="02m",2/$A$454*Gesamtstunden!$E$6,IF($BB285="01j",1/$A$454,IF($BB285="02j",2/$A$454,IF($BB285="03j",3/$A$454,IF($BB285="04j",4/$A$454,IF($BB285="06j",6/$A$454,IF($BB285="11j",11/$A$454,IF($BB285="20j",20/$A$454,IF($BB285="24j",24/$A$454,IF($BB285="26j",26/$A$454,IF($BB285="40j",40/$A$454,IF($BB285="52j",52/$A$454,0)))))))))))))))))))))))))))</f>
        <v>0</v>
      </c>
      <c r="DK285" s="31"/>
      <c r="DL285" s="151">
        <f t="shared" si="122"/>
        <v>0</v>
      </c>
      <c r="DM285" s="27" t="str">
        <f>IF(BN285&gt;0,1,"")</f>
        <v/>
      </c>
    </row>
    <row r="286" spans="1:117" ht="11.1" hidden="1" customHeight="1" x14ac:dyDescent="0.25">
      <c r="A286"/>
      <c r="B286" s="181"/>
      <c r="I286" s="177"/>
      <c r="L286" s="183"/>
      <c r="M286" s="183"/>
      <c r="N286" s="183"/>
      <c r="O286" s="183"/>
      <c r="P286" s="183"/>
      <c r="Q286" s="183"/>
      <c r="R286" s="183"/>
      <c r="S286" s="183"/>
      <c r="T286" s="183"/>
      <c r="U286" s="183"/>
      <c r="V286" s="183"/>
      <c r="W286" s="183"/>
      <c r="X286" s="183"/>
      <c r="Y286" s="183"/>
      <c r="Z286" s="183"/>
      <c r="AA286" s="183"/>
      <c r="AB286" s="183"/>
      <c r="AC286" s="183"/>
      <c r="AD286" s="183"/>
      <c r="AE286" s="183"/>
      <c r="AF286" s="183"/>
      <c r="AG286" s="183"/>
      <c r="AH286" s="183"/>
      <c r="AI286" s="183"/>
      <c r="AJ286" s="183"/>
      <c r="AK286" s="183"/>
      <c r="AM286" s="177"/>
      <c r="AX286" s="177"/>
      <c r="BL286" s="177"/>
      <c r="BV286" s="181"/>
      <c r="CO286" s="177"/>
      <c r="DC286" s="100">
        <f>DH285</f>
        <v>0</v>
      </c>
      <c r="DL286" s="151"/>
    </row>
    <row r="287" spans="1:117" ht="0.75" hidden="1" customHeight="1" x14ac:dyDescent="0.25">
      <c r="A287"/>
      <c r="B287" s="181" t="s">
        <v>1</v>
      </c>
      <c r="C287" s="175" t="s">
        <v>1</v>
      </c>
      <c r="D287" s="175"/>
      <c r="E287" s="175"/>
      <c r="F287" s="175"/>
      <c r="G287" s="175"/>
      <c r="H287" s="176"/>
      <c r="I287" s="177" t="s">
        <v>1</v>
      </c>
      <c r="J287" s="175" t="s">
        <v>1</v>
      </c>
      <c r="K287" s="175"/>
      <c r="L287" s="175"/>
      <c r="M287" s="175"/>
      <c r="N287" s="175"/>
      <c r="O287" s="175"/>
      <c r="P287" s="175"/>
      <c r="Q287" s="175"/>
      <c r="R287" s="175"/>
      <c r="S287" s="175"/>
      <c r="T287" s="175"/>
      <c r="U287" s="175"/>
      <c r="V287" s="175"/>
      <c r="W287" s="175"/>
      <c r="X287" s="175"/>
      <c r="Y287" s="175"/>
      <c r="Z287" s="175"/>
      <c r="AA287" s="175"/>
      <c r="AB287" s="175"/>
      <c r="AC287" s="175"/>
      <c r="AD287" s="175"/>
      <c r="AE287" s="175"/>
      <c r="AF287" s="175"/>
      <c r="AG287" s="175"/>
      <c r="AH287" s="175"/>
      <c r="AI287" s="175"/>
      <c r="AJ287" s="175"/>
      <c r="AK287" s="175"/>
      <c r="AL287" s="176"/>
      <c r="AM287" s="177" t="s">
        <v>1</v>
      </c>
      <c r="AN287" s="175" t="s">
        <v>1</v>
      </c>
      <c r="AO287" s="175"/>
      <c r="AP287" s="175"/>
      <c r="AQ287" s="175"/>
      <c r="AR287" s="175"/>
      <c r="AS287" s="175"/>
      <c r="AT287" s="175"/>
      <c r="AU287" s="175"/>
      <c r="AV287" s="175"/>
      <c r="AW287" s="176"/>
      <c r="AX287" s="177" t="s">
        <v>1</v>
      </c>
      <c r="AY287" s="175" t="s">
        <v>1</v>
      </c>
      <c r="AZ287" s="175"/>
      <c r="BA287" s="175"/>
      <c r="BB287" s="175"/>
      <c r="BC287" s="175"/>
      <c r="BD287" s="175"/>
      <c r="BE287" s="175"/>
      <c r="BF287" s="175"/>
      <c r="BG287" s="175"/>
      <c r="BH287" s="175"/>
      <c r="BI287" s="175"/>
      <c r="BJ287" s="175"/>
      <c r="BK287" s="176"/>
      <c r="BL287" s="177" t="s">
        <v>1</v>
      </c>
      <c r="BM287" s="175" t="s">
        <v>1</v>
      </c>
      <c r="BN287" s="175"/>
      <c r="BO287" s="175"/>
      <c r="BP287" s="175"/>
      <c r="BQ287" s="175"/>
      <c r="BR287" s="175"/>
      <c r="BS287" s="175"/>
      <c r="BT287" s="175"/>
      <c r="BU287" s="176"/>
      <c r="BV287" s="181" t="s">
        <v>1</v>
      </c>
      <c r="BW287" s="175" t="s">
        <v>1</v>
      </c>
      <c r="BX287" s="175"/>
      <c r="BY287" s="175"/>
      <c r="BZ287" s="175"/>
      <c r="CA287" s="175"/>
      <c r="CB287" s="175"/>
      <c r="CC287" s="175"/>
      <c r="CD287" s="175"/>
      <c r="CE287" s="175"/>
      <c r="CF287" s="175"/>
      <c r="CG287" s="175"/>
      <c r="CH287" s="175"/>
      <c r="CI287" s="175"/>
      <c r="CJ287" s="175"/>
      <c r="CK287" s="175"/>
      <c r="CL287" s="175"/>
      <c r="CM287" s="175"/>
      <c r="CN287" s="176"/>
      <c r="CO287" s="177" t="s">
        <v>1</v>
      </c>
      <c r="CP287" s="175" t="s">
        <v>1</v>
      </c>
      <c r="CQ287" s="175"/>
      <c r="CR287" s="175"/>
      <c r="CS287" s="175"/>
      <c r="CT287" s="175"/>
      <c r="CU287" s="175"/>
      <c r="CV287" s="175"/>
      <c r="CW287" s="175"/>
      <c r="CX287" s="175"/>
      <c r="CY287" s="175"/>
      <c r="CZ287" s="175"/>
      <c r="DA287" s="176"/>
      <c r="DF287" s="27">
        <f t="shared" ref="DF287:DF288" si="132">IF(BZ287="01w",1,IF(BZ287="02w",2,IF(BZ287="03w",3,IF(BZ287="05w",5,IF(BZ287="01m",0,IF(BZ287="01j",0,0))))))</f>
        <v>0</v>
      </c>
      <c r="DG287" s="30"/>
      <c r="DH287" s="30"/>
      <c r="DJ287" s="30"/>
      <c r="DK287" s="30"/>
      <c r="DL287" s="151"/>
    </row>
    <row r="288" spans="1:117" ht="2.1" hidden="1" customHeight="1" x14ac:dyDescent="0.25">
      <c r="A288"/>
      <c r="B288" s="181"/>
      <c r="I288" s="177"/>
      <c r="AM288" s="177"/>
      <c r="AX288" s="177"/>
      <c r="BL288" s="177"/>
      <c r="BV288" s="181"/>
      <c r="CO288" s="177"/>
      <c r="DC288" s="3"/>
      <c r="DF288" s="27">
        <f t="shared" si="132"/>
        <v>0</v>
      </c>
      <c r="DL288" s="151"/>
    </row>
    <row r="289" spans="1:117" ht="13.7" hidden="1" customHeight="1" x14ac:dyDescent="0.25">
      <c r="A289"/>
      <c r="B289" s="181"/>
      <c r="C289" s="182">
        <f>'Los 01 Beibl. 3 Stadt Nürnberg'!C289:F289</f>
        <v>0</v>
      </c>
      <c r="D289" s="182"/>
      <c r="E289" s="182"/>
      <c r="F289" s="182"/>
      <c r="I289" s="177"/>
      <c r="L289" s="183">
        <f>'Los 01 Beibl. 3 Stadt Nürnberg'!L289:AK290</f>
        <v>0</v>
      </c>
      <c r="M289" s="183"/>
      <c r="N289" s="183"/>
      <c r="O289" s="183"/>
      <c r="P289" s="183"/>
      <c r="Q289" s="183"/>
      <c r="R289" s="183"/>
      <c r="S289" s="183"/>
      <c r="T289" s="183"/>
      <c r="U289" s="183"/>
      <c r="V289" s="183"/>
      <c r="W289" s="183"/>
      <c r="X289" s="183"/>
      <c r="Y289" s="183"/>
      <c r="Z289" s="183"/>
      <c r="AA289" s="183"/>
      <c r="AB289" s="183"/>
      <c r="AC289" s="183"/>
      <c r="AD289" s="183"/>
      <c r="AE289" s="183"/>
      <c r="AF289" s="183"/>
      <c r="AG289" s="183"/>
      <c r="AH289" s="183"/>
      <c r="AI289" s="183"/>
      <c r="AJ289" s="183"/>
      <c r="AK289" s="183"/>
      <c r="AM289" s="177"/>
      <c r="AQ289" s="184">
        <f>'Los 01 Beibl. 3 Stadt Nürnberg'!AQ289:AV289</f>
        <v>0</v>
      </c>
      <c r="AR289" s="184"/>
      <c r="AS289" s="184"/>
      <c r="AT289" s="184"/>
      <c r="AU289" s="184"/>
      <c r="AV289" s="184"/>
      <c r="AX289" s="177"/>
      <c r="BB289" s="184">
        <f>'Los 01 Beibl. 3 Stadt Nürnberg'!BB289:BH289</f>
        <v>0</v>
      </c>
      <c r="BC289" s="184"/>
      <c r="BD289" s="184"/>
      <c r="BE289" s="184"/>
      <c r="BF289" s="184"/>
      <c r="BG289" s="184"/>
      <c r="BH289" s="184"/>
      <c r="BL289" s="177"/>
      <c r="BN289" s="182">
        <f>'Los 01 Beibl. 3 Stadt Nürnberg'!BN289:BT289</f>
        <v>0</v>
      </c>
      <c r="BO289" s="182"/>
      <c r="BP289" s="182"/>
      <c r="BQ289" s="182"/>
      <c r="BR289" s="182"/>
      <c r="BS289" s="182"/>
      <c r="BT289" s="182"/>
      <c r="BV289" s="181"/>
      <c r="BY289" s="178" t="str">
        <f>IF(DC289&gt;0,ROUND($DE$5/DC289*DH289,5),"")</f>
        <v/>
      </c>
      <c r="BZ289" s="178"/>
      <c r="CA289" s="178"/>
      <c r="CB289" s="178"/>
      <c r="CC289" s="178"/>
      <c r="CD289" s="178"/>
      <c r="CE289" s="178"/>
      <c r="CF289" s="178"/>
      <c r="CG289" s="178"/>
      <c r="CH289" s="178"/>
      <c r="CI289" s="178"/>
      <c r="CJ289" s="178"/>
      <c r="CK289" s="178"/>
      <c r="CL289" s="178"/>
      <c r="CM289" s="178"/>
      <c r="CO289" s="177"/>
      <c r="CQ289" s="179">
        <f>ROUND(IF(DC289&gt;0,BN289*BY289,"0"),2)</f>
        <v>0</v>
      </c>
      <c r="CR289" s="179"/>
      <c r="CS289" s="179"/>
      <c r="CT289" s="179"/>
      <c r="CU289" s="179"/>
      <c r="CV289" s="179"/>
      <c r="CW289" s="179"/>
      <c r="CX289" s="179"/>
      <c r="DC289" s="8"/>
      <c r="DF289" s="27">
        <f t="shared" si="120"/>
        <v>0</v>
      </c>
      <c r="DG289" s="31">
        <f>IF($AQ289="01w",$DG$1,IF($AQ289="02w",$DE$9/$DF$7*2,IF($AQ289="03w",$DE$9/$DF$7*3,IF($AQ289="04w",$DE$9/$DF$7*4,IF($AQ289="05w",$DE$9/$DF$7*5,IF($AQ289="06w",$DE$9/$DF$7*6,IF($AQ289="07w",$DE$9/$DF$7*7,IF($AQ289="10w",$DE$9/$DF$7*10,IF($AQ289="12w",$DE$9/$DF$7*12,IF($AQ289="14w",$DE$9/$DF$7*14,IF($AQ289="18w",$DE$9/$DF$7*18,IF($AQ289="21w",$DE$9/$DF$7*21,IF($AQ289="28w",$DE$9/$DF$7*28,IF($AQ289="14t",26/$A$454,IF($AQ289="01m",1/$A$454*Gesamtstunden!$E$6,IF($AQ289="02m",2/$A$454*Gesamtstunden!$E$6,IF($AQ289="01j",1/$A$454,IF($AQ289="02j",2/$A$454,IF($AQ289="03j",3/$A$454,IF($AQ289="04j",4/$A$454,IF($AQ289="06j",6/$A$454,IF($AQ289="11j",11/$A$454,IF($AQ289="20j",20/$A$454,IF($AQ289="24j",24/$A$454,IF($AQ289="26j",26/$A$454,IF($AQ289="40j",40/$A$454,IF($AQ289="52j",52/$A$454,0)))))))))))))))))))))))))))</f>
        <v>0</v>
      </c>
      <c r="DH289" s="31">
        <f t="shared" si="121"/>
        <v>0</v>
      </c>
      <c r="DJ289" s="31">
        <f>IF($BB289="01w",$DG$1,IF($BB289="02w",$DE$9/$DF$7*2,IF($BB289="03w",$DE$9/$DF$7*3,IF($BB289="04w",$DE$9/$DF$7*4,IF($BB289="05w",$DE$9/$DF$7*5,IF($BB289="06w",$DE$9/$DF$7*6,IF($BB289="07w",$DE$9/$DF$7*7,IF($BB289="10w",$DE$9/$DF$7*10,IF($BB289="12w",$DE$9/$DF$7*12,IF($BB289="14w",$DE$9/$DF$7*14,IF($BB289="18w",$DE$9/$DF$7*18,IF($BB289="21w",$DE$9/$DF$7*21,IF($BB289="28w",$DE$9/$DF$7*28,IF($BB289="14t",26/$A$454,IF($BB289="01m",1/$A$454*Gesamtstunden!$E$6,IF($BB289="02m",2/$A$454*Gesamtstunden!$E$6,IF($BB289="01j",1/$A$454,IF($BB289="02j",2/$A$454,IF($BB289="03j",3/$A$454,IF($BB289="04j",4/$A$454,IF($BB289="06j",6/$A$454,IF($BB289="11j",11/$A$454,IF($BB289="20j",20/$A$454,IF($BB289="24j",24/$A$454,IF($BB289="26j",26/$A$454,IF($BB289="40j",40/$A$454,IF($BB289="52j",52/$A$454,0)))))))))))))))))))))))))))</f>
        <v>0</v>
      </c>
      <c r="DK289" s="31"/>
      <c r="DL289" s="151">
        <f t="shared" si="122"/>
        <v>0</v>
      </c>
      <c r="DM289" s="27" t="str">
        <f>IF(BN289&gt;0,1,"")</f>
        <v/>
      </c>
    </row>
    <row r="290" spans="1:117" ht="11.1" hidden="1" customHeight="1" x14ac:dyDescent="0.25">
      <c r="A290"/>
      <c r="B290" s="181"/>
      <c r="I290" s="177"/>
      <c r="L290" s="183"/>
      <c r="M290" s="183"/>
      <c r="N290" s="183"/>
      <c r="O290" s="183"/>
      <c r="P290" s="183"/>
      <c r="Q290" s="183"/>
      <c r="R290" s="183"/>
      <c r="S290" s="183"/>
      <c r="T290" s="183"/>
      <c r="U290" s="183"/>
      <c r="V290" s="183"/>
      <c r="W290" s="183"/>
      <c r="X290" s="183"/>
      <c r="Y290" s="183"/>
      <c r="Z290" s="183"/>
      <c r="AA290" s="183"/>
      <c r="AB290" s="183"/>
      <c r="AC290" s="183"/>
      <c r="AD290" s="183"/>
      <c r="AE290" s="183"/>
      <c r="AF290" s="183"/>
      <c r="AG290" s="183"/>
      <c r="AH290" s="183"/>
      <c r="AI290" s="183"/>
      <c r="AJ290" s="183"/>
      <c r="AK290" s="183"/>
      <c r="AM290" s="177"/>
      <c r="AX290" s="177"/>
      <c r="BL290" s="177"/>
      <c r="BV290" s="181"/>
      <c r="CO290" s="177"/>
      <c r="DC290" s="100">
        <f>DH289</f>
        <v>0</v>
      </c>
      <c r="DL290" s="151"/>
    </row>
    <row r="291" spans="1:117" ht="0.75" hidden="1" customHeight="1" x14ac:dyDescent="0.25">
      <c r="A291"/>
      <c r="B291" s="181" t="s">
        <v>1</v>
      </c>
      <c r="C291" s="175" t="s">
        <v>1</v>
      </c>
      <c r="D291" s="175"/>
      <c r="E291" s="175"/>
      <c r="F291" s="175"/>
      <c r="G291" s="175"/>
      <c r="H291" s="176"/>
      <c r="I291" s="177" t="s">
        <v>1</v>
      </c>
      <c r="J291" s="175" t="s">
        <v>1</v>
      </c>
      <c r="K291" s="175"/>
      <c r="L291" s="175"/>
      <c r="M291" s="175"/>
      <c r="N291" s="175"/>
      <c r="O291" s="175"/>
      <c r="P291" s="175"/>
      <c r="Q291" s="175"/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6"/>
      <c r="AM291" s="177" t="s">
        <v>1</v>
      </c>
      <c r="AN291" s="175" t="s">
        <v>1</v>
      </c>
      <c r="AO291" s="175"/>
      <c r="AP291" s="175"/>
      <c r="AQ291" s="175"/>
      <c r="AR291" s="175"/>
      <c r="AS291" s="175"/>
      <c r="AT291" s="175"/>
      <c r="AU291" s="175"/>
      <c r="AV291" s="175"/>
      <c r="AW291" s="176"/>
      <c r="AX291" s="177" t="s">
        <v>1</v>
      </c>
      <c r="AY291" s="175" t="s">
        <v>1</v>
      </c>
      <c r="AZ291" s="175"/>
      <c r="BA291" s="175"/>
      <c r="BB291" s="175"/>
      <c r="BC291" s="175"/>
      <c r="BD291" s="175"/>
      <c r="BE291" s="175"/>
      <c r="BF291" s="175"/>
      <c r="BG291" s="175"/>
      <c r="BH291" s="175"/>
      <c r="BI291" s="175"/>
      <c r="BJ291" s="175"/>
      <c r="BK291" s="176"/>
      <c r="BL291" s="177" t="s">
        <v>1</v>
      </c>
      <c r="BM291" s="175" t="s">
        <v>1</v>
      </c>
      <c r="BN291" s="175"/>
      <c r="BO291" s="175"/>
      <c r="BP291" s="175"/>
      <c r="BQ291" s="175"/>
      <c r="BR291" s="175"/>
      <c r="BS291" s="175"/>
      <c r="BT291" s="175"/>
      <c r="BU291" s="176"/>
      <c r="BV291" s="181" t="s">
        <v>1</v>
      </c>
      <c r="BW291" s="175" t="s">
        <v>1</v>
      </c>
      <c r="BX291" s="175"/>
      <c r="BY291" s="175"/>
      <c r="BZ291" s="175"/>
      <c r="CA291" s="175"/>
      <c r="CB291" s="175"/>
      <c r="CC291" s="175"/>
      <c r="CD291" s="175"/>
      <c r="CE291" s="175"/>
      <c r="CF291" s="175"/>
      <c r="CG291" s="175"/>
      <c r="CH291" s="175"/>
      <c r="CI291" s="175"/>
      <c r="CJ291" s="175"/>
      <c r="CK291" s="175"/>
      <c r="CL291" s="175"/>
      <c r="CM291" s="175"/>
      <c r="CN291" s="176"/>
      <c r="CO291" s="177" t="s">
        <v>1</v>
      </c>
      <c r="CP291" s="175" t="s">
        <v>1</v>
      </c>
      <c r="CQ291" s="175"/>
      <c r="CR291" s="175"/>
      <c r="CS291" s="175"/>
      <c r="CT291" s="175"/>
      <c r="CU291" s="175"/>
      <c r="CV291" s="175"/>
      <c r="CW291" s="175"/>
      <c r="CX291" s="175"/>
      <c r="CY291" s="175"/>
      <c r="CZ291" s="175"/>
      <c r="DA291" s="176"/>
      <c r="DF291" s="27">
        <f t="shared" ref="DF291:DF292" si="133">IF(BZ291="01w",1,IF(BZ291="02w",2,IF(BZ291="03w",3,IF(BZ291="05w",5,IF(BZ291="01m",0,IF(BZ291="01j",0,0))))))</f>
        <v>0</v>
      </c>
      <c r="DG291" s="30"/>
      <c r="DH291" s="30"/>
      <c r="DJ291" s="30"/>
      <c r="DK291" s="30"/>
      <c r="DL291" s="151"/>
    </row>
    <row r="292" spans="1:117" ht="2.1" hidden="1" customHeight="1" x14ac:dyDescent="0.25">
      <c r="A292"/>
      <c r="B292" s="181"/>
      <c r="I292" s="177"/>
      <c r="AM292" s="177"/>
      <c r="AX292" s="177"/>
      <c r="BL292" s="177"/>
      <c r="BV292" s="181"/>
      <c r="CO292" s="177"/>
      <c r="DC292" s="3"/>
      <c r="DF292" s="27">
        <f t="shared" si="133"/>
        <v>0</v>
      </c>
      <c r="DL292" s="151"/>
    </row>
    <row r="293" spans="1:117" ht="13.7" hidden="1" customHeight="1" x14ac:dyDescent="0.25">
      <c r="A293"/>
      <c r="B293" s="181"/>
      <c r="C293" s="182">
        <f>'Los 01 Beibl. 3 Stadt Nürnberg'!C293:F293</f>
        <v>0</v>
      </c>
      <c r="D293" s="182"/>
      <c r="E293" s="182"/>
      <c r="F293" s="182"/>
      <c r="I293" s="177"/>
      <c r="L293" s="183">
        <f>'Los 01 Beibl. 3 Stadt Nürnberg'!L293:AK294</f>
        <v>0</v>
      </c>
      <c r="M293" s="183"/>
      <c r="N293" s="183"/>
      <c r="O293" s="183"/>
      <c r="P293" s="183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  <c r="AA293" s="183"/>
      <c r="AB293" s="183"/>
      <c r="AC293" s="183"/>
      <c r="AD293" s="183"/>
      <c r="AE293" s="183"/>
      <c r="AF293" s="183"/>
      <c r="AG293" s="183"/>
      <c r="AH293" s="183"/>
      <c r="AI293" s="183"/>
      <c r="AJ293" s="183"/>
      <c r="AK293" s="183"/>
      <c r="AM293" s="177"/>
      <c r="AQ293" s="184">
        <f>'Los 01 Beibl. 3 Stadt Nürnberg'!AQ293:AV293</f>
        <v>0</v>
      </c>
      <c r="AR293" s="184"/>
      <c r="AS293" s="184"/>
      <c r="AT293" s="184"/>
      <c r="AU293" s="184"/>
      <c r="AV293" s="184"/>
      <c r="AX293" s="177"/>
      <c r="BB293" s="184">
        <f>'Los 01 Beibl. 3 Stadt Nürnberg'!BB293:BH293</f>
        <v>0</v>
      </c>
      <c r="BC293" s="184"/>
      <c r="BD293" s="184"/>
      <c r="BE293" s="184"/>
      <c r="BF293" s="184"/>
      <c r="BG293" s="184"/>
      <c r="BH293" s="184"/>
      <c r="BL293" s="177"/>
      <c r="BN293" s="182">
        <f>'Los 01 Beibl. 3 Stadt Nürnberg'!BN293:BT293</f>
        <v>0</v>
      </c>
      <c r="BO293" s="182"/>
      <c r="BP293" s="182"/>
      <c r="BQ293" s="182"/>
      <c r="BR293" s="182"/>
      <c r="BS293" s="182"/>
      <c r="BT293" s="182"/>
      <c r="BV293" s="181"/>
      <c r="BY293" s="178" t="str">
        <f>IF(DC293&gt;0,ROUND($DE$5/DC293*DH293,5),"")</f>
        <v/>
      </c>
      <c r="BZ293" s="178"/>
      <c r="CA293" s="178"/>
      <c r="CB293" s="178"/>
      <c r="CC293" s="178"/>
      <c r="CD293" s="178"/>
      <c r="CE293" s="178"/>
      <c r="CF293" s="178"/>
      <c r="CG293" s="178"/>
      <c r="CH293" s="178"/>
      <c r="CI293" s="178"/>
      <c r="CJ293" s="178"/>
      <c r="CK293" s="178"/>
      <c r="CL293" s="178"/>
      <c r="CM293" s="178"/>
      <c r="CO293" s="177"/>
      <c r="CQ293" s="179">
        <f>ROUND(IF(DC293&gt;0,BN293*BY293,"0"),2)</f>
        <v>0</v>
      </c>
      <c r="CR293" s="179"/>
      <c r="CS293" s="179"/>
      <c r="CT293" s="179"/>
      <c r="CU293" s="179"/>
      <c r="CV293" s="179"/>
      <c r="CW293" s="179"/>
      <c r="CX293" s="179"/>
      <c r="DC293" s="8"/>
      <c r="DF293" s="27">
        <f t="shared" si="120"/>
        <v>0</v>
      </c>
      <c r="DG293" s="31">
        <f>IF($AQ293="01w",$DG$1,IF($AQ293="02w",$DE$9/$DF$7*2,IF($AQ293="03w",$DE$9/$DF$7*3,IF($AQ293="04w",$DE$9/$DF$7*4,IF($AQ293="05w",$DE$9/$DF$7*5,IF($AQ293="06w",$DE$9/$DF$7*6,IF($AQ293="07w",$DE$9/$DF$7*7,IF($AQ293="10w",$DE$9/$DF$7*10,IF($AQ293="12w",$DE$9/$DF$7*12,IF($AQ293="14w",$DE$9/$DF$7*14,IF($AQ293="18w",$DE$9/$DF$7*18,IF($AQ293="21w",$DE$9/$DF$7*21,IF($AQ293="28w",$DE$9/$DF$7*28,IF($AQ293="14t",26/$A$454,IF($AQ293="01m",1/$A$454*Gesamtstunden!$E$6,IF($AQ293="02m",2/$A$454*Gesamtstunden!$E$6,IF($AQ293="01j",1/$A$454,IF($AQ293="02j",2/$A$454,IF($AQ293="03j",3/$A$454,IF($AQ293="04j",4/$A$454,IF($AQ293="06j",6/$A$454,IF($AQ293="11j",11/$A$454,IF($AQ293="20j",20/$A$454,IF($AQ293="24j",24/$A$454,IF($AQ293="26j",26/$A$454,IF($AQ293="40j",40/$A$454,IF($AQ293="52j",52/$A$454,0)))))))))))))))))))))))))))</f>
        <v>0</v>
      </c>
      <c r="DH293" s="31">
        <f t="shared" si="121"/>
        <v>0</v>
      </c>
      <c r="DJ293" s="31">
        <f>IF($BB293="01w",$DG$1,IF($BB293="02w",$DE$9/$DF$7*2,IF($BB293="03w",$DE$9/$DF$7*3,IF($BB293="04w",$DE$9/$DF$7*4,IF($BB293="05w",$DE$9/$DF$7*5,IF($BB293="06w",$DE$9/$DF$7*6,IF($BB293="07w",$DE$9/$DF$7*7,IF($BB293="10w",$DE$9/$DF$7*10,IF($BB293="12w",$DE$9/$DF$7*12,IF($BB293="14w",$DE$9/$DF$7*14,IF($BB293="18w",$DE$9/$DF$7*18,IF($BB293="21w",$DE$9/$DF$7*21,IF($BB293="28w",$DE$9/$DF$7*28,IF($BB293="14t",26/$A$454,IF($BB293="01m",1/$A$454*Gesamtstunden!$E$6,IF($BB293="02m",2/$A$454*Gesamtstunden!$E$6,IF($BB293="01j",1/$A$454,IF($BB293="02j",2/$A$454,IF($BB293="03j",3/$A$454,IF($BB293="04j",4/$A$454,IF($BB293="06j",6/$A$454,IF($BB293="11j",11/$A$454,IF($BB293="20j",20/$A$454,IF($BB293="24j",24/$A$454,IF($BB293="26j",26/$A$454,IF($BB293="40j",40/$A$454,IF($BB293="52j",52/$A$454,0)))))))))))))))))))))))))))</f>
        <v>0</v>
      </c>
      <c r="DK293" s="31"/>
      <c r="DL293" s="151">
        <f t="shared" si="122"/>
        <v>0</v>
      </c>
      <c r="DM293" s="27" t="str">
        <f>IF(BN293&gt;0,1,"")</f>
        <v/>
      </c>
    </row>
    <row r="294" spans="1:117" ht="11.1" hidden="1" customHeight="1" x14ac:dyDescent="0.25">
      <c r="A294"/>
      <c r="B294" s="181"/>
      <c r="I294" s="177"/>
      <c r="L294" s="183"/>
      <c r="M294" s="183"/>
      <c r="N294" s="183"/>
      <c r="O294" s="183"/>
      <c r="P294" s="183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  <c r="AA294" s="183"/>
      <c r="AB294" s="183"/>
      <c r="AC294" s="183"/>
      <c r="AD294" s="183"/>
      <c r="AE294" s="183"/>
      <c r="AF294" s="183"/>
      <c r="AG294" s="183"/>
      <c r="AH294" s="183"/>
      <c r="AI294" s="183"/>
      <c r="AJ294" s="183"/>
      <c r="AK294" s="183"/>
      <c r="AM294" s="177"/>
      <c r="AX294" s="177"/>
      <c r="BL294" s="177"/>
      <c r="BV294" s="181"/>
      <c r="CO294" s="177"/>
      <c r="DC294" s="100">
        <f>DH293</f>
        <v>0</v>
      </c>
      <c r="DL294" s="151"/>
    </row>
    <row r="295" spans="1:117" ht="0.75" hidden="1" customHeight="1" x14ac:dyDescent="0.25">
      <c r="A295"/>
      <c r="B295" s="181" t="s">
        <v>1</v>
      </c>
      <c r="C295" s="175" t="s">
        <v>1</v>
      </c>
      <c r="D295" s="175"/>
      <c r="E295" s="175"/>
      <c r="F295" s="175"/>
      <c r="G295" s="175"/>
      <c r="H295" s="176"/>
      <c r="I295" s="177" t="s">
        <v>1</v>
      </c>
      <c r="J295" s="175" t="s">
        <v>1</v>
      </c>
      <c r="K295" s="175"/>
      <c r="L295" s="175"/>
      <c r="M295" s="175"/>
      <c r="N295" s="175"/>
      <c r="O295" s="175"/>
      <c r="P295" s="175"/>
      <c r="Q295" s="175"/>
      <c r="R295" s="175"/>
      <c r="S295" s="175"/>
      <c r="T295" s="175"/>
      <c r="U295" s="175"/>
      <c r="V295" s="175"/>
      <c r="W295" s="175"/>
      <c r="X295" s="175"/>
      <c r="Y295" s="175"/>
      <c r="Z295" s="175"/>
      <c r="AA295" s="175"/>
      <c r="AB295" s="175"/>
      <c r="AC295" s="175"/>
      <c r="AD295" s="175"/>
      <c r="AE295" s="175"/>
      <c r="AF295" s="175"/>
      <c r="AG295" s="175"/>
      <c r="AH295" s="175"/>
      <c r="AI295" s="175"/>
      <c r="AJ295" s="175"/>
      <c r="AK295" s="175"/>
      <c r="AL295" s="176"/>
      <c r="AM295" s="177" t="s">
        <v>1</v>
      </c>
      <c r="AN295" s="175" t="s">
        <v>1</v>
      </c>
      <c r="AO295" s="175"/>
      <c r="AP295" s="175"/>
      <c r="AQ295" s="175"/>
      <c r="AR295" s="175"/>
      <c r="AS295" s="175"/>
      <c r="AT295" s="175"/>
      <c r="AU295" s="175"/>
      <c r="AV295" s="175"/>
      <c r="AW295" s="176"/>
      <c r="AX295" s="177" t="s">
        <v>1</v>
      </c>
      <c r="AY295" s="175" t="s">
        <v>1</v>
      </c>
      <c r="AZ295" s="175"/>
      <c r="BA295" s="175"/>
      <c r="BB295" s="175"/>
      <c r="BC295" s="175"/>
      <c r="BD295" s="175"/>
      <c r="BE295" s="175"/>
      <c r="BF295" s="175"/>
      <c r="BG295" s="175"/>
      <c r="BH295" s="175"/>
      <c r="BI295" s="175"/>
      <c r="BJ295" s="175"/>
      <c r="BK295" s="176"/>
      <c r="BL295" s="177" t="s">
        <v>1</v>
      </c>
      <c r="BM295" s="175" t="s">
        <v>1</v>
      </c>
      <c r="BN295" s="175"/>
      <c r="BO295" s="175"/>
      <c r="BP295" s="175"/>
      <c r="BQ295" s="175"/>
      <c r="BR295" s="175"/>
      <c r="BS295" s="175"/>
      <c r="BT295" s="175"/>
      <c r="BU295" s="176"/>
      <c r="BV295" s="181" t="s">
        <v>1</v>
      </c>
      <c r="BW295" s="175" t="s">
        <v>1</v>
      </c>
      <c r="BX295" s="175"/>
      <c r="BY295" s="175"/>
      <c r="BZ295" s="175"/>
      <c r="CA295" s="175"/>
      <c r="CB295" s="175"/>
      <c r="CC295" s="175"/>
      <c r="CD295" s="175"/>
      <c r="CE295" s="175"/>
      <c r="CF295" s="175"/>
      <c r="CG295" s="175"/>
      <c r="CH295" s="175"/>
      <c r="CI295" s="175"/>
      <c r="CJ295" s="175"/>
      <c r="CK295" s="175"/>
      <c r="CL295" s="175"/>
      <c r="CM295" s="175"/>
      <c r="CN295" s="176"/>
      <c r="CO295" s="177" t="s">
        <v>1</v>
      </c>
      <c r="CP295" s="175" t="s">
        <v>1</v>
      </c>
      <c r="CQ295" s="175"/>
      <c r="CR295" s="175"/>
      <c r="CS295" s="175"/>
      <c r="CT295" s="175"/>
      <c r="CU295" s="175"/>
      <c r="CV295" s="175"/>
      <c r="CW295" s="175"/>
      <c r="CX295" s="175"/>
      <c r="CY295" s="175"/>
      <c r="CZ295" s="175"/>
      <c r="DA295" s="176"/>
      <c r="DF295" s="27">
        <f t="shared" ref="DF295:DF296" si="134">IF(BZ295="01w",1,IF(BZ295="02w",2,IF(BZ295="03w",3,IF(BZ295="05w",5,IF(BZ295="01m",0,IF(BZ295="01j",0,0))))))</f>
        <v>0</v>
      </c>
      <c r="DG295" s="30"/>
      <c r="DH295" s="30"/>
      <c r="DJ295" s="30"/>
      <c r="DK295" s="30"/>
      <c r="DL295" s="151"/>
    </row>
    <row r="296" spans="1:117" ht="2.1" hidden="1" customHeight="1" x14ac:dyDescent="0.25">
      <c r="A296"/>
      <c r="B296" s="181"/>
      <c r="I296" s="177"/>
      <c r="AM296" s="177"/>
      <c r="AX296" s="177"/>
      <c r="BL296" s="177"/>
      <c r="BV296" s="181"/>
      <c r="CO296" s="177"/>
      <c r="DC296" s="3"/>
      <c r="DF296" s="27">
        <f t="shared" si="134"/>
        <v>0</v>
      </c>
      <c r="DL296" s="151"/>
    </row>
    <row r="297" spans="1:117" ht="13.7" hidden="1" customHeight="1" x14ac:dyDescent="0.25">
      <c r="A297"/>
      <c r="B297" s="181"/>
      <c r="C297" s="182">
        <f>'Los 01 Beibl. 3 Stadt Nürnberg'!C297:F297</f>
        <v>0</v>
      </c>
      <c r="D297" s="182"/>
      <c r="E297" s="182"/>
      <c r="F297" s="182"/>
      <c r="I297" s="177"/>
      <c r="L297" s="183">
        <f>'Los 01 Beibl. 3 Stadt Nürnberg'!L297:AK298</f>
        <v>0</v>
      </c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  <c r="AA297" s="183"/>
      <c r="AB297" s="183"/>
      <c r="AC297" s="183"/>
      <c r="AD297" s="183"/>
      <c r="AE297" s="183"/>
      <c r="AF297" s="183"/>
      <c r="AG297" s="183"/>
      <c r="AH297" s="183"/>
      <c r="AI297" s="183"/>
      <c r="AJ297" s="183"/>
      <c r="AK297" s="183"/>
      <c r="AM297" s="177"/>
      <c r="AQ297" s="184">
        <f>'Los 01 Beibl. 3 Stadt Nürnberg'!AQ297:AV297</f>
        <v>0</v>
      </c>
      <c r="AR297" s="184"/>
      <c r="AS297" s="184"/>
      <c r="AT297" s="184"/>
      <c r="AU297" s="184"/>
      <c r="AV297" s="184"/>
      <c r="AX297" s="177"/>
      <c r="BB297" s="184">
        <f>'Los 01 Beibl. 3 Stadt Nürnberg'!BB297:BH297</f>
        <v>0</v>
      </c>
      <c r="BC297" s="184"/>
      <c r="BD297" s="184"/>
      <c r="BE297" s="184"/>
      <c r="BF297" s="184"/>
      <c r="BG297" s="184"/>
      <c r="BH297" s="184"/>
      <c r="BL297" s="177"/>
      <c r="BN297" s="182">
        <f>'Los 01 Beibl. 3 Stadt Nürnberg'!BN297:BT297</f>
        <v>0</v>
      </c>
      <c r="BO297" s="182"/>
      <c r="BP297" s="182"/>
      <c r="BQ297" s="182"/>
      <c r="BR297" s="182"/>
      <c r="BS297" s="182"/>
      <c r="BT297" s="182"/>
      <c r="BV297" s="181"/>
      <c r="BY297" s="178" t="str">
        <f>IF(DC297&gt;0,ROUND($DE$5/DC297*DH297,5),"")</f>
        <v/>
      </c>
      <c r="BZ297" s="178"/>
      <c r="CA297" s="178"/>
      <c r="CB297" s="178"/>
      <c r="CC297" s="178"/>
      <c r="CD297" s="178"/>
      <c r="CE297" s="178"/>
      <c r="CF297" s="178"/>
      <c r="CG297" s="178"/>
      <c r="CH297" s="178"/>
      <c r="CI297" s="178"/>
      <c r="CJ297" s="178"/>
      <c r="CK297" s="178"/>
      <c r="CL297" s="178"/>
      <c r="CM297" s="178"/>
      <c r="CO297" s="177"/>
      <c r="CQ297" s="179">
        <f>ROUND(IF(DC297&gt;0,BN297*BY297,"0"),2)</f>
        <v>0</v>
      </c>
      <c r="CR297" s="179"/>
      <c r="CS297" s="179"/>
      <c r="CT297" s="179"/>
      <c r="CU297" s="179"/>
      <c r="CV297" s="179"/>
      <c r="CW297" s="179"/>
      <c r="CX297" s="179"/>
      <c r="DC297" s="8"/>
      <c r="DF297" s="27">
        <f t="shared" si="120"/>
        <v>0</v>
      </c>
      <c r="DG297" s="31">
        <f>IF($AQ297="01w",$DG$1,IF($AQ297="02w",$DE$9/$DF$7*2,IF($AQ297="03w",$DE$9/$DF$7*3,IF($AQ297="04w",$DE$9/$DF$7*4,IF($AQ297="05w",$DE$9/$DF$7*5,IF($AQ297="06w",$DE$9/$DF$7*6,IF($AQ297="07w",$DE$9/$DF$7*7,IF($AQ297="10w",$DE$9/$DF$7*10,IF($AQ297="12w",$DE$9/$DF$7*12,IF($AQ297="14w",$DE$9/$DF$7*14,IF($AQ297="18w",$DE$9/$DF$7*18,IF($AQ297="21w",$DE$9/$DF$7*21,IF($AQ297="28w",$DE$9/$DF$7*28,IF($AQ297="14t",26/$A$454,IF($AQ297="01m",1/$A$454*Gesamtstunden!$E$6,IF($AQ297="02m",2/$A$454*Gesamtstunden!$E$6,IF($AQ297="01j",1/$A$454,IF($AQ297="02j",2/$A$454,IF($AQ297="03j",3/$A$454,IF($AQ297="04j",4/$A$454,IF($AQ297="06j",6/$A$454,IF($AQ297="11j",11/$A$454,IF($AQ297="20j",20/$A$454,IF($AQ297="24j",24/$A$454,IF($AQ297="26j",26/$A$454,IF($AQ297="40j",40/$A$454,IF($AQ297="52j",52/$A$454,0)))))))))))))))))))))))))))</f>
        <v>0</v>
      </c>
      <c r="DH297" s="31">
        <f t="shared" si="121"/>
        <v>0</v>
      </c>
      <c r="DJ297" s="31">
        <f>IF($BB297="01w",$DG$1,IF($BB297="02w",$DE$9/$DF$7*2,IF($BB297="03w",$DE$9/$DF$7*3,IF($BB297="04w",$DE$9/$DF$7*4,IF($BB297="05w",$DE$9/$DF$7*5,IF($BB297="06w",$DE$9/$DF$7*6,IF($BB297="07w",$DE$9/$DF$7*7,IF($BB297="10w",$DE$9/$DF$7*10,IF($BB297="12w",$DE$9/$DF$7*12,IF($BB297="14w",$DE$9/$DF$7*14,IF($BB297="18w",$DE$9/$DF$7*18,IF($BB297="21w",$DE$9/$DF$7*21,IF($BB297="28w",$DE$9/$DF$7*28,IF($BB297="14t",26/$A$454,IF($BB297="01m",1/$A$454*Gesamtstunden!$E$6,IF($BB297="02m",2/$A$454*Gesamtstunden!$E$6,IF($BB297="01j",1/$A$454,IF($BB297="02j",2/$A$454,IF($BB297="03j",3/$A$454,IF($BB297="04j",4/$A$454,IF($BB297="06j",6/$A$454,IF($BB297="11j",11/$A$454,IF($BB297="20j",20/$A$454,IF($BB297="24j",24/$A$454,IF($BB297="26j",26/$A$454,IF($BB297="40j",40/$A$454,IF($BB297="52j",52/$A$454,0)))))))))))))))))))))))))))</f>
        <v>0</v>
      </c>
      <c r="DK297" s="31"/>
      <c r="DL297" s="151">
        <f t="shared" si="122"/>
        <v>0</v>
      </c>
      <c r="DM297" s="27" t="str">
        <f>IF(BN297&gt;0,1,"")</f>
        <v/>
      </c>
    </row>
    <row r="298" spans="1:117" ht="11.1" hidden="1" customHeight="1" x14ac:dyDescent="0.25">
      <c r="A298"/>
      <c r="B298" s="181"/>
      <c r="I298" s="177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  <c r="AA298" s="183"/>
      <c r="AB298" s="183"/>
      <c r="AC298" s="183"/>
      <c r="AD298" s="183"/>
      <c r="AE298" s="183"/>
      <c r="AF298" s="183"/>
      <c r="AG298" s="183"/>
      <c r="AH298" s="183"/>
      <c r="AI298" s="183"/>
      <c r="AJ298" s="183"/>
      <c r="AK298" s="183"/>
      <c r="AM298" s="177"/>
      <c r="AX298" s="177"/>
      <c r="BL298" s="177"/>
      <c r="BV298" s="181"/>
      <c r="CO298" s="177"/>
      <c r="DC298" s="100">
        <f>DH297</f>
        <v>0</v>
      </c>
      <c r="DL298" s="151"/>
    </row>
    <row r="299" spans="1:117" ht="0.75" hidden="1" customHeight="1" x14ac:dyDescent="0.25">
      <c r="A299"/>
      <c r="B299" s="181" t="s">
        <v>1</v>
      </c>
      <c r="C299" s="175" t="s">
        <v>1</v>
      </c>
      <c r="D299" s="175"/>
      <c r="E299" s="175"/>
      <c r="F299" s="175"/>
      <c r="G299" s="175"/>
      <c r="H299" s="176"/>
      <c r="I299" s="177" t="s">
        <v>1</v>
      </c>
      <c r="J299" s="175" t="s">
        <v>1</v>
      </c>
      <c r="K299" s="175"/>
      <c r="L299" s="175"/>
      <c r="M299" s="175"/>
      <c r="N299" s="175"/>
      <c r="O299" s="175"/>
      <c r="P299" s="175"/>
      <c r="Q299" s="175"/>
      <c r="R299" s="175"/>
      <c r="S299" s="175"/>
      <c r="T299" s="175"/>
      <c r="U299" s="175"/>
      <c r="V299" s="175"/>
      <c r="W299" s="175"/>
      <c r="X299" s="175"/>
      <c r="Y299" s="175"/>
      <c r="Z299" s="175"/>
      <c r="AA299" s="175"/>
      <c r="AB299" s="175"/>
      <c r="AC299" s="175"/>
      <c r="AD299" s="175"/>
      <c r="AE299" s="175"/>
      <c r="AF299" s="175"/>
      <c r="AG299" s="175"/>
      <c r="AH299" s="175"/>
      <c r="AI299" s="175"/>
      <c r="AJ299" s="175"/>
      <c r="AK299" s="175"/>
      <c r="AL299" s="176"/>
      <c r="AM299" s="177" t="s">
        <v>1</v>
      </c>
      <c r="AN299" s="175" t="s">
        <v>1</v>
      </c>
      <c r="AO299" s="175"/>
      <c r="AP299" s="175"/>
      <c r="AQ299" s="175"/>
      <c r="AR299" s="175"/>
      <c r="AS299" s="175"/>
      <c r="AT299" s="175"/>
      <c r="AU299" s="175"/>
      <c r="AV299" s="175"/>
      <c r="AW299" s="176"/>
      <c r="AX299" s="177" t="s">
        <v>1</v>
      </c>
      <c r="AY299" s="175" t="s">
        <v>1</v>
      </c>
      <c r="AZ299" s="175"/>
      <c r="BA299" s="175"/>
      <c r="BB299" s="175"/>
      <c r="BC299" s="175"/>
      <c r="BD299" s="175"/>
      <c r="BE299" s="175"/>
      <c r="BF299" s="175"/>
      <c r="BG299" s="175"/>
      <c r="BH299" s="175"/>
      <c r="BI299" s="175"/>
      <c r="BJ299" s="175"/>
      <c r="BK299" s="176"/>
      <c r="BL299" s="177" t="s">
        <v>1</v>
      </c>
      <c r="BM299" s="175" t="s">
        <v>1</v>
      </c>
      <c r="BN299" s="175"/>
      <c r="BO299" s="175"/>
      <c r="BP299" s="175"/>
      <c r="BQ299" s="175"/>
      <c r="BR299" s="175"/>
      <c r="BS299" s="175"/>
      <c r="BT299" s="175"/>
      <c r="BU299" s="176"/>
      <c r="BV299" s="181" t="s">
        <v>1</v>
      </c>
      <c r="BW299" s="175" t="s">
        <v>1</v>
      </c>
      <c r="BX299" s="175"/>
      <c r="BY299" s="175"/>
      <c r="BZ299" s="175"/>
      <c r="CA299" s="175"/>
      <c r="CB299" s="175"/>
      <c r="CC299" s="175"/>
      <c r="CD299" s="175"/>
      <c r="CE299" s="175"/>
      <c r="CF299" s="175"/>
      <c r="CG299" s="175"/>
      <c r="CH299" s="175"/>
      <c r="CI299" s="175"/>
      <c r="CJ299" s="175"/>
      <c r="CK299" s="175"/>
      <c r="CL299" s="175"/>
      <c r="CM299" s="175"/>
      <c r="CN299" s="176"/>
      <c r="CO299" s="177" t="s">
        <v>1</v>
      </c>
      <c r="CP299" s="175" t="s">
        <v>1</v>
      </c>
      <c r="CQ299" s="175"/>
      <c r="CR299" s="175"/>
      <c r="CS299" s="175"/>
      <c r="CT299" s="175"/>
      <c r="CU299" s="175"/>
      <c r="CV299" s="175"/>
      <c r="CW299" s="175"/>
      <c r="CX299" s="175"/>
      <c r="CY299" s="175"/>
      <c r="CZ299" s="175"/>
      <c r="DA299" s="176"/>
      <c r="DF299" s="27">
        <f t="shared" ref="DF299:DF300" si="135">IF(BZ299="01w",1,IF(BZ299="02w",2,IF(BZ299="03w",3,IF(BZ299="05w",5,IF(BZ299="01m",0,IF(BZ299="01j",0,0))))))</f>
        <v>0</v>
      </c>
      <c r="DG299" s="30"/>
      <c r="DH299" s="30"/>
      <c r="DJ299" s="30"/>
      <c r="DK299" s="30"/>
      <c r="DL299" s="151"/>
    </row>
    <row r="300" spans="1:117" ht="2.1" hidden="1" customHeight="1" x14ac:dyDescent="0.25">
      <c r="A300"/>
      <c r="B300" s="181"/>
      <c r="I300" s="177"/>
      <c r="AM300" s="177"/>
      <c r="AX300" s="177"/>
      <c r="BL300" s="177"/>
      <c r="BV300" s="181"/>
      <c r="CO300" s="177"/>
      <c r="DC300" s="3"/>
      <c r="DF300" s="27">
        <f t="shared" si="135"/>
        <v>0</v>
      </c>
      <c r="DL300" s="151"/>
    </row>
    <row r="301" spans="1:117" ht="13.7" hidden="1" customHeight="1" x14ac:dyDescent="0.25">
      <c r="A301"/>
      <c r="B301" s="181"/>
      <c r="C301" s="182">
        <f>'Los 01 Beibl. 3 Stadt Nürnberg'!C301:F301</f>
        <v>0</v>
      </c>
      <c r="D301" s="182"/>
      <c r="E301" s="182"/>
      <c r="F301" s="182"/>
      <c r="I301" s="177"/>
      <c r="L301" s="183">
        <f>'Los 01 Beibl. 3 Stadt Nürnberg'!L301:AK302</f>
        <v>0</v>
      </c>
      <c r="M301" s="183"/>
      <c r="N301" s="183"/>
      <c r="O301" s="183"/>
      <c r="P301" s="183"/>
      <c r="Q301" s="183"/>
      <c r="R301" s="183"/>
      <c r="S301" s="183"/>
      <c r="T301" s="183"/>
      <c r="U301" s="183"/>
      <c r="V301" s="183"/>
      <c r="W301" s="183"/>
      <c r="X301" s="183"/>
      <c r="Y301" s="183"/>
      <c r="Z301" s="183"/>
      <c r="AA301" s="183"/>
      <c r="AB301" s="183"/>
      <c r="AC301" s="183"/>
      <c r="AD301" s="183"/>
      <c r="AE301" s="183"/>
      <c r="AF301" s="183"/>
      <c r="AG301" s="183"/>
      <c r="AH301" s="183"/>
      <c r="AI301" s="183"/>
      <c r="AJ301" s="183"/>
      <c r="AK301" s="183"/>
      <c r="AM301" s="177"/>
      <c r="AQ301" s="184">
        <f>'Los 01 Beibl. 3 Stadt Nürnberg'!AQ301:AV301</f>
        <v>0</v>
      </c>
      <c r="AR301" s="184"/>
      <c r="AS301" s="184"/>
      <c r="AT301" s="184"/>
      <c r="AU301" s="184"/>
      <c r="AV301" s="184"/>
      <c r="AX301" s="177"/>
      <c r="BB301" s="184">
        <f>'Los 01 Beibl. 3 Stadt Nürnberg'!BB301:BH301</f>
        <v>0</v>
      </c>
      <c r="BC301" s="184"/>
      <c r="BD301" s="184"/>
      <c r="BE301" s="184"/>
      <c r="BF301" s="184"/>
      <c r="BG301" s="184"/>
      <c r="BH301" s="184"/>
      <c r="BL301" s="177"/>
      <c r="BN301" s="182">
        <f>'Los 01 Beibl. 3 Stadt Nürnberg'!BN301:BT301</f>
        <v>0</v>
      </c>
      <c r="BO301" s="182"/>
      <c r="BP301" s="182"/>
      <c r="BQ301" s="182"/>
      <c r="BR301" s="182"/>
      <c r="BS301" s="182"/>
      <c r="BT301" s="182"/>
      <c r="BV301" s="181"/>
      <c r="BY301" s="178" t="str">
        <f>IF(DC301&gt;0,ROUND($DE$5/DC301*DH301,5),"")</f>
        <v/>
      </c>
      <c r="BZ301" s="178"/>
      <c r="CA301" s="178"/>
      <c r="CB301" s="178"/>
      <c r="CC301" s="178"/>
      <c r="CD301" s="178"/>
      <c r="CE301" s="178"/>
      <c r="CF301" s="178"/>
      <c r="CG301" s="178"/>
      <c r="CH301" s="178"/>
      <c r="CI301" s="178"/>
      <c r="CJ301" s="178"/>
      <c r="CK301" s="178"/>
      <c r="CL301" s="178"/>
      <c r="CM301" s="178"/>
      <c r="CO301" s="177"/>
      <c r="CQ301" s="179">
        <f>ROUND(IF(DC301&gt;0,BN301*BY301,"0"),2)</f>
        <v>0</v>
      </c>
      <c r="CR301" s="179"/>
      <c r="CS301" s="179"/>
      <c r="CT301" s="179"/>
      <c r="CU301" s="179"/>
      <c r="CV301" s="179"/>
      <c r="CW301" s="179"/>
      <c r="CX301" s="179"/>
      <c r="DC301" s="8"/>
      <c r="DF301" s="27">
        <f t="shared" si="120"/>
        <v>0</v>
      </c>
      <c r="DG301" s="31">
        <f>IF($AQ301="01w",$DG$1,IF($AQ301="02w",$DE$9/$DF$7*2,IF($AQ301="03w",$DE$9/$DF$7*3,IF($AQ301="04w",$DE$9/$DF$7*4,IF($AQ301="05w",$DE$9/$DF$7*5,IF($AQ301="06w",$DE$9/$DF$7*6,IF($AQ301="07w",$DE$9/$DF$7*7,IF($AQ301="10w",$DE$9/$DF$7*10,IF($AQ301="12w",$DE$9/$DF$7*12,IF($AQ301="14w",$DE$9/$DF$7*14,IF($AQ301="18w",$DE$9/$DF$7*18,IF($AQ301="21w",$DE$9/$DF$7*21,IF($AQ301="28w",$DE$9/$DF$7*28,IF($AQ301="14t",26/$A$454,IF($AQ301="01m",1/$A$454*Gesamtstunden!$E$6,IF($AQ301="02m",2/$A$454*Gesamtstunden!$E$6,IF($AQ301="01j",1/$A$454,IF($AQ301="02j",2/$A$454,IF($AQ301="03j",3/$A$454,IF($AQ301="04j",4/$A$454,IF($AQ301="06j",6/$A$454,IF($AQ301="11j",11/$A$454,IF($AQ301="20j",20/$A$454,IF($AQ301="24j",24/$A$454,IF($AQ301="26j",26/$A$454,IF($AQ301="40j",40/$A$454,IF($AQ301="52j",52/$A$454,0)))))))))))))))))))))))))))</f>
        <v>0</v>
      </c>
      <c r="DH301" s="31">
        <f t="shared" si="121"/>
        <v>0</v>
      </c>
      <c r="DJ301" s="31">
        <f>IF($BB301="01w",$DG$1,IF($BB301="02w",$DE$9/$DF$7*2,IF($BB301="03w",$DE$9/$DF$7*3,IF($BB301="04w",$DE$9/$DF$7*4,IF($BB301="05w",$DE$9/$DF$7*5,IF($BB301="06w",$DE$9/$DF$7*6,IF($BB301="07w",$DE$9/$DF$7*7,IF($BB301="10w",$DE$9/$DF$7*10,IF($BB301="12w",$DE$9/$DF$7*12,IF($BB301="14w",$DE$9/$DF$7*14,IF($BB301="18w",$DE$9/$DF$7*18,IF($BB301="21w",$DE$9/$DF$7*21,IF($BB301="28w",$DE$9/$DF$7*28,IF($BB301="14t",26/$A$454,IF($BB301="01m",1/$A$454*Gesamtstunden!$E$6,IF($BB301="02m",2/$A$454*Gesamtstunden!$E$6,IF($BB301="01j",1/$A$454,IF($BB301="02j",2/$A$454,IF($BB301="03j",3/$A$454,IF($BB301="04j",4/$A$454,IF($BB301="06j",6/$A$454,IF($BB301="11j",11/$A$454,IF($BB301="20j",20/$A$454,IF($BB301="24j",24/$A$454,IF($BB301="26j",26/$A$454,IF($BB301="40j",40/$A$454,IF($BB301="52j",52/$A$454,0)))))))))))))))))))))))))))</f>
        <v>0</v>
      </c>
      <c r="DK301" s="31"/>
      <c r="DL301" s="151">
        <f t="shared" si="122"/>
        <v>0</v>
      </c>
      <c r="DM301" s="27" t="str">
        <f>IF(BN301&gt;0,1,"")</f>
        <v/>
      </c>
    </row>
    <row r="302" spans="1:117" ht="11.1" hidden="1" customHeight="1" x14ac:dyDescent="0.25">
      <c r="A302"/>
      <c r="B302" s="181"/>
      <c r="I302" s="177"/>
      <c r="L302" s="183"/>
      <c r="M302" s="183"/>
      <c r="N302" s="183"/>
      <c r="O302" s="183"/>
      <c r="P302" s="183"/>
      <c r="Q302" s="183"/>
      <c r="R302" s="183"/>
      <c r="S302" s="183"/>
      <c r="T302" s="183"/>
      <c r="U302" s="183"/>
      <c r="V302" s="183"/>
      <c r="W302" s="183"/>
      <c r="X302" s="183"/>
      <c r="Y302" s="183"/>
      <c r="Z302" s="183"/>
      <c r="AA302" s="183"/>
      <c r="AB302" s="183"/>
      <c r="AC302" s="183"/>
      <c r="AD302" s="183"/>
      <c r="AE302" s="183"/>
      <c r="AF302" s="183"/>
      <c r="AG302" s="183"/>
      <c r="AH302" s="183"/>
      <c r="AI302" s="183"/>
      <c r="AJ302" s="183"/>
      <c r="AK302" s="183"/>
      <c r="AM302" s="177"/>
      <c r="AX302" s="177"/>
      <c r="BL302" s="177"/>
      <c r="BV302" s="181"/>
      <c r="CO302" s="177"/>
      <c r="DC302" s="100">
        <f>DH301</f>
        <v>0</v>
      </c>
      <c r="DL302" s="151"/>
    </row>
    <row r="303" spans="1:117" ht="0.75" hidden="1" customHeight="1" x14ac:dyDescent="0.25">
      <c r="A303"/>
      <c r="B303" s="181" t="s">
        <v>1</v>
      </c>
      <c r="C303" s="175" t="s">
        <v>1</v>
      </c>
      <c r="D303" s="175"/>
      <c r="E303" s="175"/>
      <c r="F303" s="175"/>
      <c r="G303" s="175"/>
      <c r="H303" s="176"/>
      <c r="I303" s="177" t="s">
        <v>1</v>
      </c>
      <c r="J303" s="175" t="s">
        <v>1</v>
      </c>
      <c r="K303" s="175"/>
      <c r="L303" s="175"/>
      <c r="M303" s="175"/>
      <c r="N303" s="175"/>
      <c r="O303" s="175"/>
      <c r="P303" s="175"/>
      <c r="Q303" s="175"/>
      <c r="R303" s="175"/>
      <c r="S303" s="175"/>
      <c r="T303" s="175"/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6"/>
      <c r="AM303" s="177" t="s">
        <v>1</v>
      </c>
      <c r="AN303" s="175" t="s">
        <v>1</v>
      </c>
      <c r="AO303" s="175"/>
      <c r="AP303" s="175"/>
      <c r="AQ303" s="175"/>
      <c r="AR303" s="175"/>
      <c r="AS303" s="175"/>
      <c r="AT303" s="175"/>
      <c r="AU303" s="175"/>
      <c r="AV303" s="175"/>
      <c r="AW303" s="176"/>
      <c r="AX303" s="177" t="s">
        <v>1</v>
      </c>
      <c r="AY303" s="175" t="s">
        <v>1</v>
      </c>
      <c r="AZ303" s="175"/>
      <c r="BA303" s="175"/>
      <c r="BB303" s="175"/>
      <c r="BC303" s="175"/>
      <c r="BD303" s="175"/>
      <c r="BE303" s="175"/>
      <c r="BF303" s="175"/>
      <c r="BG303" s="175"/>
      <c r="BH303" s="175"/>
      <c r="BI303" s="175"/>
      <c r="BJ303" s="175"/>
      <c r="BK303" s="176"/>
      <c r="BL303" s="177" t="s">
        <v>1</v>
      </c>
      <c r="BM303" s="175" t="s">
        <v>1</v>
      </c>
      <c r="BN303" s="175"/>
      <c r="BO303" s="175"/>
      <c r="BP303" s="175"/>
      <c r="BQ303" s="175"/>
      <c r="BR303" s="175"/>
      <c r="BS303" s="175"/>
      <c r="BT303" s="175"/>
      <c r="BU303" s="176"/>
      <c r="BV303" s="181" t="s">
        <v>1</v>
      </c>
      <c r="BW303" s="175" t="s">
        <v>1</v>
      </c>
      <c r="BX303" s="175"/>
      <c r="BY303" s="175"/>
      <c r="BZ303" s="175"/>
      <c r="CA303" s="175"/>
      <c r="CB303" s="175"/>
      <c r="CC303" s="175"/>
      <c r="CD303" s="175"/>
      <c r="CE303" s="175"/>
      <c r="CF303" s="175"/>
      <c r="CG303" s="175"/>
      <c r="CH303" s="175"/>
      <c r="CI303" s="175"/>
      <c r="CJ303" s="175"/>
      <c r="CK303" s="175"/>
      <c r="CL303" s="175"/>
      <c r="CM303" s="175"/>
      <c r="CN303" s="176"/>
      <c r="CO303" s="177" t="s">
        <v>1</v>
      </c>
      <c r="CP303" s="175" t="s">
        <v>1</v>
      </c>
      <c r="CQ303" s="175"/>
      <c r="CR303" s="175"/>
      <c r="CS303" s="175"/>
      <c r="CT303" s="175"/>
      <c r="CU303" s="175"/>
      <c r="CV303" s="175"/>
      <c r="CW303" s="175"/>
      <c r="CX303" s="175"/>
      <c r="CY303" s="175"/>
      <c r="CZ303" s="175"/>
      <c r="DA303" s="176"/>
      <c r="DF303" s="27">
        <f t="shared" ref="DF303:DF304" si="136">IF(BZ303="01w",1,IF(BZ303="02w",2,IF(BZ303="03w",3,IF(BZ303="05w",5,IF(BZ303="01m",0,IF(BZ303="01j",0,0))))))</f>
        <v>0</v>
      </c>
      <c r="DG303" s="30"/>
      <c r="DH303" s="30"/>
      <c r="DJ303" s="30"/>
      <c r="DK303" s="30"/>
      <c r="DL303" s="151"/>
    </row>
    <row r="304" spans="1:117" ht="2.1" hidden="1" customHeight="1" x14ac:dyDescent="0.25">
      <c r="A304"/>
      <c r="B304" s="181"/>
      <c r="I304" s="177"/>
      <c r="AM304" s="177"/>
      <c r="AX304" s="177"/>
      <c r="BL304" s="177"/>
      <c r="BV304" s="181"/>
      <c r="CO304" s="177"/>
      <c r="DC304" s="3"/>
      <c r="DF304" s="27">
        <f t="shared" si="136"/>
        <v>0</v>
      </c>
      <c r="DL304" s="151"/>
    </row>
    <row r="305" spans="1:117" ht="13.7" hidden="1" customHeight="1" x14ac:dyDescent="0.25">
      <c r="A305"/>
      <c r="B305" s="181"/>
      <c r="C305" s="182">
        <f>'Los 01 Beibl. 3 Stadt Nürnberg'!C305:F305</f>
        <v>0</v>
      </c>
      <c r="D305" s="182"/>
      <c r="E305" s="182"/>
      <c r="F305" s="182"/>
      <c r="I305" s="177"/>
      <c r="L305" s="183">
        <f>'Los 01 Beibl. 3 Stadt Nürnberg'!L305:AK306</f>
        <v>0</v>
      </c>
      <c r="M305" s="183"/>
      <c r="N305" s="183"/>
      <c r="O305" s="183"/>
      <c r="P305" s="183"/>
      <c r="Q305" s="183"/>
      <c r="R305" s="183"/>
      <c r="S305" s="183"/>
      <c r="T305" s="183"/>
      <c r="U305" s="183"/>
      <c r="V305" s="183"/>
      <c r="W305" s="183"/>
      <c r="X305" s="183"/>
      <c r="Y305" s="183"/>
      <c r="Z305" s="183"/>
      <c r="AA305" s="183"/>
      <c r="AB305" s="183"/>
      <c r="AC305" s="183"/>
      <c r="AD305" s="183"/>
      <c r="AE305" s="183"/>
      <c r="AF305" s="183"/>
      <c r="AG305" s="183"/>
      <c r="AH305" s="183"/>
      <c r="AI305" s="183"/>
      <c r="AJ305" s="183"/>
      <c r="AK305" s="183"/>
      <c r="AM305" s="177"/>
      <c r="AQ305" s="184">
        <f>'Los 01 Beibl. 3 Stadt Nürnberg'!AQ305:AV305</f>
        <v>0</v>
      </c>
      <c r="AR305" s="184"/>
      <c r="AS305" s="184"/>
      <c r="AT305" s="184"/>
      <c r="AU305" s="184"/>
      <c r="AV305" s="184"/>
      <c r="AX305" s="177"/>
      <c r="BB305" s="184">
        <f>'Los 01 Beibl. 3 Stadt Nürnberg'!BB305:BH305</f>
        <v>0</v>
      </c>
      <c r="BC305" s="184"/>
      <c r="BD305" s="184"/>
      <c r="BE305" s="184"/>
      <c r="BF305" s="184"/>
      <c r="BG305" s="184"/>
      <c r="BH305" s="184"/>
      <c r="BL305" s="177"/>
      <c r="BN305" s="182">
        <f>'Los 01 Beibl. 3 Stadt Nürnberg'!BN305:BT305</f>
        <v>0</v>
      </c>
      <c r="BO305" s="182"/>
      <c r="BP305" s="182"/>
      <c r="BQ305" s="182"/>
      <c r="BR305" s="182"/>
      <c r="BS305" s="182"/>
      <c r="BT305" s="182"/>
      <c r="BV305" s="181"/>
      <c r="BY305" s="178" t="str">
        <f>IF(DC305&gt;0,ROUND($DE$5/DC305*DH305,5),"")</f>
        <v/>
      </c>
      <c r="BZ305" s="178"/>
      <c r="CA305" s="178"/>
      <c r="CB305" s="178"/>
      <c r="CC305" s="178"/>
      <c r="CD305" s="178"/>
      <c r="CE305" s="178"/>
      <c r="CF305" s="178"/>
      <c r="CG305" s="178"/>
      <c r="CH305" s="178"/>
      <c r="CI305" s="178"/>
      <c r="CJ305" s="178"/>
      <c r="CK305" s="178"/>
      <c r="CL305" s="178"/>
      <c r="CM305" s="178"/>
      <c r="CO305" s="177"/>
      <c r="CQ305" s="179">
        <f>ROUND(IF(DC305&gt;0,BN305*BY305,"0"),2)</f>
        <v>0</v>
      </c>
      <c r="CR305" s="179"/>
      <c r="CS305" s="179"/>
      <c r="CT305" s="179"/>
      <c r="CU305" s="179"/>
      <c r="CV305" s="179"/>
      <c r="CW305" s="179"/>
      <c r="CX305" s="179"/>
      <c r="DC305" s="8"/>
      <c r="DF305" s="27">
        <f t="shared" si="120"/>
        <v>0</v>
      </c>
      <c r="DG305" s="31">
        <f>IF($AQ305="01w",$DG$1,IF($AQ305="02w",$DE$9/$DF$7*2,IF($AQ305="03w",$DE$9/$DF$7*3,IF($AQ305="04w",$DE$9/$DF$7*4,IF($AQ305="05w",$DE$9/$DF$7*5,IF($AQ305="06w",$DE$9/$DF$7*6,IF($AQ305="07w",$DE$9/$DF$7*7,IF($AQ305="10w",$DE$9/$DF$7*10,IF($AQ305="12w",$DE$9/$DF$7*12,IF($AQ305="14w",$DE$9/$DF$7*14,IF($AQ305="18w",$DE$9/$DF$7*18,IF($AQ305="21w",$DE$9/$DF$7*21,IF($AQ305="28w",$DE$9/$DF$7*28,IF($AQ305="14t",26/$A$454,IF($AQ305="01m",1/$A$454*Gesamtstunden!$E$6,IF($AQ305="02m",2/$A$454*Gesamtstunden!$E$6,IF($AQ305="01j",1/$A$454,IF($AQ305="02j",2/$A$454,IF($AQ305="03j",3/$A$454,IF($AQ305="04j",4/$A$454,IF($AQ305="06j",6/$A$454,IF($AQ305="11j",11/$A$454,IF($AQ305="20j",20/$A$454,IF($AQ305="24j",24/$A$454,IF($AQ305="26j",26/$A$454,IF($AQ305="40j",40/$A$454,IF($AQ305="52j",52/$A$454,0)))))))))))))))))))))))))))</f>
        <v>0</v>
      </c>
      <c r="DH305" s="31">
        <f t="shared" si="121"/>
        <v>0</v>
      </c>
      <c r="DJ305" s="31">
        <f>IF($BB305="01w",$DG$1,IF($BB305="02w",$DE$9/$DF$7*2,IF($BB305="03w",$DE$9/$DF$7*3,IF($BB305="04w",$DE$9/$DF$7*4,IF($BB305="05w",$DE$9/$DF$7*5,IF($BB305="06w",$DE$9/$DF$7*6,IF($BB305="07w",$DE$9/$DF$7*7,IF($BB305="10w",$DE$9/$DF$7*10,IF($BB305="12w",$DE$9/$DF$7*12,IF($BB305="14w",$DE$9/$DF$7*14,IF($BB305="18w",$DE$9/$DF$7*18,IF($BB305="21w",$DE$9/$DF$7*21,IF($BB305="28w",$DE$9/$DF$7*28,IF($BB305="14t",26/$A$454,IF($BB305="01m",1/$A$454*Gesamtstunden!$E$6,IF($BB305="02m",2/$A$454*Gesamtstunden!$E$6,IF($BB305="01j",1/$A$454,IF($BB305="02j",2/$A$454,IF($BB305="03j",3/$A$454,IF($BB305="04j",4/$A$454,IF($BB305="06j",6/$A$454,IF($BB305="11j",11/$A$454,IF($BB305="20j",20/$A$454,IF($BB305="24j",24/$A$454,IF($BB305="26j",26/$A$454,IF($BB305="40j",40/$A$454,IF($BB305="52j",52/$A$454,0)))))))))))))))))))))))))))</f>
        <v>0</v>
      </c>
      <c r="DK305" s="31"/>
      <c r="DL305" s="151">
        <f t="shared" si="122"/>
        <v>0</v>
      </c>
      <c r="DM305" s="27" t="str">
        <f>IF(BN305&gt;0,1,"")</f>
        <v/>
      </c>
    </row>
    <row r="306" spans="1:117" ht="11.1" hidden="1" customHeight="1" x14ac:dyDescent="0.25">
      <c r="A306"/>
      <c r="B306" s="181"/>
      <c r="I306" s="177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  <c r="AA306" s="183"/>
      <c r="AB306" s="183"/>
      <c r="AC306" s="183"/>
      <c r="AD306" s="183"/>
      <c r="AE306" s="183"/>
      <c r="AF306" s="183"/>
      <c r="AG306" s="183"/>
      <c r="AH306" s="183"/>
      <c r="AI306" s="183"/>
      <c r="AJ306" s="183"/>
      <c r="AK306" s="183"/>
      <c r="AM306" s="177"/>
      <c r="AX306" s="177"/>
      <c r="BL306" s="177"/>
      <c r="BV306" s="181"/>
      <c r="CO306" s="177"/>
      <c r="DC306" s="100">
        <f>DH305</f>
        <v>0</v>
      </c>
      <c r="DL306" s="151"/>
    </row>
    <row r="307" spans="1:117" ht="0.75" hidden="1" customHeight="1" x14ac:dyDescent="0.25">
      <c r="A307"/>
      <c r="B307" s="181" t="s">
        <v>1</v>
      </c>
      <c r="C307" s="175" t="s">
        <v>1</v>
      </c>
      <c r="D307" s="175"/>
      <c r="E307" s="175"/>
      <c r="F307" s="175"/>
      <c r="G307" s="175"/>
      <c r="H307" s="176"/>
      <c r="I307" s="177" t="s">
        <v>1</v>
      </c>
      <c r="J307" s="175" t="s">
        <v>1</v>
      </c>
      <c r="K307" s="175"/>
      <c r="L307" s="175"/>
      <c r="M307" s="175"/>
      <c r="N307" s="175"/>
      <c r="O307" s="175"/>
      <c r="P307" s="175"/>
      <c r="Q307" s="175"/>
      <c r="R307" s="175"/>
      <c r="S307" s="175"/>
      <c r="T307" s="175"/>
      <c r="U307" s="175"/>
      <c r="V307" s="175"/>
      <c r="W307" s="175"/>
      <c r="X307" s="175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6"/>
      <c r="AM307" s="177" t="s">
        <v>1</v>
      </c>
      <c r="AN307" s="175" t="s">
        <v>1</v>
      </c>
      <c r="AO307" s="175"/>
      <c r="AP307" s="175"/>
      <c r="AQ307" s="175"/>
      <c r="AR307" s="175"/>
      <c r="AS307" s="175"/>
      <c r="AT307" s="175"/>
      <c r="AU307" s="175"/>
      <c r="AV307" s="175"/>
      <c r="AW307" s="176"/>
      <c r="AX307" s="177" t="s">
        <v>1</v>
      </c>
      <c r="AY307" s="175" t="s">
        <v>1</v>
      </c>
      <c r="AZ307" s="175"/>
      <c r="BA307" s="175"/>
      <c r="BB307" s="175"/>
      <c r="BC307" s="175"/>
      <c r="BD307" s="175"/>
      <c r="BE307" s="175"/>
      <c r="BF307" s="175"/>
      <c r="BG307" s="175"/>
      <c r="BH307" s="175"/>
      <c r="BI307" s="175"/>
      <c r="BJ307" s="175"/>
      <c r="BK307" s="176"/>
      <c r="BL307" s="177" t="s">
        <v>1</v>
      </c>
      <c r="BM307" s="175" t="s">
        <v>1</v>
      </c>
      <c r="BN307" s="175"/>
      <c r="BO307" s="175"/>
      <c r="BP307" s="175"/>
      <c r="BQ307" s="175"/>
      <c r="BR307" s="175"/>
      <c r="BS307" s="175"/>
      <c r="BT307" s="175"/>
      <c r="BU307" s="176"/>
      <c r="BV307" s="181" t="s">
        <v>1</v>
      </c>
      <c r="BW307" s="175" t="s">
        <v>1</v>
      </c>
      <c r="BX307" s="175"/>
      <c r="BY307" s="175"/>
      <c r="BZ307" s="175"/>
      <c r="CA307" s="175"/>
      <c r="CB307" s="175"/>
      <c r="CC307" s="175"/>
      <c r="CD307" s="175"/>
      <c r="CE307" s="175"/>
      <c r="CF307" s="175"/>
      <c r="CG307" s="175"/>
      <c r="CH307" s="175"/>
      <c r="CI307" s="175"/>
      <c r="CJ307" s="175"/>
      <c r="CK307" s="175"/>
      <c r="CL307" s="175"/>
      <c r="CM307" s="175"/>
      <c r="CN307" s="176"/>
      <c r="CO307" s="177" t="s">
        <v>1</v>
      </c>
      <c r="CP307" s="175" t="s">
        <v>1</v>
      </c>
      <c r="CQ307" s="175"/>
      <c r="CR307" s="175"/>
      <c r="CS307" s="175"/>
      <c r="CT307" s="175"/>
      <c r="CU307" s="175"/>
      <c r="CV307" s="175"/>
      <c r="CW307" s="175"/>
      <c r="CX307" s="175"/>
      <c r="CY307" s="175"/>
      <c r="CZ307" s="175"/>
      <c r="DA307" s="176"/>
      <c r="DF307" s="27">
        <f t="shared" ref="DF307:DF308" si="137">IF(BZ307="01w",1,IF(BZ307="02w",2,IF(BZ307="03w",3,IF(BZ307="05w",5,IF(BZ307="01m",0,IF(BZ307="01j",0,0))))))</f>
        <v>0</v>
      </c>
      <c r="DG307" s="30"/>
      <c r="DH307" s="30"/>
      <c r="DJ307" s="30"/>
      <c r="DK307" s="30"/>
      <c r="DL307" s="151"/>
    </row>
    <row r="308" spans="1:117" ht="2.1" hidden="1" customHeight="1" x14ac:dyDescent="0.25">
      <c r="A308"/>
      <c r="B308" s="181"/>
      <c r="I308" s="177"/>
      <c r="AM308" s="177"/>
      <c r="AX308" s="177"/>
      <c r="BL308" s="177"/>
      <c r="BV308" s="181"/>
      <c r="CO308" s="177"/>
      <c r="DC308" s="3"/>
      <c r="DF308" s="27">
        <f t="shared" si="137"/>
        <v>0</v>
      </c>
      <c r="DL308" s="151"/>
    </row>
    <row r="309" spans="1:117" ht="13.7" hidden="1" customHeight="1" x14ac:dyDescent="0.25">
      <c r="A309"/>
      <c r="B309" s="181"/>
      <c r="C309" s="182">
        <f>'Los 01 Beibl. 3 Stadt Nürnberg'!C309:F309</f>
        <v>0</v>
      </c>
      <c r="D309" s="182"/>
      <c r="E309" s="182"/>
      <c r="F309" s="182"/>
      <c r="I309" s="177"/>
      <c r="L309" s="183">
        <f>'Los 01 Beibl. 3 Stadt Nürnberg'!L309:AK310</f>
        <v>0</v>
      </c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  <c r="AA309" s="183"/>
      <c r="AB309" s="183"/>
      <c r="AC309" s="183"/>
      <c r="AD309" s="183"/>
      <c r="AE309" s="183"/>
      <c r="AF309" s="183"/>
      <c r="AG309" s="183"/>
      <c r="AH309" s="183"/>
      <c r="AI309" s="183"/>
      <c r="AJ309" s="183"/>
      <c r="AK309" s="183"/>
      <c r="AM309" s="177"/>
      <c r="AQ309" s="184">
        <f>'Los 01 Beibl. 3 Stadt Nürnberg'!AQ309:AV309</f>
        <v>0</v>
      </c>
      <c r="AR309" s="184"/>
      <c r="AS309" s="184"/>
      <c r="AT309" s="184"/>
      <c r="AU309" s="184"/>
      <c r="AV309" s="184"/>
      <c r="AX309" s="177"/>
      <c r="BB309" s="184">
        <f>'Los 01 Beibl. 3 Stadt Nürnberg'!BB309:BH309</f>
        <v>0</v>
      </c>
      <c r="BC309" s="184"/>
      <c r="BD309" s="184"/>
      <c r="BE309" s="184"/>
      <c r="BF309" s="184"/>
      <c r="BG309" s="184"/>
      <c r="BH309" s="184"/>
      <c r="BL309" s="177"/>
      <c r="BN309" s="182">
        <f>'Los 01 Beibl. 3 Stadt Nürnberg'!BN309:BT309</f>
        <v>0</v>
      </c>
      <c r="BO309" s="182"/>
      <c r="BP309" s="182"/>
      <c r="BQ309" s="182"/>
      <c r="BR309" s="182"/>
      <c r="BS309" s="182"/>
      <c r="BT309" s="182"/>
      <c r="BV309" s="181"/>
      <c r="BY309" s="178" t="str">
        <f>IF(DC309&gt;0,ROUND($DE$5/DC309*DH309,5),"")</f>
        <v/>
      </c>
      <c r="BZ309" s="178"/>
      <c r="CA309" s="178"/>
      <c r="CB309" s="178"/>
      <c r="CC309" s="178"/>
      <c r="CD309" s="178"/>
      <c r="CE309" s="178"/>
      <c r="CF309" s="178"/>
      <c r="CG309" s="178"/>
      <c r="CH309" s="178"/>
      <c r="CI309" s="178"/>
      <c r="CJ309" s="178"/>
      <c r="CK309" s="178"/>
      <c r="CL309" s="178"/>
      <c r="CM309" s="178"/>
      <c r="CO309" s="177"/>
      <c r="CQ309" s="179">
        <f>ROUND(IF(DC309&gt;0,BN309*BY309,"0"),2)</f>
        <v>0</v>
      </c>
      <c r="CR309" s="179"/>
      <c r="CS309" s="179"/>
      <c r="CT309" s="179"/>
      <c r="CU309" s="179"/>
      <c r="CV309" s="179"/>
      <c r="CW309" s="179"/>
      <c r="CX309" s="179"/>
      <c r="DC309" s="8"/>
      <c r="DF309" s="27">
        <f t="shared" si="120"/>
        <v>0</v>
      </c>
      <c r="DG309" s="31">
        <f>IF($AQ309="01w",$DG$1,IF($AQ309="02w",$DE$9/$DF$7*2,IF($AQ309="03w",$DE$9/$DF$7*3,IF($AQ309="04w",$DE$9/$DF$7*4,IF($AQ309="05w",$DE$9/$DF$7*5,IF($AQ309="06w",$DE$9/$DF$7*6,IF($AQ309="07w",$DE$9/$DF$7*7,IF($AQ309="10w",$DE$9/$DF$7*10,IF($AQ309="12w",$DE$9/$DF$7*12,IF($AQ309="14w",$DE$9/$DF$7*14,IF($AQ309="18w",$DE$9/$DF$7*18,IF($AQ309="21w",$DE$9/$DF$7*21,IF($AQ309="28w",$DE$9/$DF$7*28,IF($AQ309="14t",26/$A$454,IF($AQ309="01m",1/$A$454*Gesamtstunden!$E$6,IF($AQ309="02m",2/$A$454*Gesamtstunden!$E$6,IF($AQ309="01j",1/$A$454,IF($AQ309="02j",2/$A$454,IF($AQ309="03j",3/$A$454,IF($AQ309="04j",4/$A$454,IF($AQ309="06j",6/$A$454,IF($AQ309="11j",11/$A$454,IF($AQ309="20j",20/$A$454,IF($AQ309="24j",24/$A$454,IF($AQ309="26j",26/$A$454,IF($AQ309="40j",40/$A$454,IF($AQ309="52j",52/$A$454,0)))))))))))))))))))))))))))</f>
        <v>0</v>
      </c>
      <c r="DH309" s="31">
        <f t="shared" si="121"/>
        <v>0</v>
      </c>
      <c r="DJ309" s="31">
        <f>IF($BB309="01w",$DG$1,IF($BB309="02w",$DE$9/$DF$7*2,IF($BB309="03w",$DE$9/$DF$7*3,IF($BB309="04w",$DE$9/$DF$7*4,IF($BB309="05w",$DE$9/$DF$7*5,IF($BB309="06w",$DE$9/$DF$7*6,IF($BB309="07w",$DE$9/$DF$7*7,IF($BB309="10w",$DE$9/$DF$7*10,IF($BB309="12w",$DE$9/$DF$7*12,IF($BB309="14w",$DE$9/$DF$7*14,IF($BB309="18w",$DE$9/$DF$7*18,IF($BB309="21w",$DE$9/$DF$7*21,IF($BB309="28w",$DE$9/$DF$7*28,IF($BB309="14t",26/$A$454,IF($BB309="01m",1/$A$454*Gesamtstunden!$E$6,IF($BB309="02m",2/$A$454*Gesamtstunden!$E$6,IF($BB309="01j",1/$A$454,IF($BB309="02j",2/$A$454,IF($BB309="03j",3/$A$454,IF($BB309="04j",4/$A$454,IF($BB309="06j",6/$A$454,IF($BB309="11j",11/$A$454,IF($BB309="20j",20/$A$454,IF($BB309="24j",24/$A$454,IF($BB309="26j",26/$A$454,IF($BB309="40j",40/$A$454,IF($BB309="52j",52/$A$454,0)))))))))))))))))))))))))))</f>
        <v>0</v>
      </c>
      <c r="DK309" s="31"/>
      <c r="DL309" s="151">
        <f t="shared" si="122"/>
        <v>0</v>
      </c>
      <c r="DM309" s="27" t="str">
        <f>IF(BN309&gt;0,1,"")</f>
        <v/>
      </c>
    </row>
    <row r="310" spans="1:117" ht="11.1" hidden="1" customHeight="1" x14ac:dyDescent="0.25">
      <c r="A310"/>
      <c r="B310" s="181"/>
      <c r="I310" s="177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  <c r="AA310" s="183"/>
      <c r="AB310" s="183"/>
      <c r="AC310" s="183"/>
      <c r="AD310" s="183"/>
      <c r="AE310" s="183"/>
      <c r="AF310" s="183"/>
      <c r="AG310" s="183"/>
      <c r="AH310" s="183"/>
      <c r="AI310" s="183"/>
      <c r="AJ310" s="183"/>
      <c r="AK310" s="183"/>
      <c r="AM310" s="177"/>
      <c r="AX310" s="177"/>
      <c r="BL310" s="177"/>
      <c r="BV310" s="181"/>
      <c r="CO310" s="177"/>
      <c r="DC310" s="100">
        <f>DH309</f>
        <v>0</v>
      </c>
      <c r="DL310" s="151"/>
    </row>
    <row r="311" spans="1:117" ht="0.75" hidden="1" customHeight="1" x14ac:dyDescent="0.25">
      <c r="A311"/>
      <c r="B311" s="181" t="s">
        <v>1</v>
      </c>
      <c r="C311" s="175" t="s">
        <v>1</v>
      </c>
      <c r="D311" s="175"/>
      <c r="E311" s="175"/>
      <c r="F311" s="175"/>
      <c r="G311" s="175"/>
      <c r="H311" s="176"/>
      <c r="I311" s="177" t="s">
        <v>1</v>
      </c>
      <c r="J311" s="175" t="s">
        <v>1</v>
      </c>
      <c r="K311" s="175"/>
      <c r="L311" s="175"/>
      <c r="M311" s="175"/>
      <c r="N311" s="175"/>
      <c r="O311" s="175"/>
      <c r="P311" s="175"/>
      <c r="Q311" s="175"/>
      <c r="R311" s="175"/>
      <c r="S311" s="175"/>
      <c r="T311" s="175"/>
      <c r="U311" s="175"/>
      <c r="V311" s="175"/>
      <c r="W311" s="175"/>
      <c r="X311" s="175"/>
      <c r="Y311" s="175"/>
      <c r="Z311" s="175"/>
      <c r="AA311" s="175"/>
      <c r="AB311" s="175"/>
      <c r="AC311" s="175"/>
      <c r="AD311" s="175"/>
      <c r="AE311" s="175"/>
      <c r="AF311" s="175"/>
      <c r="AG311" s="175"/>
      <c r="AH311" s="175"/>
      <c r="AI311" s="175"/>
      <c r="AJ311" s="175"/>
      <c r="AK311" s="175"/>
      <c r="AL311" s="176"/>
      <c r="AM311" s="177" t="s">
        <v>1</v>
      </c>
      <c r="AN311" s="175" t="s">
        <v>1</v>
      </c>
      <c r="AO311" s="175"/>
      <c r="AP311" s="175"/>
      <c r="AQ311" s="175"/>
      <c r="AR311" s="175"/>
      <c r="AS311" s="175"/>
      <c r="AT311" s="175"/>
      <c r="AU311" s="175"/>
      <c r="AV311" s="175"/>
      <c r="AW311" s="176"/>
      <c r="AX311" s="177" t="s">
        <v>1</v>
      </c>
      <c r="AY311" s="175" t="s">
        <v>1</v>
      </c>
      <c r="AZ311" s="175"/>
      <c r="BA311" s="175"/>
      <c r="BB311" s="175"/>
      <c r="BC311" s="175"/>
      <c r="BD311" s="175"/>
      <c r="BE311" s="175"/>
      <c r="BF311" s="175"/>
      <c r="BG311" s="175"/>
      <c r="BH311" s="175"/>
      <c r="BI311" s="175"/>
      <c r="BJ311" s="175"/>
      <c r="BK311" s="176"/>
      <c r="BL311" s="177" t="s">
        <v>1</v>
      </c>
      <c r="BM311" s="175" t="s">
        <v>1</v>
      </c>
      <c r="BN311" s="175"/>
      <c r="BO311" s="175"/>
      <c r="BP311" s="175"/>
      <c r="BQ311" s="175"/>
      <c r="BR311" s="175"/>
      <c r="BS311" s="175"/>
      <c r="BT311" s="175"/>
      <c r="BU311" s="176"/>
      <c r="BV311" s="181" t="s">
        <v>1</v>
      </c>
      <c r="BW311" s="175" t="s">
        <v>1</v>
      </c>
      <c r="BX311" s="175"/>
      <c r="BY311" s="175"/>
      <c r="BZ311" s="175"/>
      <c r="CA311" s="175"/>
      <c r="CB311" s="175"/>
      <c r="CC311" s="175"/>
      <c r="CD311" s="175"/>
      <c r="CE311" s="175"/>
      <c r="CF311" s="175"/>
      <c r="CG311" s="175"/>
      <c r="CH311" s="175"/>
      <c r="CI311" s="175"/>
      <c r="CJ311" s="175"/>
      <c r="CK311" s="175"/>
      <c r="CL311" s="175"/>
      <c r="CM311" s="175"/>
      <c r="CN311" s="176"/>
      <c r="CO311" s="177" t="s">
        <v>1</v>
      </c>
      <c r="CP311" s="175" t="s">
        <v>1</v>
      </c>
      <c r="CQ311" s="175"/>
      <c r="CR311" s="175"/>
      <c r="CS311" s="175"/>
      <c r="CT311" s="175"/>
      <c r="CU311" s="175"/>
      <c r="CV311" s="175"/>
      <c r="CW311" s="175"/>
      <c r="CX311" s="175"/>
      <c r="CY311" s="175"/>
      <c r="CZ311" s="175"/>
      <c r="DA311" s="176"/>
      <c r="DF311" s="27">
        <f t="shared" ref="DF311:DF312" si="138">IF(BZ311="01w",1,IF(BZ311="02w",2,IF(BZ311="03w",3,IF(BZ311="05w",5,IF(BZ311="01m",0,IF(BZ311="01j",0,0))))))</f>
        <v>0</v>
      </c>
      <c r="DG311" s="30"/>
      <c r="DH311" s="30"/>
      <c r="DJ311" s="30"/>
      <c r="DK311" s="30"/>
      <c r="DL311" s="151"/>
    </row>
    <row r="312" spans="1:117" ht="2.1" hidden="1" customHeight="1" x14ac:dyDescent="0.25">
      <c r="A312"/>
      <c r="B312" s="181"/>
      <c r="I312" s="177"/>
      <c r="AM312" s="177"/>
      <c r="AX312" s="177"/>
      <c r="BL312" s="177"/>
      <c r="BV312" s="181"/>
      <c r="CO312" s="177"/>
      <c r="DC312" s="3"/>
      <c r="DF312" s="27">
        <f t="shared" si="138"/>
        <v>0</v>
      </c>
      <c r="DL312" s="151"/>
    </row>
    <row r="313" spans="1:117" ht="13.7" hidden="1" customHeight="1" x14ac:dyDescent="0.25">
      <c r="A313"/>
      <c r="B313" s="181"/>
      <c r="C313" s="182">
        <f>'Los 01 Beibl. 3 Stadt Nürnberg'!C313:F313</f>
        <v>0</v>
      </c>
      <c r="D313" s="182"/>
      <c r="E313" s="182"/>
      <c r="F313" s="182"/>
      <c r="I313" s="177"/>
      <c r="L313" s="183">
        <f>'Los 01 Beibl. 3 Stadt Nürnberg'!L313:AK314</f>
        <v>0</v>
      </c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  <c r="AA313" s="183"/>
      <c r="AB313" s="183"/>
      <c r="AC313" s="183"/>
      <c r="AD313" s="183"/>
      <c r="AE313" s="183"/>
      <c r="AF313" s="183"/>
      <c r="AG313" s="183"/>
      <c r="AH313" s="183"/>
      <c r="AI313" s="183"/>
      <c r="AJ313" s="183"/>
      <c r="AK313" s="183"/>
      <c r="AM313" s="177"/>
      <c r="AQ313" s="184">
        <f>'Los 01 Beibl. 3 Stadt Nürnberg'!AQ313:AV313</f>
        <v>0</v>
      </c>
      <c r="AR313" s="184"/>
      <c r="AS313" s="184"/>
      <c r="AT313" s="184"/>
      <c r="AU313" s="184"/>
      <c r="AV313" s="184"/>
      <c r="AX313" s="177"/>
      <c r="BB313" s="184">
        <f>'Los 01 Beibl. 3 Stadt Nürnberg'!BB313:BH313</f>
        <v>0</v>
      </c>
      <c r="BC313" s="184"/>
      <c r="BD313" s="184"/>
      <c r="BE313" s="184"/>
      <c r="BF313" s="184"/>
      <c r="BG313" s="184"/>
      <c r="BH313" s="184"/>
      <c r="BL313" s="177"/>
      <c r="BN313" s="182">
        <f>'Los 01 Beibl. 3 Stadt Nürnberg'!BN313:BT313</f>
        <v>0</v>
      </c>
      <c r="BO313" s="182"/>
      <c r="BP313" s="182"/>
      <c r="BQ313" s="182"/>
      <c r="BR313" s="182"/>
      <c r="BS313" s="182"/>
      <c r="BT313" s="182"/>
      <c r="BV313" s="181"/>
      <c r="BY313" s="178" t="str">
        <f>IF(DC313&gt;0,ROUND($DE$5/DC313*DH313,5),"")</f>
        <v/>
      </c>
      <c r="BZ313" s="178"/>
      <c r="CA313" s="178"/>
      <c r="CB313" s="178"/>
      <c r="CC313" s="178"/>
      <c r="CD313" s="178"/>
      <c r="CE313" s="178"/>
      <c r="CF313" s="178"/>
      <c r="CG313" s="178"/>
      <c r="CH313" s="178"/>
      <c r="CI313" s="178"/>
      <c r="CJ313" s="178"/>
      <c r="CK313" s="178"/>
      <c r="CL313" s="178"/>
      <c r="CM313" s="178"/>
      <c r="CO313" s="177"/>
      <c r="CQ313" s="179">
        <f>ROUND(IF(DC313&gt;0,BN313*BY313,"0"),2)</f>
        <v>0</v>
      </c>
      <c r="CR313" s="179"/>
      <c r="CS313" s="179"/>
      <c r="CT313" s="179"/>
      <c r="CU313" s="179"/>
      <c r="CV313" s="179"/>
      <c r="CW313" s="179"/>
      <c r="CX313" s="179"/>
      <c r="DC313" s="8"/>
      <c r="DF313" s="27">
        <f t="shared" ref="DF313:DF333" si="139">IF($AQ313="01w",1,IF($AQ313="02w",2,IF($AQ313="03w",3,IF($AQ313="04w",4,IF($AQ313="05w",5,IF($AQ313="06w",6,IF($AQ313="07w",7,IF($AQ313="10w",5,IF($AQ313="12w",6,IF($AQ313="14w",7,IF($AQ313="18w",6,IF($AQ313="21w",7,IF($AQ313="28w",7,IF($AQ313="14t",0.5,IF($AQ313="26j",0.5,IF($AQ313="52j",1,0))))))))))))))))</f>
        <v>0</v>
      </c>
      <c r="DG313" s="31">
        <f>IF($AQ313="01w",$DG$1,IF($AQ313="02w",$DE$9/$DF$7*2,IF($AQ313="03w",$DE$9/$DF$7*3,IF($AQ313="04w",$DE$9/$DF$7*4,IF($AQ313="05w",$DE$9/$DF$7*5,IF($AQ313="06w",$DE$9/$DF$7*6,IF($AQ313="07w",$DE$9/$DF$7*7,IF($AQ313="10w",$DE$9/$DF$7*10,IF($AQ313="12w",$DE$9/$DF$7*12,IF($AQ313="14w",$DE$9/$DF$7*14,IF($AQ313="18w",$DE$9/$DF$7*18,IF($AQ313="21w",$DE$9/$DF$7*21,IF($AQ313="28w",$DE$9/$DF$7*28,IF($AQ313="14t",26/$A$454,IF($AQ313="01m",1/$A$454*Gesamtstunden!$E$6,IF($AQ313="02m",2/$A$454*Gesamtstunden!$E$6,IF($AQ313="01j",1/$A$454,IF($AQ313="02j",2/$A$454,IF($AQ313="03j",3/$A$454,IF($AQ313="04j",4/$A$454,IF($AQ313="06j",6/$A$454,IF($AQ313="11j",11/$A$454,IF($AQ313="20j",20/$A$454,IF($AQ313="24j",24/$A$454,IF($AQ313="26j",26/$A$454,IF($AQ313="40j",40/$A$454,IF($AQ313="52j",52/$A$454,0)))))))))))))))))))))))))))</f>
        <v>0</v>
      </c>
      <c r="DH313" s="31">
        <f t="shared" ref="DH313:DH333" si="140">IF(DJ313=0,DG313,(DG313*$DG$15+DJ313*$DK$15)/($DG$15+$DK$15))</f>
        <v>0</v>
      </c>
      <c r="DJ313" s="31">
        <f>IF($BB313="01w",$DG$1,IF($BB313="02w",$DE$9/$DF$7*2,IF($BB313="03w",$DE$9/$DF$7*3,IF($BB313="04w",$DE$9/$DF$7*4,IF($BB313="05w",$DE$9/$DF$7*5,IF($BB313="06w",$DE$9/$DF$7*6,IF($BB313="07w",$DE$9/$DF$7*7,IF($BB313="10w",$DE$9/$DF$7*10,IF($BB313="12w",$DE$9/$DF$7*12,IF($BB313="14w",$DE$9/$DF$7*14,IF($BB313="18w",$DE$9/$DF$7*18,IF($BB313="21w",$DE$9/$DF$7*21,IF($BB313="28w",$DE$9/$DF$7*28,IF($BB313="14t",26/$A$454,IF($BB313="01m",1/$A$454*Gesamtstunden!$E$6,IF($BB313="02m",2/$A$454*Gesamtstunden!$E$6,IF($BB313="01j",1/$A$454,IF($BB313="02j",2/$A$454,IF($BB313="03j",3/$A$454,IF($BB313="04j",4/$A$454,IF($BB313="06j",6/$A$454,IF($BB313="11j",11/$A$454,IF($BB313="20j",20/$A$454,IF($BB313="24j",24/$A$454,IF($BB313="26j",26/$A$454,IF($BB313="40j",40/$A$454,IF($BB313="52j",52/$A$454,0)))))))))))))))))))))))))))</f>
        <v>0</v>
      </c>
      <c r="DK313" s="31"/>
      <c r="DL313" s="151">
        <f t="shared" ref="DL313:DL333" si="141">DH313*BN313</f>
        <v>0</v>
      </c>
      <c r="DM313" s="27" t="str">
        <f>IF(BN313&gt;0,1,"")</f>
        <v/>
      </c>
    </row>
    <row r="314" spans="1:117" ht="11.1" hidden="1" customHeight="1" x14ac:dyDescent="0.25">
      <c r="A314"/>
      <c r="B314" s="181"/>
      <c r="I314" s="177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  <c r="AA314" s="183"/>
      <c r="AB314" s="183"/>
      <c r="AC314" s="183"/>
      <c r="AD314" s="183"/>
      <c r="AE314" s="183"/>
      <c r="AF314" s="183"/>
      <c r="AG314" s="183"/>
      <c r="AH314" s="183"/>
      <c r="AI314" s="183"/>
      <c r="AJ314" s="183"/>
      <c r="AK314" s="183"/>
      <c r="AM314" s="177"/>
      <c r="AX314" s="177"/>
      <c r="BL314" s="177"/>
      <c r="BV314" s="181"/>
      <c r="CO314" s="177"/>
      <c r="DC314" s="100">
        <f>DH313</f>
        <v>0</v>
      </c>
      <c r="DL314" s="151"/>
    </row>
    <row r="315" spans="1:117" ht="0.75" hidden="1" customHeight="1" x14ac:dyDescent="0.25">
      <c r="A315"/>
      <c r="B315" s="181" t="s">
        <v>1</v>
      </c>
      <c r="C315" s="175" t="s">
        <v>1</v>
      </c>
      <c r="D315" s="175"/>
      <c r="E315" s="175"/>
      <c r="F315" s="175"/>
      <c r="G315" s="175"/>
      <c r="H315" s="176"/>
      <c r="I315" s="177" t="s">
        <v>1</v>
      </c>
      <c r="J315" s="175" t="s">
        <v>1</v>
      </c>
      <c r="K315" s="175"/>
      <c r="L315" s="175"/>
      <c r="M315" s="175"/>
      <c r="N315" s="175"/>
      <c r="O315" s="175"/>
      <c r="P315" s="175"/>
      <c r="Q315" s="175"/>
      <c r="R315" s="175"/>
      <c r="S315" s="175"/>
      <c r="T315" s="175"/>
      <c r="U315" s="175"/>
      <c r="V315" s="175"/>
      <c r="W315" s="175"/>
      <c r="X315" s="175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6"/>
      <c r="AM315" s="177" t="s">
        <v>1</v>
      </c>
      <c r="AN315" s="175" t="s">
        <v>1</v>
      </c>
      <c r="AO315" s="175"/>
      <c r="AP315" s="175"/>
      <c r="AQ315" s="175"/>
      <c r="AR315" s="175"/>
      <c r="AS315" s="175"/>
      <c r="AT315" s="175"/>
      <c r="AU315" s="175"/>
      <c r="AV315" s="175"/>
      <c r="AW315" s="176"/>
      <c r="AX315" s="177" t="s">
        <v>1</v>
      </c>
      <c r="AY315" s="175" t="s">
        <v>1</v>
      </c>
      <c r="AZ315" s="175"/>
      <c r="BA315" s="175"/>
      <c r="BB315" s="175"/>
      <c r="BC315" s="175"/>
      <c r="BD315" s="175"/>
      <c r="BE315" s="175"/>
      <c r="BF315" s="175"/>
      <c r="BG315" s="175"/>
      <c r="BH315" s="175"/>
      <c r="BI315" s="175"/>
      <c r="BJ315" s="175"/>
      <c r="BK315" s="176"/>
      <c r="BL315" s="177" t="s">
        <v>1</v>
      </c>
      <c r="BM315" s="175" t="s">
        <v>1</v>
      </c>
      <c r="BN315" s="175"/>
      <c r="BO315" s="175"/>
      <c r="BP315" s="175"/>
      <c r="BQ315" s="175"/>
      <c r="BR315" s="175"/>
      <c r="BS315" s="175"/>
      <c r="BT315" s="175"/>
      <c r="BU315" s="176"/>
      <c r="BV315" s="181" t="s">
        <v>1</v>
      </c>
      <c r="BW315" s="175" t="s">
        <v>1</v>
      </c>
      <c r="BX315" s="175"/>
      <c r="BY315" s="175"/>
      <c r="BZ315" s="175"/>
      <c r="CA315" s="175"/>
      <c r="CB315" s="175"/>
      <c r="CC315" s="175"/>
      <c r="CD315" s="175"/>
      <c r="CE315" s="175"/>
      <c r="CF315" s="175"/>
      <c r="CG315" s="175"/>
      <c r="CH315" s="175"/>
      <c r="CI315" s="175"/>
      <c r="CJ315" s="175"/>
      <c r="CK315" s="175"/>
      <c r="CL315" s="175"/>
      <c r="CM315" s="175"/>
      <c r="CN315" s="176"/>
      <c r="CO315" s="177" t="s">
        <v>1</v>
      </c>
      <c r="CP315" s="175" t="s">
        <v>1</v>
      </c>
      <c r="CQ315" s="175"/>
      <c r="CR315" s="175"/>
      <c r="CS315" s="175"/>
      <c r="CT315" s="175"/>
      <c r="CU315" s="175"/>
      <c r="CV315" s="175"/>
      <c r="CW315" s="175"/>
      <c r="CX315" s="175"/>
      <c r="CY315" s="175"/>
      <c r="CZ315" s="175"/>
      <c r="DA315" s="176"/>
      <c r="DF315" s="27">
        <f t="shared" ref="DF315:DF316" si="142">IF(BZ315="01w",1,IF(BZ315="02w",2,IF(BZ315="03w",3,IF(BZ315="05w",5,IF(BZ315="01m",0,IF(BZ315="01j",0,0))))))</f>
        <v>0</v>
      </c>
      <c r="DG315" s="30"/>
      <c r="DH315" s="30"/>
      <c r="DJ315" s="30"/>
      <c r="DK315" s="30"/>
      <c r="DL315" s="151"/>
    </row>
    <row r="316" spans="1:117" ht="2.1" hidden="1" customHeight="1" x14ac:dyDescent="0.25">
      <c r="A316"/>
      <c r="B316" s="181"/>
      <c r="I316" s="177"/>
      <c r="AM316" s="177"/>
      <c r="AX316" s="177"/>
      <c r="BL316" s="177"/>
      <c r="BV316" s="181"/>
      <c r="CO316" s="177"/>
      <c r="DC316" s="3"/>
      <c r="DF316" s="27">
        <f t="shared" si="142"/>
        <v>0</v>
      </c>
      <c r="DL316" s="151"/>
    </row>
    <row r="317" spans="1:117" ht="13.7" hidden="1" customHeight="1" x14ac:dyDescent="0.25">
      <c r="A317"/>
      <c r="B317" s="181"/>
      <c r="C317" s="182">
        <f>'Los 01 Beibl. 3 Stadt Nürnberg'!C317:F317</f>
        <v>0</v>
      </c>
      <c r="D317" s="182"/>
      <c r="E317" s="182"/>
      <c r="F317" s="182"/>
      <c r="I317" s="177"/>
      <c r="L317" s="183">
        <f>'Los 01 Beibl. 3 Stadt Nürnberg'!L317:AK318</f>
        <v>0</v>
      </c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  <c r="AA317" s="183"/>
      <c r="AB317" s="183"/>
      <c r="AC317" s="183"/>
      <c r="AD317" s="183"/>
      <c r="AE317" s="183"/>
      <c r="AF317" s="183"/>
      <c r="AG317" s="183"/>
      <c r="AH317" s="183"/>
      <c r="AI317" s="183"/>
      <c r="AJ317" s="183"/>
      <c r="AK317" s="183"/>
      <c r="AM317" s="177"/>
      <c r="AQ317" s="184">
        <f>'Los 01 Beibl. 3 Stadt Nürnberg'!AQ317:AV317</f>
        <v>0</v>
      </c>
      <c r="AR317" s="184"/>
      <c r="AS317" s="184"/>
      <c r="AT317" s="184"/>
      <c r="AU317" s="184"/>
      <c r="AV317" s="184"/>
      <c r="AX317" s="177"/>
      <c r="BB317" s="184">
        <f>'Los 01 Beibl. 3 Stadt Nürnberg'!BB317:BH317</f>
        <v>0</v>
      </c>
      <c r="BC317" s="184"/>
      <c r="BD317" s="184"/>
      <c r="BE317" s="184"/>
      <c r="BF317" s="184"/>
      <c r="BG317" s="184"/>
      <c r="BH317" s="184"/>
      <c r="BL317" s="177"/>
      <c r="BN317" s="182">
        <f>'Los 01 Beibl. 3 Stadt Nürnberg'!BN317:BT317</f>
        <v>0</v>
      </c>
      <c r="BO317" s="182"/>
      <c r="BP317" s="182"/>
      <c r="BQ317" s="182"/>
      <c r="BR317" s="182"/>
      <c r="BS317" s="182"/>
      <c r="BT317" s="182"/>
      <c r="BV317" s="181"/>
      <c r="BY317" s="178" t="str">
        <f>IF(DC317&gt;0,ROUND($DE$5/DC317*DH317,5),"")</f>
        <v/>
      </c>
      <c r="BZ317" s="178"/>
      <c r="CA317" s="178"/>
      <c r="CB317" s="178"/>
      <c r="CC317" s="178"/>
      <c r="CD317" s="178"/>
      <c r="CE317" s="178"/>
      <c r="CF317" s="178"/>
      <c r="CG317" s="178"/>
      <c r="CH317" s="178"/>
      <c r="CI317" s="178"/>
      <c r="CJ317" s="178"/>
      <c r="CK317" s="178"/>
      <c r="CL317" s="178"/>
      <c r="CM317" s="178"/>
      <c r="CO317" s="177"/>
      <c r="CQ317" s="179">
        <f>ROUND(IF(DC317&gt;0,BN317*BY317,"0"),2)</f>
        <v>0</v>
      </c>
      <c r="CR317" s="179"/>
      <c r="CS317" s="179"/>
      <c r="CT317" s="179"/>
      <c r="CU317" s="179"/>
      <c r="CV317" s="179"/>
      <c r="CW317" s="179"/>
      <c r="CX317" s="179"/>
      <c r="DC317" s="8"/>
      <c r="DF317" s="27">
        <f t="shared" si="139"/>
        <v>0</v>
      </c>
      <c r="DG317" s="31">
        <f>IF($AQ317="01w",$DG$1,IF($AQ317="02w",$DE$9/$DF$7*2,IF($AQ317="03w",$DE$9/$DF$7*3,IF($AQ317="04w",$DE$9/$DF$7*4,IF($AQ317="05w",$DE$9/$DF$7*5,IF($AQ317="06w",$DE$9/$DF$7*6,IF($AQ317="07w",$DE$9/$DF$7*7,IF($AQ317="10w",$DE$9/$DF$7*10,IF($AQ317="12w",$DE$9/$DF$7*12,IF($AQ317="14w",$DE$9/$DF$7*14,IF($AQ317="18w",$DE$9/$DF$7*18,IF($AQ317="21w",$DE$9/$DF$7*21,IF($AQ317="28w",$DE$9/$DF$7*28,IF($AQ317="14t",26/$A$454,IF($AQ317="01m",1/$A$454*Gesamtstunden!$E$6,IF($AQ317="02m",2/$A$454*Gesamtstunden!$E$6,IF($AQ317="01j",1/$A$454,IF($AQ317="02j",2/$A$454,IF($AQ317="03j",3/$A$454,IF($AQ317="04j",4/$A$454,IF($AQ317="06j",6/$A$454,IF($AQ317="11j",11/$A$454,IF($AQ317="20j",20/$A$454,IF($AQ317="24j",24/$A$454,IF($AQ317="26j",26/$A$454,IF($AQ317="40j",40/$A$454,IF($AQ317="52j",52/$A$454,0)))))))))))))))))))))))))))</f>
        <v>0</v>
      </c>
      <c r="DH317" s="31">
        <f t="shared" si="140"/>
        <v>0</v>
      </c>
      <c r="DJ317" s="31">
        <f>IF($BB317="01w",$DG$1,IF($BB317="02w",$DE$9/$DF$7*2,IF($BB317="03w",$DE$9/$DF$7*3,IF($BB317="04w",$DE$9/$DF$7*4,IF($BB317="05w",$DE$9/$DF$7*5,IF($BB317="06w",$DE$9/$DF$7*6,IF($BB317="07w",$DE$9/$DF$7*7,IF($BB317="10w",$DE$9/$DF$7*10,IF($BB317="12w",$DE$9/$DF$7*12,IF($BB317="14w",$DE$9/$DF$7*14,IF($BB317="18w",$DE$9/$DF$7*18,IF($BB317="21w",$DE$9/$DF$7*21,IF($BB317="28w",$DE$9/$DF$7*28,IF($BB317="14t",26/$A$454,IF($BB317="01m",1/$A$454*Gesamtstunden!$E$6,IF($BB317="02m",2/$A$454*Gesamtstunden!$E$6,IF($BB317="01j",1/$A$454,IF($BB317="02j",2/$A$454,IF($BB317="03j",3/$A$454,IF($BB317="04j",4/$A$454,IF($BB317="06j",6/$A$454,IF($BB317="11j",11/$A$454,IF($BB317="20j",20/$A$454,IF($BB317="24j",24/$A$454,IF($BB317="26j",26/$A$454,IF($BB317="40j",40/$A$454,IF($BB317="52j",52/$A$454,0)))))))))))))))))))))))))))</f>
        <v>0</v>
      </c>
      <c r="DK317" s="31"/>
      <c r="DL317" s="151">
        <f t="shared" si="141"/>
        <v>0</v>
      </c>
      <c r="DM317" s="27" t="str">
        <f>IF(BN317&gt;0,1,"")</f>
        <v/>
      </c>
    </row>
    <row r="318" spans="1:117" ht="11.1" hidden="1" customHeight="1" x14ac:dyDescent="0.25">
      <c r="A318"/>
      <c r="B318" s="181"/>
      <c r="I318" s="177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  <c r="AA318" s="183"/>
      <c r="AB318" s="183"/>
      <c r="AC318" s="183"/>
      <c r="AD318" s="183"/>
      <c r="AE318" s="183"/>
      <c r="AF318" s="183"/>
      <c r="AG318" s="183"/>
      <c r="AH318" s="183"/>
      <c r="AI318" s="183"/>
      <c r="AJ318" s="183"/>
      <c r="AK318" s="183"/>
      <c r="AM318" s="177"/>
      <c r="AX318" s="177"/>
      <c r="BL318" s="177"/>
      <c r="BV318" s="181"/>
      <c r="CO318" s="177"/>
      <c r="DC318" s="100">
        <f>DH317</f>
        <v>0</v>
      </c>
      <c r="DL318" s="151"/>
    </row>
    <row r="319" spans="1:117" ht="0.75" hidden="1" customHeight="1" x14ac:dyDescent="0.25">
      <c r="A319"/>
      <c r="B319" s="181" t="s">
        <v>1</v>
      </c>
      <c r="C319" s="175" t="s">
        <v>1</v>
      </c>
      <c r="D319" s="175"/>
      <c r="E319" s="175"/>
      <c r="F319" s="175"/>
      <c r="G319" s="175"/>
      <c r="H319" s="176"/>
      <c r="I319" s="177" t="s">
        <v>1</v>
      </c>
      <c r="J319" s="175" t="s">
        <v>1</v>
      </c>
      <c r="K319" s="175"/>
      <c r="L319" s="175"/>
      <c r="M319" s="175"/>
      <c r="N319" s="175"/>
      <c r="O319" s="175"/>
      <c r="P319" s="175"/>
      <c r="Q319" s="175"/>
      <c r="R319" s="175"/>
      <c r="S319" s="175"/>
      <c r="T319" s="175"/>
      <c r="U319" s="175"/>
      <c r="V319" s="175"/>
      <c r="W319" s="175"/>
      <c r="X319" s="175"/>
      <c r="Y319" s="175"/>
      <c r="Z319" s="175"/>
      <c r="AA319" s="175"/>
      <c r="AB319" s="175"/>
      <c r="AC319" s="175"/>
      <c r="AD319" s="175"/>
      <c r="AE319" s="175"/>
      <c r="AF319" s="175"/>
      <c r="AG319" s="175"/>
      <c r="AH319" s="175"/>
      <c r="AI319" s="175"/>
      <c r="AJ319" s="175"/>
      <c r="AK319" s="175"/>
      <c r="AL319" s="176"/>
      <c r="AM319" s="177" t="s">
        <v>1</v>
      </c>
      <c r="AN319" s="175" t="s">
        <v>1</v>
      </c>
      <c r="AO319" s="175"/>
      <c r="AP319" s="175"/>
      <c r="AQ319" s="175"/>
      <c r="AR319" s="175"/>
      <c r="AS319" s="175"/>
      <c r="AT319" s="175"/>
      <c r="AU319" s="175"/>
      <c r="AV319" s="175"/>
      <c r="AW319" s="176"/>
      <c r="AX319" s="177" t="s">
        <v>1</v>
      </c>
      <c r="AY319" s="175" t="s">
        <v>1</v>
      </c>
      <c r="AZ319" s="175"/>
      <c r="BA319" s="175"/>
      <c r="BB319" s="175"/>
      <c r="BC319" s="175"/>
      <c r="BD319" s="175"/>
      <c r="BE319" s="175"/>
      <c r="BF319" s="175"/>
      <c r="BG319" s="175"/>
      <c r="BH319" s="175"/>
      <c r="BI319" s="175"/>
      <c r="BJ319" s="175"/>
      <c r="BK319" s="176"/>
      <c r="BL319" s="177" t="s">
        <v>1</v>
      </c>
      <c r="BM319" s="175" t="s">
        <v>1</v>
      </c>
      <c r="BN319" s="175"/>
      <c r="BO319" s="175"/>
      <c r="BP319" s="175"/>
      <c r="BQ319" s="175"/>
      <c r="BR319" s="175"/>
      <c r="BS319" s="175"/>
      <c r="BT319" s="175"/>
      <c r="BU319" s="176"/>
      <c r="BV319" s="181" t="s">
        <v>1</v>
      </c>
      <c r="BW319" s="175" t="s">
        <v>1</v>
      </c>
      <c r="BX319" s="175"/>
      <c r="BY319" s="175"/>
      <c r="BZ319" s="175"/>
      <c r="CA319" s="175"/>
      <c r="CB319" s="175"/>
      <c r="CC319" s="175"/>
      <c r="CD319" s="175"/>
      <c r="CE319" s="175"/>
      <c r="CF319" s="175"/>
      <c r="CG319" s="175"/>
      <c r="CH319" s="175"/>
      <c r="CI319" s="175"/>
      <c r="CJ319" s="175"/>
      <c r="CK319" s="175"/>
      <c r="CL319" s="175"/>
      <c r="CM319" s="175"/>
      <c r="CN319" s="176"/>
      <c r="CO319" s="177" t="s">
        <v>1</v>
      </c>
      <c r="CP319" s="175" t="s">
        <v>1</v>
      </c>
      <c r="CQ319" s="175"/>
      <c r="CR319" s="175"/>
      <c r="CS319" s="175"/>
      <c r="CT319" s="175"/>
      <c r="CU319" s="175"/>
      <c r="CV319" s="175"/>
      <c r="CW319" s="175"/>
      <c r="CX319" s="175"/>
      <c r="CY319" s="175"/>
      <c r="CZ319" s="175"/>
      <c r="DA319" s="176"/>
      <c r="DF319" s="27">
        <f t="shared" ref="DF319:DF320" si="143">IF(BZ319="01w",1,IF(BZ319="02w",2,IF(BZ319="03w",3,IF(BZ319="05w",5,IF(BZ319="01m",0,IF(BZ319="01j",0,0))))))</f>
        <v>0</v>
      </c>
      <c r="DG319" s="30"/>
      <c r="DH319" s="30"/>
      <c r="DJ319" s="30"/>
      <c r="DK319" s="30"/>
      <c r="DL319" s="151"/>
    </row>
    <row r="320" spans="1:117" ht="2.1" hidden="1" customHeight="1" x14ac:dyDescent="0.25">
      <c r="A320"/>
      <c r="B320" s="181"/>
      <c r="I320" s="177"/>
      <c r="AM320" s="177"/>
      <c r="AX320" s="177"/>
      <c r="BL320" s="177"/>
      <c r="BV320" s="181"/>
      <c r="CO320" s="177"/>
      <c r="DC320" s="3"/>
      <c r="DF320" s="27">
        <f t="shared" si="143"/>
        <v>0</v>
      </c>
      <c r="DL320" s="151"/>
    </row>
    <row r="321" spans="1:117" ht="13.7" hidden="1" customHeight="1" x14ac:dyDescent="0.25">
      <c r="A321"/>
      <c r="B321" s="181"/>
      <c r="C321" s="182">
        <f>'Los 01 Beibl. 3 Stadt Nürnberg'!C321:F321</f>
        <v>0</v>
      </c>
      <c r="D321" s="182"/>
      <c r="E321" s="182"/>
      <c r="F321" s="182"/>
      <c r="I321" s="177"/>
      <c r="L321" s="183">
        <f>'Los 01 Beibl. 3 Stadt Nürnberg'!L321:AK322</f>
        <v>0</v>
      </c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  <c r="AA321" s="183"/>
      <c r="AB321" s="183"/>
      <c r="AC321" s="183"/>
      <c r="AD321" s="183"/>
      <c r="AE321" s="183"/>
      <c r="AF321" s="183"/>
      <c r="AG321" s="183"/>
      <c r="AH321" s="183"/>
      <c r="AI321" s="183"/>
      <c r="AJ321" s="183"/>
      <c r="AK321" s="183"/>
      <c r="AM321" s="177"/>
      <c r="AQ321" s="184">
        <f>'Los 01 Beibl. 3 Stadt Nürnberg'!AQ321:AV321</f>
        <v>0</v>
      </c>
      <c r="AR321" s="184"/>
      <c r="AS321" s="184"/>
      <c r="AT321" s="184"/>
      <c r="AU321" s="184"/>
      <c r="AV321" s="184"/>
      <c r="AX321" s="177"/>
      <c r="BB321" s="184">
        <f>'Los 01 Beibl. 3 Stadt Nürnberg'!BB321:BH321</f>
        <v>0</v>
      </c>
      <c r="BC321" s="184"/>
      <c r="BD321" s="184"/>
      <c r="BE321" s="184"/>
      <c r="BF321" s="184"/>
      <c r="BG321" s="184"/>
      <c r="BH321" s="184"/>
      <c r="BL321" s="177"/>
      <c r="BN321" s="182">
        <f>'Los 01 Beibl. 3 Stadt Nürnberg'!BN321:BT321</f>
        <v>0</v>
      </c>
      <c r="BO321" s="182"/>
      <c r="BP321" s="182"/>
      <c r="BQ321" s="182"/>
      <c r="BR321" s="182"/>
      <c r="BS321" s="182"/>
      <c r="BT321" s="182"/>
      <c r="BV321" s="181"/>
      <c r="BY321" s="178" t="str">
        <f>IF(DC321&gt;0,ROUND($DE$5/DC321*DH321,5),"")</f>
        <v/>
      </c>
      <c r="BZ321" s="178"/>
      <c r="CA321" s="178"/>
      <c r="CB321" s="178"/>
      <c r="CC321" s="178"/>
      <c r="CD321" s="178"/>
      <c r="CE321" s="178"/>
      <c r="CF321" s="178"/>
      <c r="CG321" s="178"/>
      <c r="CH321" s="178"/>
      <c r="CI321" s="178"/>
      <c r="CJ321" s="178"/>
      <c r="CK321" s="178"/>
      <c r="CL321" s="178"/>
      <c r="CM321" s="178"/>
      <c r="CO321" s="177"/>
      <c r="CQ321" s="179">
        <f>ROUND(IF(DC321&gt;0,BN321*BY321,"0"),2)</f>
        <v>0</v>
      </c>
      <c r="CR321" s="179"/>
      <c r="CS321" s="179"/>
      <c r="CT321" s="179"/>
      <c r="CU321" s="179"/>
      <c r="CV321" s="179"/>
      <c r="CW321" s="179"/>
      <c r="CX321" s="179"/>
      <c r="DC321" s="8"/>
      <c r="DF321" s="27">
        <f t="shared" si="139"/>
        <v>0</v>
      </c>
      <c r="DG321" s="31">
        <f>IF($AQ321="01w",$DG$1,IF($AQ321="02w",$DE$9/$DF$7*2,IF($AQ321="03w",$DE$9/$DF$7*3,IF($AQ321="04w",$DE$9/$DF$7*4,IF($AQ321="05w",$DE$9/$DF$7*5,IF($AQ321="06w",$DE$9/$DF$7*6,IF($AQ321="07w",$DE$9/$DF$7*7,IF($AQ321="10w",$DE$9/$DF$7*10,IF($AQ321="12w",$DE$9/$DF$7*12,IF($AQ321="14w",$DE$9/$DF$7*14,IF($AQ321="18w",$DE$9/$DF$7*18,IF($AQ321="21w",$DE$9/$DF$7*21,IF($AQ321="28w",$DE$9/$DF$7*28,IF($AQ321="14t",26/$A$454,IF($AQ321="01m",1/$A$454*Gesamtstunden!$E$6,IF($AQ321="02m",2/$A$454*Gesamtstunden!$E$6,IF($AQ321="01j",1/$A$454,IF($AQ321="02j",2/$A$454,IF($AQ321="03j",3/$A$454,IF($AQ321="04j",4/$A$454,IF($AQ321="06j",6/$A$454,IF($AQ321="11j",11/$A$454,IF($AQ321="20j",20/$A$454,IF($AQ321="24j",24/$A$454,IF($AQ321="26j",26/$A$454,IF($AQ321="40j",40/$A$454,IF($AQ321="52j",52/$A$454,0)))))))))))))))))))))))))))</f>
        <v>0</v>
      </c>
      <c r="DH321" s="31">
        <f t="shared" si="140"/>
        <v>0</v>
      </c>
      <c r="DJ321" s="31">
        <f>IF($BB321="01w",$DG$1,IF($BB321="02w",$DE$9/$DF$7*2,IF($BB321="03w",$DE$9/$DF$7*3,IF($BB321="04w",$DE$9/$DF$7*4,IF($BB321="05w",$DE$9/$DF$7*5,IF($BB321="06w",$DE$9/$DF$7*6,IF($BB321="07w",$DE$9/$DF$7*7,IF($BB321="10w",$DE$9/$DF$7*10,IF($BB321="12w",$DE$9/$DF$7*12,IF($BB321="14w",$DE$9/$DF$7*14,IF($BB321="18w",$DE$9/$DF$7*18,IF($BB321="21w",$DE$9/$DF$7*21,IF($BB321="28w",$DE$9/$DF$7*28,IF($BB321="14t",26/$A$454,IF($BB321="01m",1/$A$454*Gesamtstunden!$E$6,IF($BB321="02m",2/$A$454*Gesamtstunden!$E$6,IF($BB321="01j",1/$A$454,IF($BB321="02j",2/$A$454,IF($BB321="03j",3/$A$454,IF($BB321="04j",4/$A$454,IF($BB321="06j",6/$A$454,IF($BB321="11j",11/$A$454,IF($BB321="20j",20/$A$454,IF($BB321="24j",24/$A$454,IF($BB321="26j",26/$A$454,IF($BB321="40j",40/$A$454,IF($BB321="52j",52/$A$454,0)))))))))))))))))))))))))))</f>
        <v>0</v>
      </c>
      <c r="DK321" s="31"/>
      <c r="DL321" s="151">
        <f t="shared" si="141"/>
        <v>0</v>
      </c>
      <c r="DM321" s="27" t="str">
        <f>IF(BN321&gt;0,1,"")</f>
        <v/>
      </c>
    </row>
    <row r="322" spans="1:117" ht="11.1" hidden="1" customHeight="1" x14ac:dyDescent="0.25">
      <c r="A322"/>
      <c r="B322" s="181"/>
      <c r="I322" s="177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  <c r="AA322" s="183"/>
      <c r="AB322" s="183"/>
      <c r="AC322" s="183"/>
      <c r="AD322" s="183"/>
      <c r="AE322" s="183"/>
      <c r="AF322" s="183"/>
      <c r="AG322" s="183"/>
      <c r="AH322" s="183"/>
      <c r="AI322" s="183"/>
      <c r="AJ322" s="183"/>
      <c r="AK322" s="183"/>
      <c r="AM322" s="177"/>
      <c r="AX322" s="177"/>
      <c r="BL322" s="177"/>
      <c r="BV322" s="181"/>
      <c r="CO322" s="177"/>
      <c r="DC322" s="100">
        <f>DH321</f>
        <v>0</v>
      </c>
      <c r="DL322" s="151"/>
    </row>
    <row r="323" spans="1:117" ht="0.75" hidden="1" customHeight="1" x14ac:dyDescent="0.25">
      <c r="A323"/>
      <c r="B323" s="181" t="s">
        <v>1</v>
      </c>
      <c r="C323" s="175" t="s">
        <v>1</v>
      </c>
      <c r="D323" s="175"/>
      <c r="E323" s="175"/>
      <c r="F323" s="175"/>
      <c r="G323" s="175"/>
      <c r="H323" s="176"/>
      <c r="I323" s="177" t="s">
        <v>1</v>
      </c>
      <c r="J323" s="175" t="s">
        <v>1</v>
      </c>
      <c r="K323" s="175"/>
      <c r="L323" s="175"/>
      <c r="M323" s="175"/>
      <c r="N323" s="175"/>
      <c r="O323" s="175"/>
      <c r="P323" s="175"/>
      <c r="Q323" s="175"/>
      <c r="R323" s="175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6"/>
      <c r="AM323" s="177" t="s">
        <v>1</v>
      </c>
      <c r="AN323" s="175" t="s">
        <v>1</v>
      </c>
      <c r="AO323" s="175"/>
      <c r="AP323" s="175"/>
      <c r="AQ323" s="175"/>
      <c r="AR323" s="175"/>
      <c r="AS323" s="175"/>
      <c r="AT323" s="175"/>
      <c r="AU323" s="175"/>
      <c r="AV323" s="175"/>
      <c r="AW323" s="176"/>
      <c r="AX323" s="177" t="s">
        <v>1</v>
      </c>
      <c r="AY323" s="175" t="s">
        <v>1</v>
      </c>
      <c r="AZ323" s="175"/>
      <c r="BA323" s="175"/>
      <c r="BB323" s="175"/>
      <c r="BC323" s="175"/>
      <c r="BD323" s="175"/>
      <c r="BE323" s="175"/>
      <c r="BF323" s="175"/>
      <c r="BG323" s="175"/>
      <c r="BH323" s="175"/>
      <c r="BI323" s="175"/>
      <c r="BJ323" s="175"/>
      <c r="BK323" s="176"/>
      <c r="BL323" s="177" t="s">
        <v>1</v>
      </c>
      <c r="BM323" s="175" t="s">
        <v>1</v>
      </c>
      <c r="BN323" s="175"/>
      <c r="BO323" s="175"/>
      <c r="BP323" s="175"/>
      <c r="BQ323" s="175"/>
      <c r="BR323" s="175"/>
      <c r="BS323" s="175"/>
      <c r="BT323" s="175"/>
      <c r="BU323" s="176"/>
      <c r="BV323" s="181" t="s">
        <v>1</v>
      </c>
      <c r="BW323" s="175" t="s">
        <v>1</v>
      </c>
      <c r="BX323" s="175"/>
      <c r="BY323" s="175"/>
      <c r="BZ323" s="175"/>
      <c r="CA323" s="175"/>
      <c r="CB323" s="175"/>
      <c r="CC323" s="175"/>
      <c r="CD323" s="175"/>
      <c r="CE323" s="175"/>
      <c r="CF323" s="175"/>
      <c r="CG323" s="175"/>
      <c r="CH323" s="175"/>
      <c r="CI323" s="175"/>
      <c r="CJ323" s="175"/>
      <c r="CK323" s="175"/>
      <c r="CL323" s="175"/>
      <c r="CM323" s="175"/>
      <c r="CN323" s="176"/>
      <c r="CO323" s="177" t="s">
        <v>1</v>
      </c>
      <c r="CP323" s="175" t="s">
        <v>1</v>
      </c>
      <c r="CQ323" s="175"/>
      <c r="CR323" s="175"/>
      <c r="CS323" s="175"/>
      <c r="CT323" s="175"/>
      <c r="CU323" s="175"/>
      <c r="CV323" s="175"/>
      <c r="CW323" s="175"/>
      <c r="CX323" s="175"/>
      <c r="CY323" s="175"/>
      <c r="CZ323" s="175"/>
      <c r="DA323" s="176"/>
      <c r="DF323" s="27">
        <f t="shared" ref="DF323:DF324" si="144">IF(BZ323="01w",1,IF(BZ323="02w",2,IF(BZ323="03w",3,IF(BZ323="05w",5,IF(BZ323="01m",0,IF(BZ323="01j",0,0))))))</f>
        <v>0</v>
      </c>
      <c r="DG323" s="30"/>
      <c r="DH323" s="30"/>
      <c r="DJ323" s="30"/>
      <c r="DK323" s="30"/>
      <c r="DL323" s="151"/>
    </row>
    <row r="324" spans="1:117" ht="2.1" hidden="1" customHeight="1" x14ac:dyDescent="0.25">
      <c r="A324"/>
      <c r="B324" s="181"/>
      <c r="I324" s="177"/>
      <c r="AM324" s="177"/>
      <c r="AX324" s="177"/>
      <c r="BL324" s="177"/>
      <c r="BV324" s="181"/>
      <c r="CO324" s="177"/>
      <c r="DC324" s="3"/>
      <c r="DF324" s="27">
        <f t="shared" si="144"/>
        <v>0</v>
      </c>
      <c r="DL324" s="151"/>
    </row>
    <row r="325" spans="1:117" ht="13.7" hidden="1" customHeight="1" x14ac:dyDescent="0.25">
      <c r="A325"/>
      <c r="B325" s="181"/>
      <c r="C325" s="182">
        <f>'Los 01 Beibl. 3 Stadt Nürnberg'!C325:F325</f>
        <v>0</v>
      </c>
      <c r="D325" s="182"/>
      <c r="E325" s="182"/>
      <c r="F325" s="182"/>
      <c r="I325" s="177"/>
      <c r="L325" s="183">
        <f>'Los 01 Beibl. 3 Stadt Nürnberg'!L325:AK326</f>
        <v>0</v>
      </c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  <c r="AA325" s="183"/>
      <c r="AB325" s="183"/>
      <c r="AC325" s="183"/>
      <c r="AD325" s="183"/>
      <c r="AE325" s="183"/>
      <c r="AF325" s="183"/>
      <c r="AG325" s="183"/>
      <c r="AH325" s="183"/>
      <c r="AI325" s="183"/>
      <c r="AJ325" s="183"/>
      <c r="AK325" s="183"/>
      <c r="AM325" s="177"/>
      <c r="AQ325" s="184">
        <f>'Los 01 Beibl. 3 Stadt Nürnberg'!AQ325:AV325</f>
        <v>0</v>
      </c>
      <c r="AR325" s="184"/>
      <c r="AS325" s="184"/>
      <c r="AT325" s="184"/>
      <c r="AU325" s="184"/>
      <c r="AV325" s="184"/>
      <c r="AX325" s="177"/>
      <c r="BB325" s="184">
        <f>'Los 01 Beibl. 3 Stadt Nürnberg'!BB325:BH325</f>
        <v>0</v>
      </c>
      <c r="BC325" s="184"/>
      <c r="BD325" s="184"/>
      <c r="BE325" s="184"/>
      <c r="BF325" s="184"/>
      <c r="BG325" s="184"/>
      <c r="BH325" s="184"/>
      <c r="BL325" s="177"/>
      <c r="BN325" s="182">
        <f>'Los 01 Beibl. 3 Stadt Nürnberg'!BN325:BT325</f>
        <v>0</v>
      </c>
      <c r="BO325" s="182"/>
      <c r="BP325" s="182"/>
      <c r="BQ325" s="182"/>
      <c r="BR325" s="182"/>
      <c r="BS325" s="182"/>
      <c r="BT325" s="182"/>
      <c r="BV325" s="181"/>
      <c r="BY325" s="178" t="str">
        <f>IF(DC325&gt;0,ROUND($DE$5/DC325*DH325,5),"")</f>
        <v/>
      </c>
      <c r="BZ325" s="178"/>
      <c r="CA325" s="178"/>
      <c r="CB325" s="178"/>
      <c r="CC325" s="178"/>
      <c r="CD325" s="178"/>
      <c r="CE325" s="178"/>
      <c r="CF325" s="178"/>
      <c r="CG325" s="178"/>
      <c r="CH325" s="178"/>
      <c r="CI325" s="178"/>
      <c r="CJ325" s="178"/>
      <c r="CK325" s="178"/>
      <c r="CL325" s="178"/>
      <c r="CM325" s="178"/>
      <c r="CO325" s="177"/>
      <c r="CQ325" s="179">
        <f>ROUND(IF(DC325&gt;0,BN325*BY325,"0"),2)</f>
        <v>0</v>
      </c>
      <c r="CR325" s="179"/>
      <c r="CS325" s="179"/>
      <c r="CT325" s="179"/>
      <c r="CU325" s="179"/>
      <c r="CV325" s="179"/>
      <c r="CW325" s="179"/>
      <c r="CX325" s="179"/>
      <c r="DC325" s="8"/>
      <c r="DF325" s="27">
        <f t="shared" si="139"/>
        <v>0</v>
      </c>
      <c r="DG325" s="31">
        <f>IF($AQ325="01w",$DG$1,IF($AQ325="02w",$DE$9/$DF$7*2,IF($AQ325="03w",$DE$9/$DF$7*3,IF($AQ325="04w",$DE$9/$DF$7*4,IF($AQ325="05w",$DE$9/$DF$7*5,IF($AQ325="06w",$DE$9/$DF$7*6,IF($AQ325="07w",$DE$9/$DF$7*7,IF($AQ325="10w",$DE$9/$DF$7*10,IF($AQ325="12w",$DE$9/$DF$7*12,IF($AQ325="14w",$DE$9/$DF$7*14,IF($AQ325="18w",$DE$9/$DF$7*18,IF($AQ325="21w",$DE$9/$DF$7*21,IF($AQ325="28w",$DE$9/$DF$7*28,IF($AQ325="14t",26/$A$454,IF($AQ325="01m",1/$A$454*Gesamtstunden!$E$6,IF($AQ325="02m",2/$A$454*Gesamtstunden!$E$6,IF($AQ325="01j",1/$A$454,IF($AQ325="02j",2/$A$454,IF($AQ325="03j",3/$A$454,IF($AQ325="04j",4/$A$454,IF($AQ325="06j",6/$A$454,IF($AQ325="11j",11/$A$454,IF($AQ325="20j",20/$A$454,IF($AQ325="24j",24/$A$454,IF($AQ325="26j",26/$A$454,IF($AQ325="40j",40/$A$454,IF($AQ325="52j",52/$A$454,0)))))))))))))))))))))))))))</f>
        <v>0</v>
      </c>
      <c r="DH325" s="31">
        <f t="shared" si="140"/>
        <v>0</v>
      </c>
      <c r="DJ325" s="31">
        <f>IF($BB325="01w",$DG$1,IF($BB325="02w",$DE$9/$DF$7*2,IF($BB325="03w",$DE$9/$DF$7*3,IF($BB325="04w",$DE$9/$DF$7*4,IF($BB325="05w",$DE$9/$DF$7*5,IF($BB325="06w",$DE$9/$DF$7*6,IF($BB325="07w",$DE$9/$DF$7*7,IF($BB325="10w",$DE$9/$DF$7*10,IF($BB325="12w",$DE$9/$DF$7*12,IF($BB325="14w",$DE$9/$DF$7*14,IF($BB325="18w",$DE$9/$DF$7*18,IF($BB325="21w",$DE$9/$DF$7*21,IF($BB325="28w",$DE$9/$DF$7*28,IF($BB325="14t",26/$A$454,IF($BB325="01m",1/$A$454*Gesamtstunden!$E$6,IF($BB325="02m",2/$A$454*Gesamtstunden!$E$6,IF($BB325="01j",1/$A$454,IF($BB325="02j",2/$A$454,IF($BB325="03j",3/$A$454,IF($BB325="04j",4/$A$454,IF($BB325="06j",6/$A$454,IF($BB325="11j",11/$A$454,IF($BB325="20j",20/$A$454,IF($BB325="24j",24/$A$454,IF($BB325="26j",26/$A$454,IF($BB325="40j",40/$A$454,IF($BB325="52j",52/$A$454,0)))))))))))))))))))))))))))</f>
        <v>0</v>
      </c>
      <c r="DK325" s="31"/>
      <c r="DL325" s="151">
        <f t="shared" si="141"/>
        <v>0</v>
      </c>
      <c r="DM325" s="27" t="str">
        <f>IF(BN325&gt;0,1,"")</f>
        <v/>
      </c>
    </row>
    <row r="326" spans="1:117" ht="11.1" hidden="1" customHeight="1" x14ac:dyDescent="0.25">
      <c r="A326"/>
      <c r="B326" s="181"/>
      <c r="I326" s="177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  <c r="AA326" s="183"/>
      <c r="AB326" s="183"/>
      <c r="AC326" s="183"/>
      <c r="AD326" s="183"/>
      <c r="AE326" s="183"/>
      <c r="AF326" s="183"/>
      <c r="AG326" s="183"/>
      <c r="AH326" s="183"/>
      <c r="AI326" s="183"/>
      <c r="AJ326" s="183"/>
      <c r="AK326" s="183"/>
      <c r="AM326" s="177"/>
      <c r="AX326" s="177"/>
      <c r="BL326" s="177"/>
      <c r="BV326" s="181"/>
      <c r="CO326" s="177"/>
      <c r="DC326" s="100">
        <f>DH325</f>
        <v>0</v>
      </c>
      <c r="DL326" s="151"/>
    </row>
    <row r="327" spans="1:117" ht="0.75" hidden="1" customHeight="1" x14ac:dyDescent="0.25">
      <c r="A327"/>
      <c r="B327" s="181" t="s">
        <v>1</v>
      </c>
      <c r="C327" s="175" t="s">
        <v>1</v>
      </c>
      <c r="D327" s="175"/>
      <c r="E327" s="175"/>
      <c r="F327" s="175"/>
      <c r="G327" s="175"/>
      <c r="H327" s="176"/>
      <c r="I327" s="177" t="s">
        <v>1</v>
      </c>
      <c r="J327" s="175" t="s">
        <v>1</v>
      </c>
      <c r="K327" s="175"/>
      <c r="L327" s="175"/>
      <c r="M327" s="175"/>
      <c r="N327" s="175"/>
      <c r="O327" s="175"/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6"/>
      <c r="AM327" s="177" t="s">
        <v>1</v>
      </c>
      <c r="AN327" s="175" t="s">
        <v>1</v>
      </c>
      <c r="AO327" s="175"/>
      <c r="AP327" s="175"/>
      <c r="AQ327" s="175"/>
      <c r="AR327" s="175"/>
      <c r="AS327" s="175"/>
      <c r="AT327" s="175"/>
      <c r="AU327" s="175"/>
      <c r="AV327" s="175"/>
      <c r="AW327" s="176"/>
      <c r="AX327" s="177" t="s">
        <v>1</v>
      </c>
      <c r="AY327" s="175" t="s">
        <v>1</v>
      </c>
      <c r="AZ327" s="175"/>
      <c r="BA327" s="175"/>
      <c r="BB327" s="175"/>
      <c r="BC327" s="175"/>
      <c r="BD327" s="175"/>
      <c r="BE327" s="175"/>
      <c r="BF327" s="175"/>
      <c r="BG327" s="175"/>
      <c r="BH327" s="175"/>
      <c r="BI327" s="175"/>
      <c r="BJ327" s="175"/>
      <c r="BK327" s="176"/>
      <c r="BL327" s="177" t="s">
        <v>1</v>
      </c>
      <c r="BM327" s="175" t="s">
        <v>1</v>
      </c>
      <c r="BN327" s="175"/>
      <c r="BO327" s="175"/>
      <c r="BP327" s="175"/>
      <c r="BQ327" s="175"/>
      <c r="BR327" s="175"/>
      <c r="BS327" s="175"/>
      <c r="BT327" s="175"/>
      <c r="BU327" s="176"/>
      <c r="BV327" s="181" t="s">
        <v>1</v>
      </c>
      <c r="BW327" s="175" t="s">
        <v>1</v>
      </c>
      <c r="BX327" s="175"/>
      <c r="BY327" s="175"/>
      <c r="BZ327" s="175"/>
      <c r="CA327" s="175"/>
      <c r="CB327" s="175"/>
      <c r="CC327" s="175"/>
      <c r="CD327" s="175"/>
      <c r="CE327" s="175"/>
      <c r="CF327" s="175"/>
      <c r="CG327" s="175"/>
      <c r="CH327" s="175"/>
      <c r="CI327" s="175"/>
      <c r="CJ327" s="175"/>
      <c r="CK327" s="175"/>
      <c r="CL327" s="175"/>
      <c r="CM327" s="175"/>
      <c r="CN327" s="176"/>
      <c r="CO327" s="177" t="s">
        <v>1</v>
      </c>
      <c r="CP327" s="175" t="s">
        <v>1</v>
      </c>
      <c r="CQ327" s="175"/>
      <c r="CR327" s="175"/>
      <c r="CS327" s="175"/>
      <c r="CT327" s="175"/>
      <c r="CU327" s="175"/>
      <c r="CV327" s="175"/>
      <c r="CW327" s="175"/>
      <c r="CX327" s="175"/>
      <c r="CY327" s="175"/>
      <c r="CZ327" s="175"/>
      <c r="DA327" s="176"/>
      <c r="DF327" s="27">
        <f t="shared" ref="DF327:DF328" si="145">IF(BZ327="01w",1,IF(BZ327="02w",2,IF(BZ327="03w",3,IF(BZ327="05w",5,IF(BZ327="01m",0,IF(BZ327="01j",0,0))))))</f>
        <v>0</v>
      </c>
      <c r="DG327" s="30"/>
      <c r="DH327" s="30"/>
      <c r="DJ327" s="30"/>
      <c r="DK327" s="30"/>
      <c r="DL327" s="151"/>
    </row>
    <row r="328" spans="1:117" ht="2.1" hidden="1" customHeight="1" x14ac:dyDescent="0.25">
      <c r="A328"/>
      <c r="B328" s="181"/>
      <c r="I328" s="177"/>
      <c r="AM328" s="177"/>
      <c r="AX328" s="177"/>
      <c r="BL328" s="177"/>
      <c r="BV328" s="181"/>
      <c r="CO328" s="177"/>
      <c r="DC328" s="3"/>
      <c r="DF328" s="27">
        <f t="shared" si="145"/>
        <v>0</v>
      </c>
      <c r="DL328" s="151"/>
    </row>
    <row r="329" spans="1:117" ht="13.7" hidden="1" customHeight="1" x14ac:dyDescent="0.25">
      <c r="A329"/>
      <c r="B329" s="181"/>
      <c r="C329" s="182">
        <f>'Los 01 Beibl. 3 Stadt Nürnberg'!C329:F329</f>
        <v>0</v>
      </c>
      <c r="D329" s="182"/>
      <c r="E329" s="182"/>
      <c r="F329" s="182"/>
      <c r="I329" s="177"/>
      <c r="L329" s="183">
        <f>'Los 01 Beibl. 3 Stadt Nürnberg'!L329:AK330</f>
        <v>0</v>
      </c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  <c r="AA329" s="183"/>
      <c r="AB329" s="183"/>
      <c r="AC329" s="183"/>
      <c r="AD329" s="183"/>
      <c r="AE329" s="183"/>
      <c r="AF329" s="183"/>
      <c r="AG329" s="183"/>
      <c r="AH329" s="183"/>
      <c r="AI329" s="183"/>
      <c r="AJ329" s="183"/>
      <c r="AK329" s="183"/>
      <c r="AM329" s="177"/>
      <c r="AQ329" s="184">
        <f>'Los 01 Beibl. 3 Stadt Nürnberg'!AQ329:AV329</f>
        <v>0</v>
      </c>
      <c r="AR329" s="184"/>
      <c r="AS329" s="184"/>
      <c r="AT329" s="184"/>
      <c r="AU329" s="184"/>
      <c r="AV329" s="184"/>
      <c r="AX329" s="177"/>
      <c r="BB329" s="184">
        <f>'Los 01 Beibl. 3 Stadt Nürnberg'!BB329:BH329</f>
        <v>0</v>
      </c>
      <c r="BC329" s="184"/>
      <c r="BD329" s="184"/>
      <c r="BE329" s="184"/>
      <c r="BF329" s="184"/>
      <c r="BG329" s="184"/>
      <c r="BH329" s="184"/>
      <c r="BL329" s="177"/>
      <c r="BN329" s="182">
        <f>'Los 01 Beibl. 3 Stadt Nürnberg'!BN329:BT329</f>
        <v>0</v>
      </c>
      <c r="BO329" s="182"/>
      <c r="BP329" s="182"/>
      <c r="BQ329" s="182"/>
      <c r="BR329" s="182"/>
      <c r="BS329" s="182"/>
      <c r="BT329" s="182"/>
      <c r="BV329" s="181"/>
      <c r="BY329" s="178" t="str">
        <f>IF(DC329&gt;0,ROUND($DE$5/DC329*DH329,5),"")</f>
        <v/>
      </c>
      <c r="BZ329" s="178"/>
      <c r="CA329" s="178"/>
      <c r="CB329" s="178"/>
      <c r="CC329" s="178"/>
      <c r="CD329" s="178"/>
      <c r="CE329" s="178"/>
      <c r="CF329" s="178"/>
      <c r="CG329" s="178"/>
      <c r="CH329" s="178"/>
      <c r="CI329" s="178"/>
      <c r="CJ329" s="178"/>
      <c r="CK329" s="178"/>
      <c r="CL329" s="178"/>
      <c r="CM329" s="178"/>
      <c r="CO329" s="177"/>
      <c r="CQ329" s="179">
        <f>ROUND(IF(DC329&gt;0,BN329*BY329,"0"),2)</f>
        <v>0</v>
      </c>
      <c r="CR329" s="179"/>
      <c r="CS329" s="179"/>
      <c r="CT329" s="179"/>
      <c r="CU329" s="179"/>
      <c r="CV329" s="179"/>
      <c r="CW329" s="179"/>
      <c r="CX329" s="179"/>
      <c r="DC329" s="8"/>
      <c r="DF329" s="27">
        <f t="shared" si="139"/>
        <v>0</v>
      </c>
      <c r="DG329" s="31">
        <f>IF($AQ329="01w",$DG$1,IF($AQ329="02w",$DE$9/$DF$7*2,IF($AQ329="03w",$DE$9/$DF$7*3,IF($AQ329="04w",$DE$9/$DF$7*4,IF($AQ329="05w",$DE$9/$DF$7*5,IF($AQ329="06w",$DE$9/$DF$7*6,IF($AQ329="07w",$DE$9/$DF$7*7,IF($AQ329="10w",$DE$9/$DF$7*10,IF($AQ329="12w",$DE$9/$DF$7*12,IF($AQ329="14w",$DE$9/$DF$7*14,IF($AQ329="18w",$DE$9/$DF$7*18,IF($AQ329="21w",$DE$9/$DF$7*21,IF($AQ329="28w",$DE$9/$DF$7*28,IF($AQ329="14t",26/$A$454,IF($AQ329="01m",1/$A$454*Gesamtstunden!$E$6,IF($AQ329="02m",2/$A$454*Gesamtstunden!$E$6,IF($AQ329="01j",1/$A$454,IF($AQ329="02j",2/$A$454,IF($AQ329="03j",3/$A$454,IF($AQ329="04j",4/$A$454,IF($AQ329="06j",6/$A$454,IF($AQ329="11j",11/$A$454,IF($AQ329="20j",20/$A$454,IF($AQ329="24j",24/$A$454,IF($AQ329="26j",26/$A$454,IF($AQ329="40j",40/$A$454,IF($AQ329="52j",52/$A$454,0)))))))))))))))))))))))))))</f>
        <v>0</v>
      </c>
      <c r="DH329" s="31">
        <f t="shared" si="140"/>
        <v>0</v>
      </c>
      <c r="DJ329" s="31">
        <f>IF($BB329="01w",$DG$1,IF($BB329="02w",$DE$9/$DF$7*2,IF($BB329="03w",$DE$9/$DF$7*3,IF($BB329="04w",$DE$9/$DF$7*4,IF($BB329="05w",$DE$9/$DF$7*5,IF($BB329="06w",$DE$9/$DF$7*6,IF($BB329="07w",$DE$9/$DF$7*7,IF($BB329="10w",$DE$9/$DF$7*10,IF($BB329="12w",$DE$9/$DF$7*12,IF($BB329="14w",$DE$9/$DF$7*14,IF($BB329="18w",$DE$9/$DF$7*18,IF($BB329="21w",$DE$9/$DF$7*21,IF($BB329="28w",$DE$9/$DF$7*28,IF($BB329="14t",26/$A$454,IF($BB329="01m",1/$A$454*Gesamtstunden!$E$6,IF($BB329="02m",2/$A$454*Gesamtstunden!$E$6,IF($BB329="01j",1/$A$454,IF($BB329="02j",2/$A$454,IF($BB329="03j",3/$A$454,IF($BB329="04j",4/$A$454,IF($BB329="06j",6/$A$454,IF($BB329="11j",11/$A$454,IF($BB329="20j",20/$A$454,IF($BB329="24j",24/$A$454,IF($BB329="26j",26/$A$454,IF($BB329="40j",40/$A$454,IF($BB329="52j",52/$A$454,0)))))))))))))))))))))))))))</f>
        <v>0</v>
      </c>
      <c r="DK329" s="31"/>
      <c r="DL329" s="151">
        <f t="shared" si="141"/>
        <v>0</v>
      </c>
      <c r="DM329" s="27" t="str">
        <f>IF(BN329&gt;0,1,"")</f>
        <v/>
      </c>
    </row>
    <row r="330" spans="1:117" ht="11.1" hidden="1" customHeight="1" x14ac:dyDescent="0.25">
      <c r="A330"/>
      <c r="B330" s="181"/>
      <c r="I330" s="177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  <c r="AA330" s="183"/>
      <c r="AB330" s="183"/>
      <c r="AC330" s="183"/>
      <c r="AD330" s="183"/>
      <c r="AE330" s="183"/>
      <c r="AF330" s="183"/>
      <c r="AG330" s="183"/>
      <c r="AH330" s="183"/>
      <c r="AI330" s="183"/>
      <c r="AJ330" s="183"/>
      <c r="AK330" s="183"/>
      <c r="AM330" s="177"/>
      <c r="AX330" s="177"/>
      <c r="BL330" s="177"/>
      <c r="BV330" s="181"/>
      <c r="CO330" s="177"/>
      <c r="DC330" s="100">
        <f>DH329</f>
        <v>0</v>
      </c>
      <c r="DL330" s="151"/>
    </row>
    <row r="331" spans="1:117" ht="0.75" hidden="1" customHeight="1" x14ac:dyDescent="0.25">
      <c r="A331"/>
      <c r="B331" s="181" t="s">
        <v>1</v>
      </c>
      <c r="C331" s="175" t="s">
        <v>1</v>
      </c>
      <c r="D331" s="175"/>
      <c r="E331" s="175"/>
      <c r="F331" s="175"/>
      <c r="G331" s="175"/>
      <c r="H331" s="176"/>
      <c r="I331" s="177" t="s">
        <v>1</v>
      </c>
      <c r="J331" s="175" t="s">
        <v>1</v>
      </c>
      <c r="K331" s="175"/>
      <c r="L331" s="175"/>
      <c r="M331" s="175"/>
      <c r="N331" s="175"/>
      <c r="O331" s="175"/>
      <c r="P331" s="175"/>
      <c r="Q331" s="175"/>
      <c r="R331" s="175"/>
      <c r="S331" s="175"/>
      <c r="T331" s="175"/>
      <c r="U331" s="175"/>
      <c r="V331" s="175"/>
      <c r="W331" s="175"/>
      <c r="X331" s="175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6"/>
      <c r="AM331" s="177" t="s">
        <v>1</v>
      </c>
      <c r="AN331" s="175" t="s">
        <v>1</v>
      </c>
      <c r="AO331" s="175"/>
      <c r="AP331" s="175"/>
      <c r="AQ331" s="175"/>
      <c r="AR331" s="175"/>
      <c r="AS331" s="175"/>
      <c r="AT331" s="175"/>
      <c r="AU331" s="175"/>
      <c r="AV331" s="175"/>
      <c r="AW331" s="176"/>
      <c r="AX331" s="177" t="s">
        <v>1</v>
      </c>
      <c r="AY331" s="175" t="s">
        <v>1</v>
      </c>
      <c r="AZ331" s="175"/>
      <c r="BA331" s="175"/>
      <c r="BB331" s="175"/>
      <c r="BC331" s="175"/>
      <c r="BD331" s="175"/>
      <c r="BE331" s="175"/>
      <c r="BF331" s="175"/>
      <c r="BG331" s="175"/>
      <c r="BH331" s="175"/>
      <c r="BI331" s="175"/>
      <c r="BJ331" s="175"/>
      <c r="BK331" s="176"/>
      <c r="BL331" s="177" t="s">
        <v>1</v>
      </c>
      <c r="BM331" s="175" t="s">
        <v>1</v>
      </c>
      <c r="BN331" s="175"/>
      <c r="BO331" s="175"/>
      <c r="BP331" s="175"/>
      <c r="BQ331" s="175"/>
      <c r="BR331" s="175"/>
      <c r="BS331" s="175"/>
      <c r="BT331" s="175"/>
      <c r="BU331" s="176"/>
      <c r="BV331" s="181" t="s">
        <v>1</v>
      </c>
      <c r="BW331" s="175" t="s">
        <v>1</v>
      </c>
      <c r="BX331" s="175"/>
      <c r="BY331" s="175"/>
      <c r="BZ331" s="175"/>
      <c r="CA331" s="175"/>
      <c r="CB331" s="175"/>
      <c r="CC331" s="175"/>
      <c r="CD331" s="175"/>
      <c r="CE331" s="175"/>
      <c r="CF331" s="175"/>
      <c r="CG331" s="175"/>
      <c r="CH331" s="175"/>
      <c r="CI331" s="175"/>
      <c r="CJ331" s="175"/>
      <c r="CK331" s="175"/>
      <c r="CL331" s="175"/>
      <c r="CM331" s="175"/>
      <c r="CN331" s="176"/>
      <c r="CO331" s="177" t="s">
        <v>1</v>
      </c>
      <c r="CP331" s="175" t="s">
        <v>1</v>
      </c>
      <c r="CQ331" s="175"/>
      <c r="CR331" s="175"/>
      <c r="CS331" s="175"/>
      <c r="CT331" s="175"/>
      <c r="CU331" s="175"/>
      <c r="CV331" s="175"/>
      <c r="CW331" s="175"/>
      <c r="CX331" s="175"/>
      <c r="CY331" s="175"/>
      <c r="CZ331" s="175"/>
      <c r="DA331" s="176"/>
      <c r="DF331" s="27">
        <f t="shared" ref="DF331:DF332" si="146">IF(BZ331="01w",1,IF(BZ331="02w",2,IF(BZ331="03w",3,IF(BZ331="05w",5,IF(BZ331="01m",0,IF(BZ331="01j",0,0))))))</f>
        <v>0</v>
      </c>
      <c r="DG331" s="30"/>
      <c r="DH331" s="30"/>
      <c r="DJ331" s="30"/>
      <c r="DK331" s="30"/>
      <c r="DL331" s="151"/>
    </row>
    <row r="332" spans="1:117" ht="2.1" hidden="1" customHeight="1" x14ac:dyDescent="0.25">
      <c r="A332"/>
      <c r="B332" s="181"/>
      <c r="I332" s="177"/>
      <c r="AM332" s="177"/>
      <c r="AX332" s="177"/>
      <c r="BL332" s="177"/>
      <c r="BV332" s="181"/>
      <c r="CO332" s="177"/>
      <c r="DC332" s="3"/>
      <c r="DF332" s="27">
        <f t="shared" si="146"/>
        <v>0</v>
      </c>
      <c r="DL332" s="151"/>
    </row>
    <row r="333" spans="1:117" ht="13.7" hidden="1" customHeight="1" x14ac:dyDescent="0.25">
      <c r="A333"/>
      <c r="B333" s="181"/>
      <c r="C333" s="182">
        <f>'Los 01 Beibl. 3 Stadt Nürnberg'!C333:F333</f>
        <v>0</v>
      </c>
      <c r="D333" s="182"/>
      <c r="E333" s="182"/>
      <c r="F333" s="182"/>
      <c r="I333" s="177"/>
      <c r="L333" s="183">
        <f>'Los 01 Beibl. 3 Stadt Nürnberg'!L333:AK334</f>
        <v>0</v>
      </c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  <c r="AA333" s="183"/>
      <c r="AB333" s="183"/>
      <c r="AC333" s="183"/>
      <c r="AD333" s="183"/>
      <c r="AE333" s="183"/>
      <c r="AF333" s="183"/>
      <c r="AG333" s="183"/>
      <c r="AH333" s="183"/>
      <c r="AI333" s="183"/>
      <c r="AJ333" s="183"/>
      <c r="AK333" s="183"/>
      <c r="AM333" s="177"/>
      <c r="AQ333" s="184">
        <f>'Los 01 Beibl. 3 Stadt Nürnberg'!AQ333:AV333</f>
        <v>0</v>
      </c>
      <c r="AR333" s="184"/>
      <c r="AS333" s="184"/>
      <c r="AT333" s="184"/>
      <c r="AU333" s="184"/>
      <c r="AV333" s="184"/>
      <c r="AX333" s="177"/>
      <c r="BB333" s="184">
        <f>'Los 01 Beibl. 3 Stadt Nürnberg'!BB333:BH333</f>
        <v>0</v>
      </c>
      <c r="BC333" s="184"/>
      <c r="BD333" s="184"/>
      <c r="BE333" s="184"/>
      <c r="BF333" s="184"/>
      <c r="BG333" s="184"/>
      <c r="BH333" s="184"/>
      <c r="BL333" s="177"/>
      <c r="BN333" s="182">
        <f>'Los 01 Beibl. 3 Stadt Nürnberg'!BN333:BT333</f>
        <v>0</v>
      </c>
      <c r="BO333" s="182"/>
      <c r="BP333" s="182"/>
      <c r="BQ333" s="182"/>
      <c r="BR333" s="182"/>
      <c r="BS333" s="182"/>
      <c r="BT333" s="182"/>
      <c r="BV333" s="181"/>
      <c r="BY333" s="178" t="str">
        <f>IF(DC333&gt;0,ROUND($DE$5/DC333*DH333,5),"")</f>
        <v/>
      </c>
      <c r="BZ333" s="178"/>
      <c r="CA333" s="178"/>
      <c r="CB333" s="178"/>
      <c r="CC333" s="178"/>
      <c r="CD333" s="178"/>
      <c r="CE333" s="178"/>
      <c r="CF333" s="178"/>
      <c r="CG333" s="178"/>
      <c r="CH333" s="178"/>
      <c r="CI333" s="178"/>
      <c r="CJ333" s="178"/>
      <c r="CK333" s="178"/>
      <c r="CL333" s="178"/>
      <c r="CM333" s="178"/>
      <c r="CO333" s="177"/>
      <c r="CQ333" s="179">
        <f>ROUND(IF(DC333&gt;0,BN333*BY333,"0"),2)</f>
        <v>0</v>
      </c>
      <c r="CR333" s="179"/>
      <c r="CS333" s="179"/>
      <c r="CT333" s="179"/>
      <c r="CU333" s="179"/>
      <c r="CV333" s="179"/>
      <c r="CW333" s="179"/>
      <c r="CX333" s="179"/>
      <c r="DC333" s="8"/>
      <c r="DF333" s="27">
        <f t="shared" si="139"/>
        <v>0</v>
      </c>
      <c r="DG333" s="31">
        <f>IF($AQ333="01w",$DG$1,IF($AQ333="02w",$DE$9/$DF$7*2,IF($AQ333="03w",$DE$9/$DF$7*3,IF($AQ333="04w",$DE$9/$DF$7*4,IF($AQ333="05w",$DE$9/$DF$7*5,IF($AQ333="06w",$DE$9/$DF$7*6,IF($AQ333="07w",$DE$9/$DF$7*7,IF($AQ333="10w",$DE$9/$DF$7*10,IF($AQ333="12w",$DE$9/$DF$7*12,IF($AQ333="14w",$DE$9/$DF$7*14,IF($AQ333="18w",$DE$9/$DF$7*18,IF($AQ333="21w",$DE$9/$DF$7*21,IF($AQ333="28w",$DE$9/$DF$7*28,IF($AQ333="14t",26/$A$454,IF($AQ333="01m",1/$A$454*Gesamtstunden!$E$6,IF($AQ333="02m",2/$A$454*Gesamtstunden!$E$6,IF($AQ333="01j",1/$A$454,IF($AQ333="02j",2/$A$454,IF($AQ333="03j",3/$A$454,IF($AQ333="04j",4/$A$454,IF($AQ333="06j",6/$A$454,IF($AQ333="11j",11/$A$454,IF($AQ333="20j",20/$A$454,IF($AQ333="24j",24/$A$454,IF($AQ333="26j",26/$A$454,IF($AQ333="40j",40/$A$454,IF($AQ333="52j",52/$A$454,0)))))))))))))))))))))))))))</f>
        <v>0</v>
      </c>
      <c r="DH333" s="31">
        <f t="shared" si="140"/>
        <v>0</v>
      </c>
      <c r="DJ333" s="31">
        <f>IF($BB333="01w",$DG$1,IF($BB333="02w",$DE$9/$DF$7*2,IF($BB333="03w",$DE$9/$DF$7*3,IF($BB333="04w",$DE$9/$DF$7*4,IF($BB333="05w",$DE$9/$DF$7*5,IF($BB333="06w",$DE$9/$DF$7*6,IF($BB333="07w",$DE$9/$DF$7*7,IF($BB333="10w",$DE$9/$DF$7*10,IF($BB333="12w",$DE$9/$DF$7*12,IF($BB333="14w",$DE$9/$DF$7*14,IF($BB333="18w",$DE$9/$DF$7*18,IF($BB333="21w",$DE$9/$DF$7*21,IF($BB333="28w",$DE$9/$DF$7*28,IF($BB333="14t",26/$A$454,IF($BB333="01m",1/$A$454*Gesamtstunden!$E$6,IF($BB333="02m",2/$A$454*Gesamtstunden!$E$6,IF($BB333="01j",1/$A$454,IF($BB333="02j",2/$A$454,IF($BB333="03j",3/$A$454,IF($BB333="04j",4/$A$454,IF($BB333="06j",6/$A$454,IF($BB333="11j",11/$A$454,IF($BB333="20j",20/$A$454,IF($BB333="24j",24/$A$454,IF($BB333="26j",26/$A$454,IF($BB333="40j",40/$A$454,IF($BB333="52j",52/$A$454,0)))))))))))))))))))))))))))</f>
        <v>0</v>
      </c>
      <c r="DK333" s="31"/>
      <c r="DL333" s="151">
        <f t="shared" si="141"/>
        <v>0</v>
      </c>
      <c r="DM333" s="27" t="str">
        <f>IF(BN333&gt;0,1,"")</f>
        <v/>
      </c>
    </row>
    <row r="334" spans="1:117" ht="11.1" hidden="1" customHeight="1" x14ac:dyDescent="0.25">
      <c r="A334"/>
      <c r="B334" s="181"/>
      <c r="I334" s="198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  <c r="AA334" s="183"/>
      <c r="AB334" s="183"/>
      <c r="AC334" s="183"/>
      <c r="AD334" s="183"/>
      <c r="AE334" s="183"/>
      <c r="AF334" s="183"/>
      <c r="AG334" s="183"/>
      <c r="AH334" s="183"/>
      <c r="AI334" s="183"/>
      <c r="AJ334" s="183"/>
      <c r="AK334" s="183"/>
      <c r="AM334" s="198"/>
      <c r="AX334" s="198"/>
      <c r="BL334" s="198"/>
      <c r="BV334" s="181"/>
      <c r="CO334" s="198"/>
      <c r="DC334" s="100">
        <f>DH333</f>
        <v>0</v>
      </c>
      <c r="DL334" s="151"/>
    </row>
    <row r="335" spans="1:117" ht="0.75" hidden="1" customHeight="1" x14ac:dyDescent="0.25">
      <c r="A335"/>
      <c r="B335" s="191" t="s">
        <v>1</v>
      </c>
      <c r="C335" s="191"/>
      <c r="D335" s="191"/>
      <c r="E335" s="191"/>
      <c r="F335" s="191"/>
      <c r="G335" s="191"/>
      <c r="H335" s="191"/>
      <c r="I335" s="191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/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  <c r="BI335" s="191"/>
      <c r="BJ335" s="191"/>
      <c r="BK335" s="191"/>
      <c r="BL335" s="191"/>
      <c r="BM335" s="191"/>
      <c r="BN335" s="191"/>
      <c r="BO335" s="191"/>
      <c r="BP335" s="191"/>
      <c r="BQ335" s="191"/>
      <c r="BR335" s="191"/>
      <c r="BS335" s="191"/>
      <c r="BT335" s="191"/>
      <c r="BU335" s="191"/>
      <c r="BV335" s="191"/>
      <c r="BW335" s="191"/>
      <c r="BX335" s="191"/>
      <c r="BY335" s="191"/>
      <c r="BZ335" s="191"/>
      <c r="CA335" s="191"/>
      <c r="CB335" s="191"/>
      <c r="CC335" s="191"/>
      <c r="CD335" s="191"/>
      <c r="CE335" s="191"/>
      <c r="CF335" s="191"/>
      <c r="CG335" s="191"/>
      <c r="CH335" s="191"/>
      <c r="CI335" s="191"/>
      <c r="CJ335" s="191"/>
      <c r="CK335" s="191"/>
      <c r="CL335" s="191"/>
      <c r="CM335" s="191"/>
      <c r="CN335" s="191"/>
      <c r="CO335" s="191"/>
      <c r="CP335" s="191"/>
      <c r="CQ335" s="191"/>
      <c r="CR335" s="191"/>
      <c r="CS335" s="191"/>
      <c r="CT335" s="191"/>
      <c r="CU335" s="191"/>
      <c r="CV335" s="191"/>
      <c r="CW335" s="191"/>
      <c r="CX335" s="191"/>
      <c r="CY335" s="191"/>
      <c r="CZ335" s="191"/>
      <c r="DA335"/>
      <c r="DL335" s="151"/>
    </row>
    <row r="336" spans="1:117" ht="3" hidden="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L336" s="151"/>
    </row>
    <row r="337" spans="1:116" ht="13.7" hidden="1" customHeight="1" x14ac:dyDescent="0.25">
      <c r="A337"/>
      <c r="B337" s="197" t="s">
        <v>90</v>
      </c>
      <c r="C337" s="197"/>
      <c r="D337" s="197"/>
      <c r="E337" s="197"/>
      <c r="F337" s="197"/>
      <c r="G337" s="197"/>
      <c r="H337" s="197"/>
      <c r="I337" s="197"/>
      <c r="J337" s="197"/>
      <c r="K337" s="197"/>
      <c r="L337" s="197"/>
      <c r="M337" s="197"/>
      <c r="N337" s="197"/>
      <c r="O337" s="197"/>
      <c r="P337" s="197"/>
      <c r="Q337" s="197"/>
      <c r="R337" s="197"/>
      <c r="S337" s="197"/>
      <c r="T337" s="197"/>
      <c r="U337" s="197"/>
      <c r="V337" s="197"/>
      <c r="W337" s="197"/>
      <c r="X337" s="197"/>
      <c r="Y337" s="197"/>
      <c r="Z337" s="197"/>
      <c r="AA337" s="197"/>
      <c r="AB337" s="197"/>
      <c r="AC337" s="197"/>
      <c r="AD337" s="197"/>
      <c r="AE337"/>
      <c r="AF337"/>
      <c r="AG337" s="190">
        <f>'Los 01 Beibl. 3 Stadt Nürnberg'!AG337:AZ337</f>
        <v>0</v>
      </c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190"/>
      <c r="AU337" s="190"/>
      <c r="AV337" s="190"/>
      <c r="AW337" s="190"/>
      <c r="AX337" s="190"/>
      <c r="AY337" s="190"/>
      <c r="AZ337" s="190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 s="194" t="s">
        <v>1</v>
      </c>
      <c r="CM337" s="194"/>
      <c r="CN337" s="194"/>
      <c r="CO337" s="194"/>
      <c r="CP337" s="194"/>
      <c r="CQ337" s="194"/>
      <c r="CR337" s="194"/>
      <c r="CS337" s="194"/>
      <c r="CT337" s="194"/>
      <c r="CU337" s="194"/>
      <c r="CV337" s="194"/>
      <c r="CW337" s="194"/>
      <c r="CX337" s="194"/>
      <c r="CY337" s="194"/>
      <c r="CZ337" s="194"/>
      <c r="DA337"/>
      <c r="DL337" s="151"/>
    </row>
    <row r="338" spans="1:116" ht="5.45" hidden="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L338" s="151"/>
    </row>
    <row r="339" spans="1:116" ht="11.1" hidden="1" customHeight="1" x14ac:dyDescent="0.25">
      <c r="A339"/>
      <c r="B339" s="190" t="s">
        <v>2</v>
      </c>
      <c r="C339" s="190"/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0">
        <f>'Los 01 Beibl. 3 Stadt Nürnberg'!N339:AY340</f>
        <v>0</v>
      </c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A339" s="190"/>
      <c r="AB339" s="190"/>
      <c r="AC339" s="190"/>
      <c r="AD339" s="190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190"/>
      <c r="AU339" s="190"/>
      <c r="AV339" s="190"/>
      <c r="AW339" s="190"/>
      <c r="AX339" s="190"/>
      <c r="AY339" s="190"/>
      <c r="AZ339"/>
      <c r="BA339" s="190">
        <f>'Los 01 Beibl. 3 Stadt Nürnberg'!BA339:CI340</f>
        <v>0</v>
      </c>
      <c r="BB339" s="190"/>
      <c r="BC339" s="190"/>
      <c r="BD339" s="190"/>
      <c r="BE339" s="190"/>
      <c r="BF339" s="190"/>
      <c r="BG339" s="190"/>
      <c r="BH339" s="190"/>
      <c r="BI339" s="190"/>
      <c r="BJ339" s="190"/>
      <c r="BK339" s="190"/>
      <c r="BL339" s="190"/>
      <c r="BM339" s="190"/>
      <c r="BN339" s="190"/>
      <c r="BO339" s="190"/>
      <c r="BP339" s="190"/>
      <c r="BQ339" s="190"/>
      <c r="BR339" s="190"/>
      <c r="BS339" s="190"/>
      <c r="BT339" s="190"/>
      <c r="BU339" s="190"/>
      <c r="BV339" s="190"/>
      <c r="BW339" s="190"/>
      <c r="BX339" s="190"/>
      <c r="BY339" s="190"/>
      <c r="BZ339" s="190"/>
      <c r="CA339" s="190"/>
      <c r="CB339" s="190"/>
      <c r="CC339" s="190"/>
      <c r="CD339" s="190"/>
      <c r="CE339" s="190"/>
      <c r="CF339" s="190"/>
      <c r="CG339" s="190"/>
      <c r="CH339" s="190"/>
      <c r="CI339" s="190"/>
      <c r="CJ339" s="195" t="s">
        <v>3</v>
      </c>
      <c r="CK339" s="195"/>
      <c r="CL339" s="195"/>
      <c r="CM339" s="195"/>
      <c r="CN339" s="195"/>
      <c r="CO339" s="195"/>
      <c r="CP339" s="195"/>
      <c r="CQ339" s="195"/>
      <c r="CR339" s="195"/>
      <c r="CS339" s="195"/>
      <c r="CT339" s="195"/>
      <c r="CU339" s="195"/>
      <c r="CV339" s="194">
        <f>'Los 01 Beibl. 3 Stadt Nürnberg'!CX339</f>
        <v>0</v>
      </c>
      <c r="CW339" s="194"/>
      <c r="CX339" s="194"/>
      <c r="CY339" s="194"/>
      <c r="CZ339" s="194"/>
      <c r="DA339"/>
      <c r="DL339" s="151"/>
    </row>
    <row r="340" spans="1:116" ht="2.85" hidden="1" customHeight="1" x14ac:dyDescent="0.25">
      <c r="A340" s="199" t="s">
        <v>1</v>
      </c>
      <c r="B340" s="190"/>
      <c r="C340" s="190"/>
      <c r="D340" s="190"/>
      <c r="E340" s="190"/>
      <c r="F340" s="190"/>
      <c r="G340" s="190"/>
      <c r="H340" s="190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190"/>
      <c r="AU340" s="190"/>
      <c r="AV340" s="190"/>
      <c r="AW340" s="190"/>
      <c r="AX340" s="190"/>
      <c r="AY340" s="190"/>
      <c r="AZ340"/>
      <c r="BA340" s="190"/>
      <c r="BB340" s="190"/>
      <c r="BC340" s="190"/>
      <c r="BD340" s="190"/>
      <c r="BE340" s="190"/>
      <c r="BF340" s="190"/>
      <c r="BG340" s="190"/>
      <c r="BH340" s="190"/>
      <c r="BI340" s="190"/>
      <c r="BJ340" s="190"/>
      <c r="BK340" s="190"/>
      <c r="BL340" s="190"/>
      <c r="BM340" s="190"/>
      <c r="BN340" s="190"/>
      <c r="BO340" s="190"/>
      <c r="BP340" s="190"/>
      <c r="BQ340" s="190"/>
      <c r="BR340" s="190"/>
      <c r="BS340" s="190"/>
      <c r="BT340" s="190"/>
      <c r="BU340" s="190"/>
      <c r="BV340" s="190"/>
      <c r="BW340" s="190"/>
      <c r="BX340" s="190"/>
      <c r="BY340" s="190"/>
      <c r="BZ340" s="190"/>
      <c r="CA340" s="190"/>
      <c r="CB340" s="190"/>
      <c r="CC340" s="190"/>
      <c r="CD340" s="190"/>
      <c r="CE340" s="190"/>
      <c r="CF340" s="190"/>
      <c r="CG340" s="190"/>
      <c r="CH340" s="190"/>
      <c r="CI340" s="190"/>
      <c r="CJ340" s="195"/>
      <c r="CK340" s="195"/>
      <c r="CL340" s="195"/>
      <c r="CM340" s="195"/>
      <c r="CN340" s="195"/>
      <c r="CO340" s="195"/>
      <c r="CP340" s="195"/>
      <c r="CQ340" s="195"/>
      <c r="CR340" s="195"/>
      <c r="CS340" s="195"/>
      <c r="CT340" s="195"/>
      <c r="CU340" s="195"/>
      <c r="CV340" s="194"/>
      <c r="CW340" s="194"/>
      <c r="CX340" s="194"/>
      <c r="CY340" s="194"/>
      <c r="CZ340" s="194"/>
      <c r="DA340"/>
      <c r="DL340" s="151"/>
    </row>
    <row r="341" spans="1:116" ht="2.85" hidden="1" customHeight="1" x14ac:dyDescent="0.25">
      <c r="A341" s="199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L341" s="151"/>
    </row>
    <row r="342" spans="1:116" ht="8.25" hidden="1" customHeight="1" x14ac:dyDescent="0.25">
      <c r="A342" s="199"/>
      <c r="B342" s="200" t="s">
        <v>5</v>
      </c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00"/>
      <c r="N342" s="200">
        <f>'Los 01 Beibl. 3 Stadt Nürnberg'!N342:P343</f>
        <v>0</v>
      </c>
      <c r="O342" s="200"/>
      <c r="P342" s="200"/>
      <c r="R342" s="200" t="s">
        <v>6</v>
      </c>
      <c r="S342" s="200"/>
      <c r="T342" s="200"/>
      <c r="V342" s="200">
        <f>'Los 01 Beibl. 3 Stadt Nürnberg'!V342:AK343</f>
        <v>0</v>
      </c>
      <c r="W342" s="200"/>
      <c r="X342" s="200"/>
      <c r="Y342" s="200"/>
      <c r="Z342" s="200"/>
      <c r="AA342" s="200"/>
      <c r="AB342" s="200"/>
      <c r="AC342" s="200"/>
      <c r="AD342" s="200"/>
      <c r="AE342" s="200"/>
      <c r="AF342" s="200"/>
      <c r="AG342" s="200"/>
      <c r="AH342" s="200"/>
      <c r="AI342" s="200"/>
      <c r="AJ342" s="200"/>
      <c r="AK342" s="200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 s="195" t="s">
        <v>7</v>
      </c>
      <c r="CB342" s="195"/>
      <c r="CC342" s="195"/>
      <c r="CD342" s="195"/>
      <c r="CE342" s="195"/>
      <c r="CF342" s="195"/>
      <c r="CG342" s="195"/>
      <c r="CH342" s="195"/>
      <c r="CI342" s="195"/>
      <c r="CJ342" s="195"/>
      <c r="CK342" s="195"/>
      <c r="CL342" s="195"/>
      <c r="CM342" s="195"/>
      <c r="CN342" s="195"/>
      <c r="CO342" s="195"/>
      <c r="CP342" s="195"/>
      <c r="CQ342" s="195"/>
      <c r="CR342" s="195"/>
      <c r="CS342" s="195"/>
      <c r="CT342" s="195"/>
      <c r="CU342" s="195"/>
      <c r="CV342" s="194">
        <f>'Los 01 Beibl. 3 Stadt Nürnberg'!CW6</f>
        <v>12</v>
      </c>
      <c r="CW342" s="194"/>
      <c r="CX342" s="194"/>
      <c r="CY342" s="194"/>
      <c r="CZ342" s="194"/>
      <c r="DA342"/>
      <c r="DL342" s="151"/>
    </row>
    <row r="343" spans="1:116" ht="5.45" hidden="1" customHeight="1" x14ac:dyDescent="0.25">
      <c r="A343"/>
      <c r="B343" s="200"/>
      <c r="C343" s="200"/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R343" s="200"/>
      <c r="S343" s="200"/>
      <c r="T343" s="200"/>
      <c r="V343" s="200"/>
      <c r="W343" s="200"/>
      <c r="X343" s="200"/>
      <c r="Y343" s="200"/>
      <c r="Z343" s="200"/>
      <c r="AA343" s="200"/>
      <c r="AB343" s="200"/>
      <c r="AC343" s="200"/>
      <c r="AD343" s="200"/>
      <c r="AE343" s="200"/>
      <c r="AF343" s="200"/>
      <c r="AG343" s="200"/>
      <c r="AH343" s="200"/>
      <c r="AI343" s="200"/>
      <c r="AJ343" s="200"/>
      <c r="AK343" s="200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 s="195"/>
      <c r="CB343" s="195"/>
      <c r="CC343" s="195"/>
      <c r="CD343" s="195"/>
      <c r="CE343" s="195"/>
      <c r="CF343" s="195"/>
      <c r="CG343" s="195"/>
      <c r="CH343" s="195"/>
      <c r="CI343" s="195"/>
      <c r="CJ343" s="195"/>
      <c r="CK343" s="195"/>
      <c r="CL343" s="195"/>
      <c r="CM343" s="195"/>
      <c r="CN343" s="195"/>
      <c r="CO343" s="195"/>
      <c r="CP343" s="195"/>
      <c r="CQ343" s="195"/>
      <c r="CR343" s="195"/>
      <c r="CS343" s="195"/>
      <c r="CT343" s="195"/>
      <c r="CU343" s="195"/>
      <c r="CV343" s="194"/>
      <c r="CW343" s="194"/>
      <c r="CX343" s="194"/>
      <c r="CY343" s="194"/>
      <c r="CZ343" s="194"/>
      <c r="DA343"/>
      <c r="DL343" s="151"/>
    </row>
    <row r="344" spans="1:116" ht="5.45" hidden="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L344" s="151"/>
    </row>
    <row r="345" spans="1:116" ht="13.7" hidden="1" customHeight="1" x14ac:dyDescent="0.25">
      <c r="A345"/>
      <c r="B345" s="190" t="s">
        <v>8</v>
      </c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L345" s="151"/>
    </row>
    <row r="346" spans="1:116" ht="5.45" hidden="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L346" s="151"/>
    </row>
    <row r="347" spans="1:116" ht="0.75" hidden="1" customHeight="1" x14ac:dyDescent="0.25">
      <c r="A347"/>
      <c r="B347" s="181" t="s">
        <v>1</v>
      </c>
      <c r="C347" s="191" t="s">
        <v>1</v>
      </c>
      <c r="D347" s="191"/>
      <c r="E347" s="191"/>
      <c r="F347" s="191"/>
      <c r="G347" s="191"/>
      <c r="H347" s="191"/>
      <c r="I347" s="181" t="s">
        <v>1</v>
      </c>
      <c r="J347" s="191" t="s">
        <v>1</v>
      </c>
      <c r="K347" s="191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/>
      <c r="AH347" s="191"/>
      <c r="AI347" s="191"/>
      <c r="AJ347" s="191"/>
      <c r="AK347" s="191"/>
      <c r="AL347" s="191"/>
      <c r="AM347" s="181" t="s">
        <v>1</v>
      </c>
      <c r="AN347" s="191" t="s">
        <v>1</v>
      </c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  <c r="BI347" s="191"/>
      <c r="BJ347" s="191"/>
      <c r="BK347" s="191"/>
      <c r="BL347" s="181" t="s">
        <v>1</v>
      </c>
      <c r="BM347" s="191" t="s">
        <v>1</v>
      </c>
      <c r="BN347" s="191"/>
      <c r="BO347" s="191"/>
      <c r="BP347" s="191"/>
      <c r="BQ347" s="191"/>
      <c r="BR347" s="191"/>
      <c r="BS347" s="191"/>
      <c r="BT347" s="191"/>
      <c r="BU347" s="191"/>
      <c r="BV347" s="181" t="s">
        <v>1</v>
      </c>
      <c r="BW347" s="191" t="s">
        <v>1</v>
      </c>
      <c r="BX347" s="191"/>
      <c r="BY347" s="191"/>
      <c r="BZ347" s="191"/>
      <c r="CA347" s="191"/>
      <c r="CB347" s="191"/>
      <c r="CC347" s="191"/>
      <c r="CD347" s="191"/>
      <c r="CE347" s="191"/>
      <c r="CF347" s="191"/>
      <c r="CG347" s="191"/>
      <c r="CH347" s="191"/>
      <c r="CI347" s="191"/>
      <c r="CJ347" s="191"/>
      <c r="CK347" s="191"/>
      <c r="CL347" s="191"/>
      <c r="CM347" s="191"/>
      <c r="CN347" s="192" t="s">
        <v>1</v>
      </c>
      <c r="CO347" s="191" t="s">
        <v>1</v>
      </c>
      <c r="CP347" s="191"/>
      <c r="CQ347" s="191"/>
      <c r="CR347" s="191"/>
      <c r="CS347" s="191"/>
      <c r="CT347" s="191"/>
      <c r="CU347" s="191"/>
      <c r="CV347" s="191"/>
      <c r="CW347" s="191"/>
      <c r="CX347" s="191"/>
      <c r="CY347" s="191"/>
      <c r="CZ347" s="191"/>
      <c r="DA347" s="192" t="s">
        <v>1</v>
      </c>
      <c r="DL347" s="151"/>
    </row>
    <row r="348" spans="1:116" ht="4.7" hidden="1" customHeight="1" x14ac:dyDescent="0.25">
      <c r="A348"/>
      <c r="B348" s="181"/>
      <c r="C348"/>
      <c r="D348"/>
      <c r="E348"/>
      <c r="F348"/>
      <c r="G348"/>
      <c r="H348"/>
      <c r="I348" s="181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 s="181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 s="181"/>
      <c r="BM348"/>
      <c r="BN348"/>
      <c r="BO348"/>
      <c r="BP348"/>
      <c r="BQ348"/>
      <c r="BR348"/>
      <c r="BS348"/>
      <c r="BT348"/>
      <c r="BU348"/>
      <c r="BV348" s="181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 s="193"/>
      <c r="CO348"/>
      <c r="CP348"/>
      <c r="CQ348"/>
      <c r="CR348"/>
      <c r="CS348"/>
      <c r="CT348"/>
      <c r="CU348"/>
      <c r="CV348"/>
      <c r="CW348"/>
      <c r="CX348"/>
      <c r="CY348"/>
      <c r="CZ348"/>
      <c r="DA348" s="193"/>
      <c r="DL348" s="151"/>
    </row>
    <row r="349" spans="1:116" ht="2.85" hidden="1" customHeight="1" x14ac:dyDescent="0.25">
      <c r="A349"/>
      <c r="B349" s="181"/>
      <c r="C349" s="194" t="s">
        <v>10</v>
      </c>
      <c r="D349" s="194"/>
      <c r="E349" s="194"/>
      <c r="F349" s="194"/>
      <c r="G349"/>
      <c r="H349"/>
      <c r="I349" s="181"/>
      <c r="J349" s="195" t="s">
        <v>11</v>
      </c>
      <c r="K349" s="195"/>
      <c r="L349" s="195"/>
      <c r="M349" s="195"/>
      <c r="N349" s="195"/>
      <c r="O349" s="195"/>
      <c r="P349" s="195"/>
      <c r="Q349" s="195"/>
      <c r="R349" s="195"/>
      <c r="S349" s="195"/>
      <c r="T349" s="195"/>
      <c r="U349" s="195"/>
      <c r="V349" s="195"/>
      <c r="W349" s="195"/>
      <c r="X349" s="195"/>
      <c r="Y349" s="195"/>
      <c r="Z349" s="195"/>
      <c r="AA349" s="195"/>
      <c r="AB349" s="195"/>
      <c r="AC349" s="195"/>
      <c r="AD349" s="195"/>
      <c r="AE349" s="195"/>
      <c r="AF349" s="195"/>
      <c r="AG349" s="195"/>
      <c r="AH349" s="195"/>
      <c r="AI349" s="195"/>
      <c r="AJ349" s="195"/>
      <c r="AK349" s="195"/>
      <c r="AL349"/>
      <c r="AM349" s="181"/>
      <c r="AN349" s="195" t="s">
        <v>12</v>
      </c>
      <c r="AO349" s="195"/>
      <c r="AP349" s="195"/>
      <c r="AQ349" s="195"/>
      <c r="AR349" s="195"/>
      <c r="AS349" s="195"/>
      <c r="AT349" s="195"/>
      <c r="AU349" s="195"/>
      <c r="AV349" s="195"/>
      <c r="AW349" s="195"/>
      <c r="AX349" s="195"/>
      <c r="AY349" s="195"/>
      <c r="AZ349" s="195"/>
      <c r="BA349" s="195"/>
      <c r="BB349" s="195"/>
      <c r="BC349" s="195"/>
      <c r="BD349" s="195"/>
      <c r="BE349" s="195"/>
      <c r="BF349" s="195"/>
      <c r="BG349" s="195"/>
      <c r="BH349" s="195"/>
      <c r="BI349"/>
      <c r="BJ349"/>
      <c r="BK349"/>
      <c r="BL349" s="181"/>
      <c r="BM349"/>
      <c r="BN349"/>
      <c r="BO349"/>
      <c r="BP349"/>
      <c r="BQ349"/>
      <c r="BR349"/>
      <c r="BS349"/>
      <c r="BT349"/>
      <c r="BU349"/>
      <c r="BV349" s="181"/>
      <c r="BW349"/>
      <c r="BX349" s="195" t="s">
        <v>13</v>
      </c>
      <c r="BY349" s="195"/>
      <c r="BZ349" s="195"/>
      <c r="CA349" s="195"/>
      <c r="CB349" s="195"/>
      <c r="CC349" s="195"/>
      <c r="CD349" s="195"/>
      <c r="CE349" s="195"/>
      <c r="CF349" s="195"/>
      <c r="CG349" s="195"/>
      <c r="CH349" s="195"/>
      <c r="CI349" s="195"/>
      <c r="CJ349" s="195"/>
      <c r="CK349" s="195"/>
      <c r="CL349" s="195"/>
      <c r="CM349" s="195"/>
      <c r="CN349" s="193"/>
      <c r="CO349"/>
      <c r="CP349" s="195" t="s">
        <v>14</v>
      </c>
      <c r="CQ349" s="195"/>
      <c r="CR349" s="195"/>
      <c r="CS349" s="195"/>
      <c r="CT349" s="195"/>
      <c r="CU349" s="195"/>
      <c r="CV349" s="195"/>
      <c r="CW349" s="195"/>
      <c r="CX349" s="195"/>
      <c r="CY349" s="195"/>
      <c r="CZ349"/>
      <c r="DA349" s="193"/>
      <c r="DL349" s="151"/>
    </row>
    <row r="350" spans="1:116" ht="8.25" hidden="1" customHeight="1" x14ac:dyDescent="0.25">
      <c r="A350"/>
      <c r="B350" s="181"/>
      <c r="C350" s="194"/>
      <c r="D350" s="194"/>
      <c r="E350" s="194"/>
      <c r="F350" s="194"/>
      <c r="G350"/>
      <c r="H350"/>
      <c r="I350" s="181"/>
      <c r="J350" s="195"/>
      <c r="K350" s="195"/>
      <c r="L350" s="195"/>
      <c r="M350" s="195"/>
      <c r="N350" s="195"/>
      <c r="O350" s="195"/>
      <c r="P350" s="195"/>
      <c r="Q350" s="195"/>
      <c r="R350" s="195"/>
      <c r="S350" s="195"/>
      <c r="T350" s="195"/>
      <c r="U350" s="195"/>
      <c r="V350" s="195"/>
      <c r="W350" s="195"/>
      <c r="X350" s="195"/>
      <c r="Y350" s="195"/>
      <c r="Z350" s="195"/>
      <c r="AA350" s="195"/>
      <c r="AB350" s="195"/>
      <c r="AC350" s="195"/>
      <c r="AD350" s="195"/>
      <c r="AE350" s="195"/>
      <c r="AF350" s="195"/>
      <c r="AG350" s="195"/>
      <c r="AH350" s="195"/>
      <c r="AI350" s="195"/>
      <c r="AJ350" s="195"/>
      <c r="AK350" s="195"/>
      <c r="AL350"/>
      <c r="AM350" s="181"/>
      <c r="AN350" s="195"/>
      <c r="AO350" s="195"/>
      <c r="AP350" s="195"/>
      <c r="AQ350" s="195"/>
      <c r="AR350" s="195"/>
      <c r="AS350" s="195"/>
      <c r="AT350" s="195"/>
      <c r="AU350" s="195"/>
      <c r="AV350" s="195"/>
      <c r="AW350" s="195"/>
      <c r="AX350" s="195"/>
      <c r="AY350" s="195"/>
      <c r="AZ350" s="195"/>
      <c r="BA350" s="195"/>
      <c r="BB350" s="195"/>
      <c r="BC350" s="195"/>
      <c r="BD350" s="195"/>
      <c r="BE350" s="195"/>
      <c r="BF350" s="195"/>
      <c r="BG350" s="195"/>
      <c r="BH350" s="195"/>
      <c r="BI350"/>
      <c r="BJ350"/>
      <c r="BK350"/>
      <c r="BL350" s="181"/>
      <c r="BM350"/>
      <c r="BN350"/>
      <c r="BO350"/>
      <c r="BP350" s="194" t="s">
        <v>15</v>
      </c>
      <c r="BQ350" s="194"/>
      <c r="BR350" s="194"/>
      <c r="BS350" s="194"/>
      <c r="BT350" s="194"/>
      <c r="BU350"/>
      <c r="BV350" s="181"/>
      <c r="BW350"/>
      <c r="BX350" s="195"/>
      <c r="BY350" s="195"/>
      <c r="BZ350" s="195"/>
      <c r="CA350" s="195"/>
      <c r="CB350" s="195"/>
      <c r="CC350" s="195"/>
      <c r="CD350" s="195"/>
      <c r="CE350" s="195"/>
      <c r="CF350" s="195"/>
      <c r="CG350" s="195"/>
      <c r="CH350" s="195"/>
      <c r="CI350" s="195"/>
      <c r="CJ350" s="195"/>
      <c r="CK350" s="195"/>
      <c r="CL350" s="195"/>
      <c r="CM350" s="195"/>
      <c r="CN350" s="193"/>
      <c r="CO350"/>
      <c r="CP350" s="195"/>
      <c r="CQ350" s="195"/>
      <c r="CR350" s="195"/>
      <c r="CS350" s="195"/>
      <c r="CT350" s="195"/>
      <c r="CU350" s="195"/>
      <c r="CV350" s="195"/>
      <c r="CW350" s="195"/>
      <c r="CX350" s="195"/>
      <c r="CY350" s="195"/>
      <c r="CZ350"/>
      <c r="DA350" s="193"/>
      <c r="DL350" s="151"/>
    </row>
    <row r="351" spans="1:116" ht="2.85" hidden="1" customHeight="1" x14ac:dyDescent="0.25">
      <c r="A351"/>
      <c r="B351" s="181"/>
      <c r="C351" s="194"/>
      <c r="D351" s="194"/>
      <c r="E351" s="194"/>
      <c r="F351" s="194"/>
      <c r="G351"/>
      <c r="H351"/>
      <c r="I351" s="181"/>
      <c r="J351" s="195"/>
      <c r="K351" s="195"/>
      <c r="L351" s="195"/>
      <c r="M351" s="195"/>
      <c r="N351" s="195"/>
      <c r="O351" s="195"/>
      <c r="P351" s="195"/>
      <c r="Q351" s="195"/>
      <c r="R351" s="195"/>
      <c r="S351" s="195"/>
      <c r="T351" s="195"/>
      <c r="U351" s="195"/>
      <c r="V351" s="195"/>
      <c r="W351" s="195"/>
      <c r="X351" s="195"/>
      <c r="Y351" s="195"/>
      <c r="Z351" s="195"/>
      <c r="AA351" s="195"/>
      <c r="AB351" s="195"/>
      <c r="AC351" s="195"/>
      <c r="AD351" s="195"/>
      <c r="AE351" s="195"/>
      <c r="AF351" s="195"/>
      <c r="AG351" s="195"/>
      <c r="AH351" s="195"/>
      <c r="AI351" s="195"/>
      <c r="AJ351" s="195"/>
      <c r="AK351" s="195"/>
      <c r="AL351"/>
      <c r="AM351" s="181"/>
      <c r="AN351" s="195"/>
      <c r="AO351" s="195"/>
      <c r="AP351" s="195"/>
      <c r="AQ351" s="195"/>
      <c r="AR351" s="195"/>
      <c r="AS351" s="195"/>
      <c r="AT351" s="195"/>
      <c r="AU351" s="195"/>
      <c r="AV351" s="195"/>
      <c r="AW351" s="195"/>
      <c r="AX351" s="195"/>
      <c r="AY351" s="195"/>
      <c r="AZ351" s="195"/>
      <c r="BA351" s="195"/>
      <c r="BB351" s="195"/>
      <c r="BC351" s="195"/>
      <c r="BD351" s="195"/>
      <c r="BE351" s="195"/>
      <c r="BF351" s="195"/>
      <c r="BG351" s="195"/>
      <c r="BH351" s="195"/>
      <c r="BI351"/>
      <c r="BJ351"/>
      <c r="BK351"/>
      <c r="BL351" s="181"/>
      <c r="BM351"/>
      <c r="BN351"/>
      <c r="BO351"/>
      <c r="BP351" s="194"/>
      <c r="BQ351" s="194"/>
      <c r="BR351" s="194"/>
      <c r="BS351" s="194"/>
      <c r="BT351" s="194"/>
      <c r="BU351"/>
      <c r="BV351" s="181"/>
      <c r="BW351"/>
      <c r="BX351" s="195"/>
      <c r="BY351" s="195"/>
      <c r="BZ351" s="195"/>
      <c r="CA351" s="195"/>
      <c r="CB351" s="195"/>
      <c r="CC351" s="195"/>
      <c r="CD351" s="195"/>
      <c r="CE351" s="195"/>
      <c r="CF351" s="195"/>
      <c r="CG351" s="195"/>
      <c r="CH351" s="195"/>
      <c r="CI351" s="195"/>
      <c r="CJ351" s="195"/>
      <c r="CK351" s="195"/>
      <c r="CL351" s="195"/>
      <c r="CM351" s="195"/>
      <c r="CN351" s="193"/>
      <c r="CO351"/>
      <c r="CP351" s="195"/>
      <c r="CQ351" s="195"/>
      <c r="CR351" s="195"/>
      <c r="CS351" s="195"/>
      <c r="CT351" s="195"/>
      <c r="CU351" s="195"/>
      <c r="CV351" s="195"/>
      <c r="CW351" s="195"/>
      <c r="CX351" s="195"/>
      <c r="CY351" s="195"/>
      <c r="CZ351"/>
      <c r="DA351" s="193"/>
      <c r="DL351" s="151"/>
    </row>
    <row r="352" spans="1:116" ht="2.85" hidden="1" customHeight="1" x14ac:dyDescent="0.25">
      <c r="A352"/>
      <c r="B352" s="181"/>
      <c r="C352"/>
      <c r="D352"/>
      <c r="E352"/>
      <c r="F352"/>
      <c r="G352"/>
      <c r="H352"/>
      <c r="I352" s="181"/>
      <c r="J352" s="195"/>
      <c r="K352" s="195"/>
      <c r="L352" s="195"/>
      <c r="M352" s="195"/>
      <c r="N352" s="195"/>
      <c r="O352" s="195"/>
      <c r="P352" s="195"/>
      <c r="Q352" s="195"/>
      <c r="R352" s="195"/>
      <c r="S352" s="195"/>
      <c r="T352" s="195"/>
      <c r="U352" s="195"/>
      <c r="V352" s="195"/>
      <c r="W352" s="195"/>
      <c r="X352" s="195"/>
      <c r="Y352" s="195"/>
      <c r="Z352" s="195"/>
      <c r="AA352" s="195"/>
      <c r="AB352" s="195"/>
      <c r="AC352" s="195"/>
      <c r="AD352" s="195"/>
      <c r="AE352" s="195"/>
      <c r="AF352" s="195"/>
      <c r="AG352" s="195"/>
      <c r="AH352" s="195"/>
      <c r="AI352" s="195"/>
      <c r="AJ352" s="195"/>
      <c r="AK352" s="195"/>
      <c r="AL352"/>
      <c r="AM352" s="181"/>
      <c r="AN352" s="196" t="s">
        <v>19</v>
      </c>
      <c r="AO352" s="196"/>
      <c r="AP352" s="196"/>
      <c r="AQ352" s="196"/>
      <c r="AR352" s="196"/>
      <c r="AS352" s="196"/>
      <c r="AT352" s="196"/>
      <c r="AU352" s="196"/>
      <c r="AV352" s="196"/>
      <c r="AW352"/>
      <c r="AX352" s="181" t="s">
        <v>1</v>
      </c>
      <c r="AY352"/>
      <c r="AZ352" s="196" t="s">
        <v>20</v>
      </c>
      <c r="BA352" s="196"/>
      <c r="BB352" s="196"/>
      <c r="BC352" s="196"/>
      <c r="BD352" s="196"/>
      <c r="BE352" s="196"/>
      <c r="BF352" s="196"/>
      <c r="BG352" s="196"/>
      <c r="BH352" s="196"/>
      <c r="BI352"/>
      <c r="BJ352"/>
      <c r="BK352"/>
      <c r="BL352" s="181"/>
      <c r="BM352"/>
      <c r="BN352"/>
      <c r="BO352"/>
      <c r="BP352" s="194"/>
      <c r="BQ352" s="194"/>
      <c r="BR352" s="194"/>
      <c r="BS352" s="194"/>
      <c r="BT352" s="194"/>
      <c r="BU352"/>
      <c r="BV352" s="181"/>
      <c r="BW352"/>
      <c r="BX352" s="195"/>
      <c r="BY352" s="195"/>
      <c r="BZ352" s="195"/>
      <c r="CA352" s="195"/>
      <c r="CB352" s="195"/>
      <c r="CC352" s="195"/>
      <c r="CD352" s="195"/>
      <c r="CE352" s="195"/>
      <c r="CF352" s="195"/>
      <c r="CG352" s="195"/>
      <c r="CH352" s="195"/>
      <c r="CI352" s="195"/>
      <c r="CJ352" s="195"/>
      <c r="CK352" s="195"/>
      <c r="CL352" s="195"/>
      <c r="CM352" s="195"/>
      <c r="CN352" s="193"/>
      <c r="CO352"/>
      <c r="CP352" s="195"/>
      <c r="CQ352" s="195"/>
      <c r="CR352" s="195"/>
      <c r="CS352" s="195"/>
      <c r="CT352" s="195"/>
      <c r="CU352" s="195"/>
      <c r="CV352" s="195"/>
      <c r="CW352" s="195"/>
      <c r="CX352" s="195"/>
      <c r="CY352" s="195"/>
      <c r="CZ352"/>
      <c r="DA352" s="193"/>
      <c r="DL352" s="151"/>
    </row>
    <row r="353" spans="1:117" ht="8.25" hidden="1" customHeight="1" x14ac:dyDescent="0.25">
      <c r="A353"/>
      <c r="B353" s="181"/>
      <c r="C353"/>
      <c r="D353"/>
      <c r="E353"/>
      <c r="F353"/>
      <c r="G353"/>
      <c r="H353"/>
      <c r="I353" s="181"/>
      <c r="J353" s="195"/>
      <c r="K353" s="195"/>
      <c r="L353" s="195"/>
      <c r="M353" s="195"/>
      <c r="N353" s="195"/>
      <c r="O353" s="195"/>
      <c r="P353" s="195"/>
      <c r="Q353" s="195"/>
      <c r="R353" s="195"/>
      <c r="S353" s="195"/>
      <c r="T353" s="195"/>
      <c r="U353" s="195"/>
      <c r="V353" s="195"/>
      <c r="W353" s="195"/>
      <c r="X353" s="195"/>
      <c r="Y353" s="195"/>
      <c r="Z353" s="195"/>
      <c r="AA353" s="195"/>
      <c r="AB353" s="195"/>
      <c r="AC353" s="195"/>
      <c r="AD353" s="195"/>
      <c r="AE353" s="195"/>
      <c r="AF353" s="195"/>
      <c r="AG353" s="195"/>
      <c r="AH353" s="195"/>
      <c r="AI353" s="195"/>
      <c r="AJ353" s="195"/>
      <c r="AK353" s="195"/>
      <c r="AL353"/>
      <c r="AM353" s="181"/>
      <c r="AN353" s="196"/>
      <c r="AO353" s="196"/>
      <c r="AP353" s="196"/>
      <c r="AQ353" s="196"/>
      <c r="AR353" s="196"/>
      <c r="AS353" s="196"/>
      <c r="AT353" s="196"/>
      <c r="AU353" s="196"/>
      <c r="AV353" s="196"/>
      <c r="AW353"/>
      <c r="AX353" s="181"/>
      <c r="AY353"/>
      <c r="AZ353" s="196"/>
      <c r="BA353" s="196"/>
      <c r="BB353" s="196"/>
      <c r="BC353" s="196"/>
      <c r="BD353" s="196"/>
      <c r="BE353" s="196"/>
      <c r="BF353" s="196"/>
      <c r="BG353" s="196"/>
      <c r="BH353" s="196"/>
      <c r="BI353"/>
      <c r="BJ353"/>
      <c r="BK353"/>
      <c r="BL353" s="181"/>
      <c r="BM353"/>
      <c r="BN353"/>
      <c r="BO353"/>
      <c r="BP353"/>
      <c r="BQ353"/>
      <c r="BR353"/>
      <c r="BS353"/>
      <c r="BT353"/>
      <c r="BU353"/>
      <c r="BV353" s="181"/>
      <c r="BW353"/>
      <c r="BX353" s="195"/>
      <c r="BY353" s="195"/>
      <c r="BZ353" s="195"/>
      <c r="CA353" s="195"/>
      <c r="CB353" s="195"/>
      <c r="CC353" s="195"/>
      <c r="CD353" s="195"/>
      <c r="CE353" s="195"/>
      <c r="CF353" s="195"/>
      <c r="CG353" s="195"/>
      <c r="CH353" s="195"/>
      <c r="CI353" s="195"/>
      <c r="CJ353" s="195"/>
      <c r="CK353" s="195"/>
      <c r="CL353" s="195"/>
      <c r="CM353" s="195"/>
      <c r="CN353" s="193"/>
      <c r="CO353"/>
      <c r="CP353" s="195"/>
      <c r="CQ353" s="195"/>
      <c r="CR353" s="195"/>
      <c r="CS353" s="195"/>
      <c r="CT353" s="195"/>
      <c r="CU353" s="195"/>
      <c r="CV353" s="195"/>
      <c r="CW353" s="195"/>
      <c r="CX353" s="195"/>
      <c r="CY353" s="195"/>
      <c r="CZ353"/>
      <c r="DA353" s="193"/>
      <c r="DL353" s="151"/>
    </row>
    <row r="354" spans="1:117" ht="2.85" hidden="1" customHeight="1" x14ac:dyDescent="0.25">
      <c r="A354"/>
      <c r="B354" s="181"/>
      <c r="C354"/>
      <c r="D354"/>
      <c r="E354"/>
      <c r="F354"/>
      <c r="G354"/>
      <c r="H354"/>
      <c r="I354" s="181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 s="181"/>
      <c r="AN354"/>
      <c r="AO354"/>
      <c r="AP354"/>
      <c r="AQ354"/>
      <c r="AR354"/>
      <c r="AS354"/>
      <c r="AT354"/>
      <c r="AU354"/>
      <c r="AV354"/>
      <c r="AW354"/>
      <c r="AX354" s="181"/>
      <c r="AY354"/>
      <c r="AZ354" s="196"/>
      <c r="BA354" s="196"/>
      <c r="BB354" s="196"/>
      <c r="BC354" s="196"/>
      <c r="BD354" s="196"/>
      <c r="BE354" s="196"/>
      <c r="BF354" s="196"/>
      <c r="BG354" s="196"/>
      <c r="BH354" s="196"/>
      <c r="BI354"/>
      <c r="BJ354"/>
      <c r="BK354"/>
      <c r="BL354" s="181"/>
      <c r="BM354"/>
      <c r="BN354"/>
      <c r="BO354"/>
      <c r="BP354"/>
      <c r="BQ354"/>
      <c r="BR354"/>
      <c r="BS354"/>
      <c r="BT354"/>
      <c r="BU354"/>
      <c r="BV354" s="181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 s="193"/>
      <c r="CO354"/>
      <c r="CP354"/>
      <c r="CQ354"/>
      <c r="CR354"/>
      <c r="CS354"/>
      <c r="CT354"/>
      <c r="CU354"/>
      <c r="CV354"/>
      <c r="CW354"/>
      <c r="CX354"/>
      <c r="CY354"/>
      <c r="CZ354"/>
      <c r="DA354" s="193"/>
      <c r="DC354" s="4"/>
      <c r="DL354" s="151"/>
    </row>
    <row r="355" spans="1:117" ht="0.75" hidden="1" customHeight="1" x14ac:dyDescent="0.25">
      <c r="A355"/>
      <c r="B355" s="181" t="s">
        <v>1</v>
      </c>
      <c r="C355" s="186" t="s">
        <v>1</v>
      </c>
      <c r="D355" s="186"/>
      <c r="E355" s="186"/>
      <c r="F355" s="186"/>
      <c r="G355" s="186"/>
      <c r="H355" s="186"/>
      <c r="I355" s="187" t="s">
        <v>1</v>
      </c>
      <c r="J355" s="186" t="s">
        <v>1</v>
      </c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  <c r="AA355" s="186"/>
      <c r="AB355" s="186"/>
      <c r="AC355" s="186"/>
      <c r="AD355" s="186"/>
      <c r="AE355" s="186"/>
      <c r="AF355" s="186"/>
      <c r="AG355" s="186"/>
      <c r="AH355" s="186"/>
      <c r="AI355" s="186"/>
      <c r="AJ355" s="186"/>
      <c r="AK355" s="186"/>
      <c r="AL355" s="186"/>
      <c r="AM355" s="187" t="s">
        <v>1</v>
      </c>
      <c r="AN355" s="186" t="s">
        <v>1</v>
      </c>
      <c r="AO355" s="186"/>
      <c r="AP355" s="186"/>
      <c r="AQ355" s="186"/>
      <c r="AR355" s="186"/>
      <c r="AS355" s="186"/>
      <c r="AT355" s="186"/>
      <c r="AU355" s="186"/>
      <c r="AV355" s="186"/>
      <c r="AW355" s="186"/>
      <c r="AX355" s="187" t="s">
        <v>1</v>
      </c>
      <c r="AY355" s="186" t="s">
        <v>1</v>
      </c>
      <c r="AZ355" s="186"/>
      <c r="BA355" s="186"/>
      <c r="BB355" s="186"/>
      <c r="BC355" s="186"/>
      <c r="BD355" s="186"/>
      <c r="BE355" s="186"/>
      <c r="BF355" s="186"/>
      <c r="BG355" s="186"/>
      <c r="BH355" s="186"/>
      <c r="BI355" s="186"/>
      <c r="BJ355" s="186"/>
      <c r="BK355" s="186"/>
      <c r="BL355" s="187" t="s">
        <v>1</v>
      </c>
      <c r="BM355" s="188" t="s">
        <v>1</v>
      </c>
      <c r="BN355" s="188"/>
      <c r="BO355" s="188"/>
      <c r="BP355" s="188"/>
      <c r="BQ355" s="188"/>
      <c r="BR355" s="188"/>
      <c r="BS355" s="188"/>
      <c r="BT355" s="188"/>
      <c r="BU355" s="188"/>
      <c r="BV355" s="189" t="s">
        <v>1</v>
      </c>
      <c r="BW355" s="186" t="s">
        <v>1</v>
      </c>
      <c r="BX355" s="186"/>
      <c r="BY355" s="186"/>
      <c r="BZ355" s="186"/>
      <c r="CA355" s="186"/>
      <c r="CB355" s="186"/>
      <c r="CC355" s="186"/>
      <c r="CD355" s="186"/>
      <c r="CE355" s="186"/>
      <c r="CF355" s="186"/>
      <c r="CG355" s="186"/>
      <c r="CH355" s="186"/>
      <c r="CI355" s="186"/>
      <c r="CJ355" s="186"/>
      <c r="CK355" s="186"/>
      <c r="CL355" s="186"/>
      <c r="CM355" s="186"/>
      <c r="CN355" s="186"/>
      <c r="CO355" s="187" t="s">
        <v>1</v>
      </c>
      <c r="CP355" s="186" t="s">
        <v>1</v>
      </c>
      <c r="CQ355" s="186"/>
      <c r="CR355" s="186"/>
      <c r="CS355" s="186"/>
      <c r="CT355" s="186"/>
      <c r="CU355" s="186"/>
      <c r="CV355" s="186"/>
      <c r="CW355" s="186"/>
      <c r="CX355" s="186"/>
      <c r="CY355" s="186"/>
      <c r="CZ355" s="186"/>
      <c r="DA355" s="186"/>
      <c r="DC355" s="4"/>
      <c r="DF355" s="30"/>
      <c r="DG355" s="30"/>
      <c r="DH355" s="30"/>
      <c r="DJ355" s="30"/>
      <c r="DK355" s="30"/>
      <c r="DL355" s="151"/>
    </row>
    <row r="356" spans="1:117" ht="2.1" hidden="1" customHeight="1" x14ac:dyDescent="0.25">
      <c r="A356"/>
      <c r="B356" s="181"/>
      <c r="C356" s="5"/>
      <c r="D356" s="5"/>
      <c r="E356" s="5"/>
      <c r="F356" s="5"/>
      <c r="G356" s="5"/>
      <c r="H356" s="5"/>
      <c r="I356" s="177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177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177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177"/>
      <c r="BM356" s="5"/>
      <c r="BN356" s="5"/>
      <c r="BO356" s="5"/>
      <c r="BP356" s="5"/>
      <c r="BQ356" s="5"/>
      <c r="BR356" s="5"/>
      <c r="BS356" s="5"/>
      <c r="BT356" s="5"/>
      <c r="BU356" s="6"/>
      <c r="BV356" s="181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177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C356" s="4"/>
      <c r="DL356" s="151"/>
    </row>
    <row r="357" spans="1:117" ht="13.7" hidden="1" customHeight="1" x14ac:dyDescent="0.25">
      <c r="A357"/>
      <c r="B357" s="181"/>
      <c r="C357" s="182">
        <f>'Los 01 Beibl. 3 Stadt Nürnberg'!C357:F357</f>
        <v>0</v>
      </c>
      <c r="D357" s="182"/>
      <c r="E357" s="182"/>
      <c r="F357" s="182"/>
      <c r="G357" s="5"/>
      <c r="H357" s="5"/>
      <c r="I357" s="177"/>
      <c r="J357" s="5"/>
      <c r="K357" s="5"/>
      <c r="L357" s="183">
        <f>'Los 01 Beibl. 3 Stadt Nürnberg'!L357:AK358</f>
        <v>0</v>
      </c>
      <c r="M357" s="183"/>
      <c r="N357" s="183"/>
      <c r="O357" s="183"/>
      <c r="P357" s="183"/>
      <c r="Q357" s="183"/>
      <c r="R357" s="183"/>
      <c r="S357" s="183"/>
      <c r="T357" s="183"/>
      <c r="U357" s="183"/>
      <c r="V357" s="183"/>
      <c r="W357" s="183"/>
      <c r="X357" s="183"/>
      <c r="Y357" s="183"/>
      <c r="Z357" s="183"/>
      <c r="AA357" s="183"/>
      <c r="AB357" s="183"/>
      <c r="AC357" s="183"/>
      <c r="AD357" s="183"/>
      <c r="AE357" s="183"/>
      <c r="AF357" s="183"/>
      <c r="AG357" s="183"/>
      <c r="AH357" s="183"/>
      <c r="AI357" s="183"/>
      <c r="AJ357" s="183"/>
      <c r="AK357" s="183"/>
      <c r="AL357" s="5"/>
      <c r="AM357" s="177"/>
      <c r="AN357" s="5"/>
      <c r="AO357" s="5"/>
      <c r="AP357" s="5"/>
      <c r="AQ357" s="184">
        <f>'Los 01 Beibl. 3 Stadt Nürnberg'!AQ357:AV357</f>
        <v>0</v>
      </c>
      <c r="AR357" s="184"/>
      <c r="AS357" s="184"/>
      <c r="AT357" s="184"/>
      <c r="AU357" s="184"/>
      <c r="AV357" s="184"/>
      <c r="AW357" s="5"/>
      <c r="AX357" s="177"/>
      <c r="AY357" s="5"/>
      <c r="AZ357" s="5"/>
      <c r="BA357" s="5"/>
      <c r="BB357" s="184">
        <f>'Los 01 Beibl. 3 Stadt Nürnberg'!BB357:BH357</f>
        <v>0</v>
      </c>
      <c r="BC357" s="184"/>
      <c r="BD357" s="184"/>
      <c r="BE357" s="184"/>
      <c r="BF357" s="184"/>
      <c r="BG357" s="184"/>
      <c r="BH357" s="184"/>
      <c r="BI357" s="5"/>
      <c r="BJ357" s="5"/>
      <c r="BK357" s="5"/>
      <c r="BL357" s="177"/>
      <c r="BM357" s="5"/>
      <c r="BN357" s="182">
        <f>'Los 01 Beibl. 3 Stadt Nürnberg'!BN357:BT357</f>
        <v>0</v>
      </c>
      <c r="BO357" s="182"/>
      <c r="BP357" s="182"/>
      <c r="BQ357" s="182"/>
      <c r="BR357" s="182"/>
      <c r="BS357" s="182"/>
      <c r="BT357" s="182"/>
      <c r="BU357" s="6"/>
      <c r="BV357" s="181"/>
      <c r="BW357" s="5"/>
      <c r="BX357" s="5"/>
      <c r="BY357" s="178" t="str">
        <f>IF(DC357&gt;0,ROUND($DE$5/DC357*DH357,5),"")</f>
        <v/>
      </c>
      <c r="BZ357" s="178"/>
      <c r="CA357" s="178"/>
      <c r="CB357" s="178"/>
      <c r="CC357" s="178"/>
      <c r="CD357" s="178"/>
      <c r="CE357" s="178"/>
      <c r="CF357" s="178"/>
      <c r="CG357" s="178"/>
      <c r="CH357" s="178"/>
      <c r="CI357" s="178"/>
      <c r="CJ357" s="178"/>
      <c r="CK357" s="178"/>
      <c r="CL357" s="178"/>
      <c r="CM357" s="178"/>
      <c r="CN357" s="5"/>
      <c r="CO357" s="177"/>
      <c r="CP357" s="5"/>
      <c r="CQ357" s="179">
        <f>ROUND(IF(DC357&gt;0,BN357*BY357,"0"),2)</f>
        <v>0</v>
      </c>
      <c r="CR357" s="179"/>
      <c r="CS357" s="179"/>
      <c r="CT357" s="179"/>
      <c r="CU357" s="179"/>
      <c r="CV357" s="179"/>
      <c r="CW357" s="179"/>
      <c r="CX357" s="179"/>
      <c r="CY357" s="5"/>
      <c r="CZ357" s="5"/>
      <c r="DA357" s="5"/>
      <c r="DC357" s="8"/>
      <c r="DF357" s="27">
        <f t="shared" ref="DF357" si="147">IF($AQ357="01w",1,IF($AQ357="02w",2,IF($AQ357="03w",3,IF($AQ357="04w",4,IF($AQ357="05w",5,IF($AQ357="06w",6,IF($AQ357="07w",7,IF($AQ357="10w",5,IF($AQ357="12w",6,IF($AQ357="14w",7,IF($AQ357="18w",6,IF($AQ357="21w",7,IF($AQ357="28w",7,IF($AQ357="14t",0.5,IF($AQ357="26j",0.5,IF($AQ357="52j",1,0))))))))))))))))</f>
        <v>0</v>
      </c>
      <c r="DG357" s="31">
        <f>IF($AQ357="01w",$DG$1,IF($AQ357="02w",$DE$9/$DF$7*2,IF($AQ357="03w",$DE$9/$DF$7*3,IF($AQ357="04w",$DE$9/$DF$7*4,IF($AQ357="05w",$DE$9/$DF$7*5,IF($AQ357="06w",$DE$9/$DF$7*6,IF($AQ357="07w",$DE$9/$DF$7*7,IF($AQ357="10w",$DE$9/$DF$7*10,IF($AQ357="12w",$DE$9/$DF$7*12,IF($AQ357="14w",$DE$9/$DF$7*14,IF($AQ357="18w",$DE$9/$DF$7*18,IF($AQ357="21w",$DE$9/$DF$7*21,IF($AQ357="28w",$DE$9/$DF$7*28,IF($AQ357="14t",26/$A$454,IF($AQ357="01m",1/$A$454*Gesamtstunden!$E$6,IF($AQ357="02m",2/$A$454*Gesamtstunden!$E$6,IF($AQ357="01j",1/$A$454,IF($AQ357="02j",2/$A$454,IF($AQ357="03j",3/$A$454,IF($AQ357="04j",4/$A$454,IF($AQ357="06j",6/$A$454,IF($AQ357="11j",11/$A$454,IF($AQ357="20j",20/$A$454,IF($AQ357="24j",24/$A$454,IF($AQ357="26j",26/$A$454,IF($AQ357="40j",40/$A$454,IF($AQ357="52j",52/$A$454,0)))))))))))))))))))))))))))</f>
        <v>0</v>
      </c>
      <c r="DH357" s="31">
        <f t="shared" ref="DH357" si="148">IF(DJ357=0,DG357,(DG357*$DG$15+DJ357*$DK$15)/($DG$15+$DK$15))</f>
        <v>0</v>
      </c>
      <c r="DJ357" s="31">
        <f>IF($BB357="01w",$DG$1,IF($BB357="02w",$DE$9/$DF$7*2,IF($BB357="03w",$DE$9/$DF$7*3,IF($BB357="04w",$DE$9/$DF$7*4,IF($BB357="05w",$DE$9/$DF$7*5,IF($BB357="06w",$DE$9/$DF$7*6,IF($BB357="07w",$DE$9/$DF$7*7,IF($BB357="10w",$DE$9/$DF$7*10,IF($BB357="12w",$DE$9/$DF$7*12,IF($BB357="14w",$DE$9/$DF$7*14,IF($BB357="18w",$DE$9/$DF$7*18,IF($BB357="21w",$DE$9/$DF$7*21,IF($BB357="28w",$DE$9/$DF$7*28,IF($BB357="14t",26/$A$454,IF($BB357="01m",1/$A$454*Gesamtstunden!$E$6,IF($BB357="02m",2/$A$454*Gesamtstunden!$E$6,IF($BB357="01j",1/$A$454,IF($BB357="02j",2/$A$454,IF($BB357="03j",3/$A$454,IF($BB357="04j",4/$A$454,IF($BB357="06j",6/$A$454,IF($BB357="11j",11/$A$454,IF($BB357="20j",20/$A$454,IF($BB357="24j",24/$A$454,IF($BB357="26j",26/$A$454,IF($BB357="40j",40/$A$454,IF($BB357="52j",52/$A$454,0)))))))))))))))))))))))))))</f>
        <v>0</v>
      </c>
      <c r="DK357" s="31"/>
      <c r="DL357" s="151">
        <f>DH357*BN357</f>
        <v>0</v>
      </c>
      <c r="DM357" s="27" t="str">
        <f>IF(BN357&gt;0,1,"")</f>
        <v/>
      </c>
    </row>
    <row r="358" spans="1:117" ht="11.1" hidden="1" customHeight="1" x14ac:dyDescent="0.25">
      <c r="A358"/>
      <c r="B358" s="181"/>
      <c r="C358" s="5"/>
      <c r="D358" s="5"/>
      <c r="E358" s="5"/>
      <c r="F358" s="5"/>
      <c r="G358" s="5"/>
      <c r="H358" s="5"/>
      <c r="I358" s="177"/>
      <c r="J358" s="5"/>
      <c r="K358" s="5"/>
      <c r="L358" s="183"/>
      <c r="M358" s="183"/>
      <c r="N358" s="183"/>
      <c r="O358" s="183"/>
      <c r="P358" s="183"/>
      <c r="Q358" s="183"/>
      <c r="R358" s="183"/>
      <c r="S358" s="183"/>
      <c r="T358" s="183"/>
      <c r="U358" s="183"/>
      <c r="V358" s="183"/>
      <c r="W358" s="183"/>
      <c r="X358" s="183"/>
      <c r="Y358" s="183"/>
      <c r="Z358" s="183"/>
      <c r="AA358" s="183"/>
      <c r="AB358" s="183"/>
      <c r="AC358" s="183"/>
      <c r="AD358" s="183"/>
      <c r="AE358" s="183"/>
      <c r="AF358" s="183"/>
      <c r="AG358" s="183"/>
      <c r="AH358" s="183"/>
      <c r="AI358" s="183"/>
      <c r="AJ358" s="183"/>
      <c r="AK358" s="183"/>
      <c r="AL358" s="5"/>
      <c r="AM358" s="177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177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177"/>
      <c r="BM358" s="9"/>
      <c r="BN358" s="9"/>
      <c r="BO358" s="9"/>
      <c r="BP358" s="9"/>
      <c r="BQ358" s="9"/>
      <c r="BR358" s="9"/>
      <c r="BS358" s="9"/>
      <c r="BT358" s="9"/>
      <c r="BU358" s="10"/>
      <c r="BV358" s="181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177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C358" s="100">
        <f>DH357</f>
        <v>0</v>
      </c>
      <c r="DL358" s="151"/>
    </row>
    <row r="359" spans="1:117" ht="0.75" hidden="1" customHeight="1" x14ac:dyDescent="0.25">
      <c r="A359"/>
      <c r="B359" s="181" t="s">
        <v>1</v>
      </c>
      <c r="C359" s="175" t="s">
        <v>1</v>
      </c>
      <c r="D359" s="175"/>
      <c r="E359" s="175"/>
      <c r="F359" s="175"/>
      <c r="G359" s="175"/>
      <c r="H359" s="176"/>
      <c r="I359" s="177" t="s">
        <v>1</v>
      </c>
      <c r="J359" s="175" t="s">
        <v>1</v>
      </c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6"/>
      <c r="AM359" s="177" t="s">
        <v>1</v>
      </c>
      <c r="AN359" s="175" t="s">
        <v>1</v>
      </c>
      <c r="AO359" s="175"/>
      <c r="AP359" s="175"/>
      <c r="AQ359" s="175"/>
      <c r="AR359" s="175"/>
      <c r="AS359" s="175"/>
      <c r="AT359" s="175"/>
      <c r="AU359" s="175"/>
      <c r="AV359" s="175"/>
      <c r="AW359" s="176"/>
      <c r="AX359" s="177" t="s">
        <v>1</v>
      </c>
      <c r="AY359" s="175" t="s">
        <v>1</v>
      </c>
      <c r="AZ359" s="175"/>
      <c r="BA359" s="175"/>
      <c r="BB359" s="175"/>
      <c r="BC359" s="175"/>
      <c r="BD359" s="175"/>
      <c r="BE359" s="175"/>
      <c r="BF359" s="175"/>
      <c r="BG359" s="175"/>
      <c r="BH359" s="175"/>
      <c r="BI359" s="175"/>
      <c r="BJ359" s="175"/>
      <c r="BK359" s="176"/>
      <c r="BL359" s="177" t="s">
        <v>1</v>
      </c>
      <c r="BM359" s="175" t="s">
        <v>1</v>
      </c>
      <c r="BN359" s="175"/>
      <c r="BO359" s="175"/>
      <c r="BP359" s="175"/>
      <c r="BQ359" s="175"/>
      <c r="BR359" s="175"/>
      <c r="BS359" s="175"/>
      <c r="BT359" s="175"/>
      <c r="BU359" s="176"/>
      <c r="BV359" s="181" t="s">
        <v>1</v>
      </c>
      <c r="BW359" s="175" t="s">
        <v>1</v>
      </c>
      <c r="BX359" s="175"/>
      <c r="BY359" s="175"/>
      <c r="BZ359" s="175"/>
      <c r="CA359" s="175"/>
      <c r="CB359" s="175"/>
      <c r="CC359" s="175"/>
      <c r="CD359" s="175"/>
      <c r="CE359" s="175"/>
      <c r="CF359" s="175"/>
      <c r="CG359" s="175"/>
      <c r="CH359" s="175"/>
      <c r="CI359" s="175"/>
      <c r="CJ359" s="175"/>
      <c r="CK359" s="175"/>
      <c r="CL359" s="175"/>
      <c r="CM359" s="175"/>
      <c r="CN359" s="176"/>
      <c r="CO359" s="177" t="s">
        <v>1</v>
      </c>
      <c r="CP359" s="175" t="s">
        <v>1</v>
      </c>
      <c r="CQ359" s="175"/>
      <c r="CR359" s="175"/>
      <c r="CS359" s="175"/>
      <c r="CT359" s="175"/>
      <c r="CU359" s="175"/>
      <c r="CV359" s="175"/>
      <c r="CW359" s="175"/>
      <c r="CX359" s="175"/>
      <c r="CY359" s="175"/>
      <c r="CZ359" s="175"/>
      <c r="DA359" s="176"/>
      <c r="DF359" s="27">
        <f>IF(BZ359="01w",1,IF(BZ359="02w",2,IF(BZ359="03w",3,IF(BZ359="05w",5,IF(BZ359="01m",0,IF(BZ359="01j",0,0))))))</f>
        <v>0</v>
      </c>
      <c r="DG359" s="30"/>
      <c r="DH359" s="30"/>
      <c r="DJ359" s="30"/>
      <c r="DK359" s="30"/>
      <c r="DL359" s="151"/>
    </row>
    <row r="360" spans="1:117" ht="2.1" hidden="1" customHeight="1" x14ac:dyDescent="0.25">
      <c r="A360"/>
      <c r="B360" s="181"/>
      <c r="I360" s="177"/>
      <c r="AM360" s="177"/>
      <c r="AX360" s="177"/>
      <c r="BL360" s="177"/>
      <c r="BV360" s="181"/>
      <c r="CO360" s="177"/>
      <c r="DC360" s="3"/>
      <c r="DF360" s="27">
        <f>IF(BZ360="01w",1,IF(BZ360="02w",2,IF(BZ360="03w",3,IF(BZ360="05w",5,IF(BZ360="01m",0,IF(BZ360="01j",0,0))))))</f>
        <v>0</v>
      </c>
      <c r="DL360" s="151"/>
    </row>
    <row r="361" spans="1:117" ht="13.7" hidden="1" customHeight="1" x14ac:dyDescent="0.25">
      <c r="A361"/>
      <c r="B361" s="181"/>
      <c r="C361" s="182">
        <f>'Los 01 Beibl. 3 Stadt Nürnberg'!C361:F361</f>
        <v>0</v>
      </c>
      <c r="D361" s="182"/>
      <c r="E361" s="182"/>
      <c r="F361" s="182"/>
      <c r="I361" s="177"/>
      <c r="L361" s="183">
        <f>'Los 01 Beibl. 3 Stadt Nürnberg'!L361:AK362</f>
        <v>0</v>
      </c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  <c r="AA361" s="183"/>
      <c r="AB361" s="183"/>
      <c r="AC361" s="183"/>
      <c r="AD361" s="183"/>
      <c r="AE361" s="183"/>
      <c r="AF361" s="183"/>
      <c r="AG361" s="183"/>
      <c r="AH361" s="183"/>
      <c r="AI361" s="183"/>
      <c r="AJ361" s="183"/>
      <c r="AK361" s="183"/>
      <c r="AM361" s="177"/>
      <c r="AQ361" s="184">
        <f>'Los 01 Beibl. 3 Stadt Nürnberg'!AQ361:AV361</f>
        <v>0</v>
      </c>
      <c r="AR361" s="184"/>
      <c r="AS361" s="184"/>
      <c r="AT361" s="184"/>
      <c r="AU361" s="184"/>
      <c r="AV361" s="184"/>
      <c r="AX361" s="177"/>
      <c r="BB361" s="184">
        <f>'Los 01 Beibl. 3 Stadt Nürnberg'!BB361:BH361</f>
        <v>0</v>
      </c>
      <c r="BC361" s="184"/>
      <c r="BD361" s="184"/>
      <c r="BE361" s="184"/>
      <c r="BF361" s="184"/>
      <c r="BG361" s="184"/>
      <c r="BH361" s="184"/>
      <c r="BL361" s="177"/>
      <c r="BN361" s="182">
        <f>'Los 01 Beibl. 3 Stadt Nürnberg'!BN361:BT361</f>
        <v>0</v>
      </c>
      <c r="BO361" s="182"/>
      <c r="BP361" s="182"/>
      <c r="BQ361" s="182"/>
      <c r="BR361" s="182"/>
      <c r="BS361" s="182"/>
      <c r="BT361" s="182"/>
      <c r="BV361" s="181"/>
      <c r="BY361" s="178" t="str">
        <f>IF(DC361&gt;0,ROUND($DE$5/DC361*DH361,5),"")</f>
        <v/>
      </c>
      <c r="BZ361" s="178"/>
      <c r="CA361" s="178"/>
      <c r="CB361" s="178"/>
      <c r="CC361" s="178"/>
      <c r="CD361" s="178"/>
      <c r="CE361" s="178"/>
      <c r="CF361" s="178"/>
      <c r="CG361" s="178"/>
      <c r="CH361" s="178"/>
      <c r="CI361" s="178"/>
      <c r="CJ361" s="178"/>
      <c r="CK361" s="178"/>
      <c r="CL361" s="178"/>
      <c r="CM361" s="178"/>
      <c r="CO361" s="177"/>
      <c r="CQ361" s="179">
        <f>ROUND(IF(DC361&gt;0,BN361*BY361,"0"),2)</f>
        <v>0</v>
      </c>
      <c r="CR361" s="179"/>
      <c r="CS361" s="179"/>
      <c r="CT361" s="179"/>
      <c r="CU361" s="179"/>
      <c r="CV361" s="179"/>
      <c r="CW361" s="179"/>
      <c r="CX361" s="179"/>
      <c r="DC361" s="8"/>
      <c r="DF361" s="27">
        <f t="shared" ref="DF361:DF421" si="149">IF($AQ361="01w",1,IF($AQ361="02w",2,IF($AQ361="03w",3,IF($AQ361="04w",4,IF($AQ361="05w",5,IF($AQ361="06w",6,IF($AQ361="07w",7,IF($AQ361="10w",5,IF($AQ361="12w",6,IF($AQ361="14w",7,IF($AQ361="18w",6,IF($AQ361="21w",7,IF($AQ361="28w",7,IF($AQ361="14t",0.5,IF($AQ361="26j",0.5,IF($AQ361="52j",1,0))))))))))))))))</f>
        <v>0</v>
      </c>
      <c r="DG361" s="31">
        <f>IF($AQ361="01w",$DG$1,IF($AQ361="02w",$DE$9/$DF$7*2,IF($AQ361="03w",$DE$9/$DF$7*3,IF($AQ361="04w",$DE$9/$DF$7*4,IF($AQ361="05w",$DE$9/$DF$7*5,IF($AQ361="06w",$DE$9/$DF$7*6,IF($AQ361="07w",$DE$9/$DF$7*7,IF($AQ361="10w",$DE$9/$DF$7*10,IF($AQ361="12w",$DE$9/$DF$7*12,IF($AQ361="14w",$DE$9/$DF$7*14,IF($AQ361="18w",$DE$9/$DF$7*18,IF($AQ361="21w",$DE$9/$DF$7*21,IF($AQ361="28w",$DE$9/$DF$7*28,IF($AQ361="14t",26/$A$454,IF($AQ361="01m",1/$A$454*Gesamtstunden!$E$6,IF($AQ361="02m",2/$A$454*Gesamtstunden!$E$6,IF($AQ361="01j",1/$A$454,IF($AQ361="02j",2/$A$454,IF($AQ361="03j",3/$A$454,IF($AQ361="04j",4/$A$454,IF($AQ361="06j",6/$A$454,IF($AQ361="11j",11/$A$454,IF($AQ361="20j",20/$A$454,IF($AQ361="24j",24/$A$454,IF($AQ361="26j",26/$A$454,IF($AQ361="40j",40/$A$454,IF($AQ361="52j",52/$A$454,0)))))))))))))))))))))))))))</f>
        <v>0</v>
      </c>
      <c r="DH361" s="31">
        <f t="shared" ref="DH361:DH421" si="150">IF(DJ361=0,DG361,(DG361*$DG$15+DJ361*$DK$15)/($DG$15+$DK$15))</f>
        <v>0</v>
      </c>
      <c r="DJ361" s="31">
        <f>IF($BB361="01w",$DG$1,IF($BB361="02w",$DE$9/$DF$7*2,IF($BB361="03w",$DE$9/$DF$7*3,IF($BB361="04w",$DE$9/$DF$7*4,IF($BB361="05w",$DE$9/$DF$7*5,IF($BB361="06w",$DE$9/$DF$7*6,IF($BB361="07w",$DE$9/$DF$7*7,IF($BB361="10w",$DE$9/$DF$7*10,IF($BB361="12w",$DE$9/$DF$7*12,IF($BB361="14w",$DE$9/$DF$7*14,IF($BB361="18w",$DE$9/$DF$7*18,IF($BB361="21w",$DE$9/$DF$7*21,IF($BB361="28w",$DE$9/$DF$7*28,IF($BB361="14t",26/$A$454,IF($BB361="01m",1/$A$454*Gesamtstunden!$E$6,IF($BB361="02m",2/$A$454*Gesamtstunden!$E$6,IF($BB361="01j",1/$A$454,IF($BB361="02j",2/$A$454,IF($BB361="03j",3/$A$454,IF($BB361="04j",4/$A$454,IF($BB361="06j",6/$A$454,IF($BB361="11j",11/$A$454,IF($BB361="20j",20/$A$454,IF($BB361="24j",24/$A$454,IF($BB361="26j",26/$A$454,IF($BB361="40j",40/$A$454,IF($BB361="52j",52/$A$454,0)))))))))))))))))))))))))))</f>
        <v>0</v>
      </c>
      <c r="DK361" s="31"/>
      <c r="DL361" s="151">
        <f t="shared" ref="DL361" si="151">DH361*BN361</f>
        <v>0</v>
      </c>
      <c r="DM361" s="27" t="str">
        <f>IF(BN361&gt;0,1,"")</f>
        <v/>
      </c>
    </row>
    <row r="362" spans="1:117" ht="11.1" hidden="1" customHeight="1" x14ac:dyDescent="0.25">
      <c r="A362"/>
      <c r="B362" s="181"/>
      <c r="I362" s="177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  <c r="AA362" s="183"/>
      <c r="AB362" s="183"/>
      <c r="AC362" s="183"/>
      <c r="AD362" s="183"/>
      <c r="AE362" s="183"/>
      <c r="AF362" s="183"/>
      <c r="AG362" s="183"/>
      <c r="AH362" s="183"/>
      <c r="AI362" s="183"/>
      <c r="AJ362" s="183"/>
      <c r="AK362" s="183"/>
      <c r="AM362" s="177"/>
      <c r="AX362" s="177"/>
      <c r="BL362" s="177"/>
      <c r="BV362" s="181"/>
      <c r="CO362" s="177"/>
      <c r="DC362" s="100">
        <f>DH361</f>
        <v>0</v>
      </c>
      <c r="DL362" s="151"/>
    </row>
    <row r="363" spans="1:117" ht="0.75" hidden="1" customHeight="1" x14ac:dyDescent="0.25">
      <c r="A363"/>
      <c r="B363" s="181" t="s">
        <v>1</v>
      </c>
      <c r="C363" s="175" t="s">
        <v>1</v>
      </c>
      <c r="D363" s="175"/>
      <c r="E363" s="175"/>
      <c r="F363" s="175"/>
      <c r="G363" s="175"/>
      <c r="H363" s="176"/>
      <c r="I363" s="177" t="s">
        <v>1</v>
      </c>
      <c r="J363" s="175" t="s">
        <v>1</v>
      </c>
      <c r="K363" s="175"/>
      <c r="L363" s="175"/>
      <c r="M363" s="175"/>
      <c r="N363" s="175"/>
      <c r="O363" s="175"/>
      <c r="P363" s="175"/>
      <c r="Q363" s="175"/>
      <c r="R363" s="175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6"/>
      <c r="AM363" s="177" t="s">
        <v>1</v>
      </c>
      <c r="AN363" s="175" t="s">
        <v>1</v>
      </c>
      <c r="AO363" s="175"/>
      <c r="AP363" s="175"/>
      <c r="AQ363" s="175"/>
      <c r="AR363" s="175"/>
      <c r="AS363" s="175"/>
      <c r="AT363" s="175"/>
      <c r="AU363" s="175"/>
      <c r="AV363" s="175"/>
      <c r="AW363" s="176"/>
      <c r="AX363" s="177" t="s">
        <v>1</v>
      </c>
      <c r="AY363" s="175" t="s">
        <v>1</v>
      </c>
      <c r="AZ363" s="175"/>
      <c r="BA363" s="175"/>
      <c r="BB363" s="175"/>
      <c r="BC363" s="175"/>
      <c r="BD363" s="175"/>
      <c r="BE363" s="175"/>
      <c r="BF363" s="175"/>
      <c r="BG363" s="175"/>
      <c r="BH363" s="175"/>
      <c r="BI363" s="175"/>
      <c r="BJ363" s="175"/>
      <c r="BK363" s="176"/>
      <c r="BL363" s="177" t="s">
        <v>1</v>
      </c>
      <c r="BM363" s="175" t="s">
        <v>1</v>
      </c>
      <c r="BN363" s="175"/>
      <c r="BO363" s="175"/>
      <c r="BP363" s="175"/>
      <c r="BQ363" s="175"/>
      <c r="BR363" s="175"/>
      <c r="BS363" s="175"/>
      <c r="BT363" s="175"/>
      <c r="BU363" s="176"/>
      <c r="BV363" s="181" t="s">
        <v>1</v>
      </c>
      <c r="BW363" s="175" t="s">
        <v>1</v>
      </c>
      <c r="BX363" s="175"/>
      <c r="BY363" s="175"/>
      <c r="BZ363" s="175"/>
      <c r="CA363" s="175"/>
      <c r="CB363" s="175"/>
      <c r="CC363" s="175"/>
      <c r="CD363" s="175"/>
      <c r="CE363" s="175"/>
      <c r="CF363" s="175"/>
      <c r="CG363" s="175"/>
      <c r="CH363" s="175"/>
      <c r="CI363" s="175"/>
      <c r="CJ363" s="175"/>
      <c r="CK363" s="175"/>
      <c r="CL363" s="175"/>
      <c r="CM363" s="175"/>
      <c r="CN363" s="176"/>
      <c r="CO363" s="177" t="s">
        <v>1</v>
      </c>
      <c r="CP363" s="175" t="s">
        <v>1</v>
      </c>
      <c r="CQ363" s="175"/>
      <c r="CR363" s="175"/>
      <c r="CS363" s="175"/>
      <c r="CT363" s="175"/>
      <c r="CU363" s="175"/>
      <c r="CV363" s="175"/>
      <c r="CW363" s="175"/>
      <c r="CX363" s="175"/>
      <c r="CY363" s="175"/>
      <c r="CZ363" s="175"/>
      <c r="DA363" s="176"/>
      <c r="DF363" s="27">
        <f t="shared" ref="DF363:DF364" si="152">IF(BZ363="01w",1,IF(BZ363="02w",2,IF(BZ363="03w",3,IF(BZ363="05w",5,IF(BZ363="01m",0,IF(BZ363="01j",0,0))))))</f>
        <v>0</v>
      </c>
      <c r="DG363" s="30"/>
      <c r="DH363" s="30"/>
      <c r="DJ363" s="30"/>
      <c r="DK363" s="30"/>
      <c r="DL363" s="151"/>
    </row>
    <row r="364" spans="1:117" ht="2.1" hidden="1" customHeight="1" x14ac:dyDescent="0.25">
      <c r="A364"/>
      <c r="B364" s="181"/>
      <c r="I364" s="177"/>
      <c r="AM364" s="177"/>
      <c r="AX364" s="177"/>
      <c r="BL364" s="177"/>
      <c r="BV364" s="181"/>
      <c r="CO364" s="177"/>
      <c r="DC364" s="3"/>
      <c r="DF364" s="27">
        <f t="shared" si="152"/>
        <v>0</v>
      </c>
      <c r="DL364" s="151"/>
    </row>
    <row r="365" spans="1:117" ht="13.7" hidden="1" customHeight="1" x14ac:dyDescent="0.25">
      <c r="A365"/>
      <c r="B365" s="181"/>
      <c r="C365" s="182">
        <f>'Los 01 Beibl. 3 Stadt Nürnberg'!C365:F365</f>
        <v>0</v>
      </c>
      <c r="D365" s="182"/>
      <c r="E365" s="182"/>
      <c r="F365" s="182"/>
      <c r="I365" s="177"/>
      <c r="L365" s="183">
        <f>'Los 01 Beibl. 3 Stadt Nürnberg'!L365:AK366</f>
        <v>0</v>
      </c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  <c r="AD365" s="183"/>
      <c r="AE365" s="183"/>
      <c r="AF365" s="183"/>
      <c r="AG365" s="183"/>
      <c r="AH365" s="183"/>
      <c r="AI365" s="183"/>
      <c r="AJ365" s="183"/>
      <c r="AK365" s="183"/>
      <c r="AM365" s="177"/>
      <c r="AQ365" s="184">
        <f>'Los 01 Beibl. 3 Stadt Nürnberg'!AQ365:AV365</f>
        <v>0</v>
      </c>
      <c r="AR365" s="184"/>
      <c r="AS365" s="184"/>
      <c r="AT365" s="184"/>
      <c r="AU365" s="184"/>
      <c r="AV365" s="184"/>
      <c r="AX365" s="177"/>
      <c r="BB365" s="184">
        <f>'Los 01 Beibl. 3 Stadt Nürnberg'!BB365:BH365</f>
        <v>0</v>
      </c>
      <c r="BC365" s="184"/>
      <c r="BD365" s="184"/>
      <c r="BE365" s="184"/>
      <c r="BF365" s="184"/>
      <c r="BG365" s="184"/>
      <c r="BH365" s="184"/>
      <c r="BL365" s="177"/>
      <c r="BN365" s="182">
        <f>'Los 01 Beibl. 3 Stadt Nürnberg'!BN365:BT365</f>
        <v>0</v>
      </c>
      <c r="BO365" s="182"/>
      <c r="BP365" s="182"/>
      <c r="BQ365" s="182"/>
      <c r="BR365" s="182"/>
      <c r="BS365" s="182"/>
      <c r="BT365" s="182"/>
      <c r="BV365" s="181"/>
      <c r="BY365" s="178" t="str">
        <f>IF(DC365&gt;0,ROUND($DE$5/DC365*DH365,5),"")</f>
        <v/>
      </c>
      <c r="BZ365" s="178"/>
      <c r="CA365" s="178"/>
      <c r="CB365" s="178"/>
      <c r="CC365" s="178"/>
      <c r="CD365" s="178"/>
      <c r="CE365" s="178"/>
      <c r="CF365" s="178"/>
      <c r="CG365" s="178"/>
      <c r="CH365" s="178"/>
      <c r="CI365" s="178"/>
      <c r="CJ365" s="178"/>
      <c r="CK365" s="178"/>
      <c r="CL365" s="178"/>
      <c r="CM365" s="178"/>
      <c r="CO365" s="177"/>
      <c r="CQ365" s="179">
        <f>ROUND(IF(DC365&gt;0,BN365*BY365,"0"),2)</f>
        <v>0</v>
      </c>
      <c r="CR365" s="179"/>
      <c r="CS365" s="179"/>
      <c r="CT365" s="179"/>
      <c r="CU365" s="179"/>
      <c r="CV365" s="179"/>
      <c r="CW365" s="179"/>
      <c r="CX365" s="179"/>
      <c r="DC365" s="8"/>
      <c r="DF365" s="27">
        <f t="shared" si="149"/>
        <v>0</v>
      </c>
      <c r="DG365" s="31">
        <f>IF($AQ365="01w",$DG$1,IF($AQ365="02w",$DE$9/$DF$7*2,IF($AQ365="03w",$DE$9/$DF$7*3,IF($AQ365="04w",$DE$9/$DF$7*4,IF($AQ365="05w",$DE$9/$DF$7*5,IF($AQ365="06w",$DE$9/$DF$7*6,IF($AQ365="07w",$DE$9/$DF$7*7,IF($AQ365="10w",$DE$9/$DF$7*10,IF($AQ365="12w",$DE$9/$DF$7*12,IF($AQ365="14w",$DE$9/$DF$7*14,IF($AQ365="18w",$DE$9/$DF$7*18,IF($AQ365="21w",$DE$9/$DF$7*21,IF($AQ365="28w",$DE$9/$DF$7*28,IF($AQ365="14t",26/$A$454,IF($AQ365="01m",1/$A$454*Gesamtstunden!$E$6,IF($AQ365="02m",2/$A$454*Gesamtstunden!$E$6,IF($AQ365="01j",1/$A$454,IF($AQ365="02j",2/$A$454,IF($AQ365="03j",3/$A$454,IF($AQ365="04j",4/$A$454,IF($AQ365="06j",6/$A$454,IF($AQ365="11j",11/$A$454,IF($AQ365="20j",20/$A$454,IF($AQ365="24j",24/$A$454,IF($AQ365="26j",26/$A$454,IF($AQ365="40j",40/$A$454,IF($AQ365="52j",52/$A$454,0)))))))))))))))))))))))))))</f>
        <v>0</v>
      </c>
      <c r="DH365" s="31">
        <f t="shared" si="150"/>
        <v>0</v>
      </c>
      <c r="DJ365" s="31">
        <f>IF($BB365="01w",$DG$1,IF($BB365="02w",$DE$9/$DF$7*2,IF($BB365="03w",$DE$9/$DF$7*3,IF($BB365="04w",$DE$9/$DF$7*4,IF($BB365="05w",$DE$9/$DF$7*5,IF($BB365="06w",$DE$9/$DF$7*6,IF($BB365="07w",$DE$9/$DF$7*7,IF($BB365="10w",$DE$9/$DF$7*10,IF($BB365="12w",$DE$9/$DF$7*12,IF($BB365="14w",$DE$9/$DF$7*14,IF($BB365="18w",$DE$9/$DF$7*18,IF($BB365="21w",$DE$9/$DF$7*21,IF($BB365="28w",$DE$9/$DF$7*28,IF($BB365="14t",26/$A$454,IF($BB365="01m",1/$A$454*Gesamtstunden!$E$6,IF($BB365="02m",2/$A$454*Gesamtstunden!$E$6,IF($BB365="01j",1/$A$454,IF($BB365="02j",2/$A$454,IF($BB365="03j",3/$A$454,IF($BB365="04j",4/$A$454,IF($BB365="06j",6/$A$454,IF($BB365="11j",11/$A$454,IF($BB365="20j",20/$A$454,IF($BB365="24j",24/$A$454,IF($BB365="26j",26/$A$454,IF($BB365="40j",40/$A$454,IF($BB365="52j",52/$A$454,0)))))))))))))))))))))))))))</f>
        <v>0</v>
      </c>
      <c r="DK365" s="31"/>
      <c r="DL365" s="151">
        <f t="shared" ref="DL365" si="153">DH365*BN365</f>
        <v>0</v>
      </c>
      <c r="DM365" s="27" t="str">
        <f>IF(BN365&gt;0,1,"")</f>
        <v/>
      </c>
    </row>
    <row r="366" spans="1:117" ht="11.1" hidden="1" customHeight="1" x14ac:dyDescent="0.25">
      <c r="A366"/>
      <c r="B366" s="181"/>
      <c r="I366" s="177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  <c r="AA366" s="183"/>
      <c r="AB366" s="183"/>
      <c r="AC366" s="183"/>
      <c r="AD366" s="183"/>
      <c r="AE366" s="183"/>
      <c r="AF366" s="183"/>
      <c r="AG366" s="183"/>
      <c r="AH366" s="183"/>
      <c r="AI366" s="183"/>
      <c r="AJ366" s="183"/>
      <c r="AK366" s="183"/>
      <c r="AM366" s="177"/>
      <c r="AX366" s="177"/>
      <c r="BL366" s="177"/>
      <c r="BV366" s="181"/>
      <c r="CO366" s="177"/>
      <c r="DC366" s="100">
        <f>DH365</f>
        <v>0</v>
      </c>
      <c r="DL366" s="151"/>
    </row>
    <row r="367" spans="1:117" ht="0.75" hidden="1" customHeight="1" x14ac:dyDescent="0.25">
      <c r="A367"/>
      <c r="B367" s="181" t="s">
        <v>1</v>
      </c>
      <c r="C367" s="175" t="s">
        <v>1</v>
      </c>
      <c r="D367" s="175"/>
      <c r="E367" s="175"/>
      <c r="F367" s="175"/>
      <c r="G367" s="175"/>
      <c r="H367" s="176"/>
      <c r="I367" s="177" t="s">
        <v>1</v>
      </c>
      <c r="J367" s="175" t="s">
        <v>1</v>
      </c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6"/>
      <c r="AM367" s="177" t="s">
        <v>1</v>
      </c>
      <c r="AN367" s="175" t="s">
        <v>1</v>
      </c>
      <c r="AO367" s="175"/>
      <c r="AP367" s="175"/>
      <c r="AQ367" s="175"/>
      <c r="AR367" s="175"/>
      <c r="AS367" s="175"/>
      <c r="AT367" s="175"/>
      <c r="AU367" s="175"/>
      <c r="AV367" s="175"/>
      <c r="AW367" s="176"/>
      <c r="AX367" s="177" t="s">
        <v>1</v>
      </c>
      <c r="AY367" s="175" t="s">
        <v>1</v>
      </c>
      <c r="AZ367" s="175"/>
      <c r="BA367" s="175"/>
      <c r="BB367" s="175"/>
      <c r="BC367" s="175"/>
      <c r="BD367" s="175"/>
      <c r="BE367" s="175"/>
      <c r="BF367" s="175"/>
      <c r="BG367" s="175"/>
      <c r="BH367" s="175"/>
      <c r="BI367" s="175"/>
      <c r="BJ367" s="175"/>
      <c r="BK367" s="176"/>
      <c r="BL367" s="177" t="s">
        <v>1</v>
      </c>
      <c r="BM367" s="175" t="s">
        <v>1</v>
      </c>
      <c r="BN367" s="175"/>
      <c r="BO367" s="175"/>
      <c r="BP367" s="175"/>
      <c r="BQ367" s="175"/>
      <c r="BR367" s="175"/>
      <c r="BS367" s="175"/>
      <c r="BT367" s="175"/>
      <c r="BU367" s="176"/>
      <c r="BV367" s="181" t="s">
        <v>1</v>
      </c>
      <c r="BW367" s="175" t="s">
        <v>1</v>
      </c>
      <c r="BX367" s="175"/>
      <c r="BY367" s="175"/>
      <c r="BZ367" s="175"/>
      <c r="CA367" s="175"/>
      <c r="CB367" s="175"/>
      <c r="CC367" s="175"/>
      <c r="CD367" s="175"/>
      <c r="CE367" s="175"/>
      <c r="CF367" s="175"/>
      <c r="CG367" s="175"/>
      <c r="CH367" s="175"/>
      <c r="CI367" s="175"/>
      <c r="CJ367" s="175"/>
      <c r="CK367" s="175"/>
      <c r="CL367" s="175"/>
      <c r="CM367" s="175"/>
      <c r="CN367" s="176"/>
      <c r="CO367" s="177" t="s">
        <v>1</v>
      </c>
      <c r="CP367" s="175" t="s">
        <v>1</v>
      </c>
      <c r="CQ367" s="175"/>
      <c r="CR367" s="175"/>
      <c r="CS367" s="175"/>
      <c r="CT367" s="175"/>
      <c r="CU367" s="175"/>
      <c r="CV367" s="175"/>
      <c r="CW367" s="175"/>
      <c r="CX367" s="175"/>
      <c r="CY367" s="175"/>
      <c r="CZ367" s="175"/>
      <c r="DA367" s="176"/>
      <c r="DF367" s="27">
        <f t="shared" ref="DF367:DF368" si="154">IF(BZ367="01w",1,IF(BZ367="02w",2,IF(BZ367="03w",3,IF(BZ367="05w",5,IF(BZ367="01m",0,IF(BZ367="01j",0,0))))))</f>
        <v>0</v>
      </c>
      <c r="DG367" s="30"/>
      <c r="DH367" s="30"/>
      <c r="DJ367" s="30"/>
      <c r="DK367" s="30"/>
      <c r="DL367" s="151"/>
    </row>
    <row r="368" spans="1:117" ht="2.1" hidden="1" customHeight="1" x14ac:dyDescent="0.25">
      <c r="A368"/>
      <c r="B368" s="181"/>
      <c r="I368" s="177"/>
      <c r="AM368" s="177"/>
      <c r="AX368" s="177"/>
      <c r="BL368" s="177"/>
      <c r="BV368" s="181"/>
      <c r="CO368" s="177"/>
      <c r="DC368" s="3"/>
      <c r="DF368" s="27">
        <f t="shared" si="154"/>
        <v>0</v>
      </c>
      <c r="DL368" s="151"/>
    </row>
    <row r="369" spans="1:117" ht="13.7" hidden="1" customHeight="1" x14ac:dyDescent="0.25">
      <c r="A369"/>
      <c r="B369" s="181"/>
      <c r="C369" s="182">
        <f>'Los 01 Beibl. 3 Stadt Nürnberg'!C369:F369</f>
        <v>0</v>
      </c>
      <c r="D369" s="182"/>
      <c r="E369" s="182"/>
      <c r="F369" s="182"/>
      <c r="I369" s="177"/>
      <c r="L369" s="183">
        <f>'Los 01 Beibl. 3 Stadt Nürnberg'!L369:AK370</f>
        <v>0</v>
      </c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  <c r="AA369" s="183"/>
      <c r="AB369" s="183"/>
      <c r="AC369" s="183"/>
      <c r="AD369" s="183"/>
      <c r="AE369" s="183"/>
      <c r="AF369" s="183"/>
      <c r="AG369" s="183"/>
      <c r="AH369" s="183"/>
      <c r="AI369" s="183"/>
      <c r="AJ369" s="183"/>
      <c r="AK369" s="183"/>
      <c r="AM369" s="177"/>
      <c r="AQ369" s="184">
        <f>'Los 01 Beibl. 3 Stadt Nürnberg'!AQ369:AV369</f>
        <v>0</v>
      </c>
      <c r="AR369" s="184"/>
      <c r="AS369" s="184"/>
      <c r="AT369" s="184"/>
      <c r="AU369" s="184"/>
      <c r="AV369" s="184"/>
      <c r="AX369" s="177"/>
      <c r="BB369" s="184">
        <f>'Los 01 Beibl. 3 Stadt Nürnberg'!BB369:BH369</f>
        <v>0</v>
      </c>
      <c r="BC369" s="184"/>
      <c r="BD369" s="184"/>
      <c r="BE369" s="184"/>
      <c r="BF369" s="184"/>
      <c r="BG369" s="184"/>
      <c r="BH369" s="184"/>
      <c r="BL369" s="177"/>
      <c r="BN369" s="182">
        <f>'Los 01 Beibl. 3 Stadt Nürnberg'!BN369:BT369</f>
        <v>0</v>
      </c>
      <c r="BO369" s="182"/>
      <c r="BP369" s="182"/>
      <c r="BQ369" s="182"/>
      <c r="BR369" s="182"/>
      <c r="BS369" s="182"/>
      <c r="BT369" s="182"/>
      <c r="BV369" s="181"/>
      <c r="BY369" s="178" t="str">
        <f>IF(DC369&gt;0,ROUND($DE$5/DC369*DH369,5),"")</f>
        <v/>
      </c>
      <c r="BZ369" s="178"/>
      <c r="CA369" s="178"/>
      <c r="CB369" s="178"/>
      <c r="CC369" s="178"/>
      <c r="CD369" s="178"/>
      <c r="CE369" s="178"/>
      <c r="CF369" s="178"/>
      <c r="CG369" s="178"/>
      <c r="CH369" s="178"/>
      <c r="CI369" s="178"/>
      <c r="CJ369" s="178"/>
      <c r="CK369" s="178"/>
      <c r="CL369" s="178"/>
      <c r="CM369" s="178"/>
      <c r="CO369" s="177"/>
      <c r="CQ369" s="179">
        <f>ROUND(IF(DC369&gt;0,BN369*BY369,"0"),2)</f>
        <v>0</v>
      </c>
      <c r="CR369" s="179"/>
      <c r="CS369" s="179"/>
      <c r="CT369" s="179"/>
      <c r="CU369" s="179"/>
      <c r="CV369" s="179"/>
      <c r="CW369" s="179"/>
      <c r="CX369" s="179"/>
      <c r="DC369" s="8"/>
      <c r="DF369" s="27">
        <f t="shared" si="149"/>
        <v>0</v>
      </c>
      <c r="DG369" s="31">
        <f>IF($AQ369="01w",$DG$1,IF($AQ369="02w",$DE$9/$DF$7*2,IF($AQ369="03w",$DE$9/$DF$7*3,IF($AQ369="04w",$DE$9/$DF$7*4,IF($AQ369="05w",$DE$9/$DF$7*5,IF($AQ369="06w",$DE$9/$DF$7*6,IF($AQ369="07w",$DE$9/$DF$7*7,IF($AQ369="10w",$DE$9/$DF$7*10,IF($AQ369="12w",$DE$9/$DF$7*12,IF($AQ369="14w",$DE$9/$DF$7*14,IF($AQ369="18w",$DE$9/$DF$7*18,IF($AQ369="21w",$DE$9/$DF$7*21,IF($AQ369="28w",$DE$9/$DF$7*28,IF($AQ369="14t",26/$A$454,IF($AQ369="01m",1/$A$454*Gesamtstunden!$E$6,IF($AQ369="02m",2/$A$454*Gesamtstunden!$E$6,IF($AQ369="01j",1/$A$454,IF($AQ369="02j",2/$A$454,IF($AQ369="03j",3/$A$454,IF($AQ369="04j",4/$A$454,IF($AQ369="06j",6/$A$454,IF($AQ369="11j",11/$A$454,IF($AQ369="20j",20/$A$454,IF($AQ369="24j",24/$A$454,IF($AQ369="26j",26/$A$454,IF($AQ369="40j",40/$A$454,IF($AQ369="52j",52/$A$454,0)))))))))))))))))))))))))))</f>
        <v>0</v>
      </c>
      <c r="DH369" s="31">
        <f t="shared" si="150"/>
        <v>0</v>
      </c>
      <c r="DJ369" s="31">
        <f>IF($BB369="01w",$DG$1,IF($BB369="02w",$DE$9/$DF$7*2,IF($BB369="03w",$DE$9/$DF$7*3,IF($BB369="04w",$DE$9/$DF$7*4,IF($BB369="05w",$DE$9/$DF$7*5,IF($BB369="06w",$DE$9/$DF$7*6,IF($BB369="07w",$DE$9/$DF$7*7,IF($BB369="10w",$DE$9/$DF$7*10,IF($BB369="12w",$DE$9/$DF$7*12,IF($BB369="14w",$DE$9/$DF$7*14,IF($BB369="18w",$DE$9/$DF$7*18,IF($BB369="21w",$DE$9/$DF$7*21,IF($BB369="28w",$DE$9/$DF$7*28,IF($BB369="14t",26/$A$454,IF($BB369="01m",1/$A$454*Gesamtstunden!$E$6,IF($BB369="02m",2/$A$454*Gesamtstunden!$E$6,IF($BB369="01j",1/$A$454,IF($BB369="02j",2/$A$454,IF($BB369="03j",3/$A$454,IF($BB369="04j",4/$A$454,IF($BB369="06j",6/$A$454,IF($BB369="11j",11/$A$454,IF($BB369="20j",20/$A$454,IF($BB369="24j",24/$A$454,IF($BB369="26j",26/$A$454,IF($BB369="40j",40/$A$454,IF($BB369="52j",52/$A$454,0)))))))))))))))))))))))))))</f>
        <v>0</v>
      </c>
      <c r="DK369" s="31"/>
      <c r="DL369" s="151">
        <f t="shared" ref="DL369" si="155">DH369*BN369</f>
        <v>0</v>
      </c>
      <c r="DM369" s="27" t="str">
        <f>IF(BN369&gt;0,1,"")</f>
        <v/>
      </c>
    </row>
    <row r="370" spans="1:117" ht="11.1" hidden="1" customHeight="1" x14ac:dyDescent="0.25">
      <c r="A370"/>
      <c r="B370" s="181"/>
      <c r="I370" s="177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  <c r="AA370" s="183"/>
      <c r="AB370" s="183"/>
      <c r="AC370" s="183"/>
      <c r="AD370" s="183"/>
      <c r="AE370" s="183"/>
      <c r="AF370" s="183"/>
      <c r="AG370" s="183"/>
      <c r="AH370" s="183"/>
      <c r="AI370" s="183"/>
      <c r="AJ370" s="183"/>
      <c r="AK370" s="183"/>
      <c r="AM370" s="177"/>
      <c r="AX370" s="177"/>
      <c r="BL370" s="177"/>
      <c r="BV370" s="181"/>
      <c r="CO370" s="177"/>
      <c r="DC370" s="100">
        <f>DH369</f>
        <v>0</v>
      </c>
      <c r="DL370" s="151"/>
    </row>
    <row r="371" spans="1:117" ht="0.75" hidden="1" customHeight="1" x14ac:dyDescent="0.25">
      <c r="A371"/>
      <c r="B371" s="181" t="s">
        <v>1</v>
      </c>
      <c r="C371" s="175" t="s">
        <v>1</v>
      </c>
      <c r="D371" s="175"/>
      <c r="E371" s="175"/>
      <c r="F371" s="175"/>
      <c r="G371" s="175"/>
      <c r="H371" s="176"/>
      <c r="I371" s="177" t="s">
        <v>1</v>
      </c>
      <c r="J371" s="175" t="s">
        <v>1</v>
      </c>
      <c r="K371" s="175"/>
      <c r="L371" s="175"/>
      <c r="M371" s="175"/>
      <c r="N371" s="175"/>
      <c r="O371" s="175"/>
      <c r="P371" s="175"/>
      <c r="Q371" s="175"/>
      <c r="R371" s="175"/>
      <c r="S371" s="175"/>
      <c r="T371" s="175"/>
      <c r="U371" s="175"/>
      <c r="V371" s="175"/>
      <c r="W371" s="175"/>
      <c r="X371" s="175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6"/>
      <c r="AM371" s="177" t="s">
        <v>1</v>
      </c>
      <c r="AN371" s="175" t="s">
        <v>1</v>
      </c>
      <c r="AO371" s="175"/>
      <c r="AP371" s="175"/>
      <c r="AQ371" s="175"/>
      <c r="AR371" s="175"/>
      <c r="AS371" s="175"/>
      <c r="AT371" s="175"/>
      <c r="AU371" s="175"/>
      <c r="AV371" s="175"/>
      <c r="AW371" s="176"/>
      <c r="AX371" s="177" t="s">
        <v>1</v>
      </c>
      <c r="AY371" s="175" t="s">
        <v>1</v>
      </c>
      <c r="AZ371" s="175"/>
      <c r="BA371" s="175"/>
      <c r="BB371" s="175"/>
      <c r="BC371" s="175"/>
      <c r="BD371" s="175"/>
      <c r="BE371" s="175"/>
      <c r="BF371" s="175"/>
      <c r="BG371" s="175"/>
      <c r="BH371" s="175"/>
      <c r="BI371" s="175"/>
      <c r="BJ371" s="175"/>
      <c r="BK371" s="176"/>
      <c r="BL371" s="177" t="s">
        <v>1</v>
      </c>
      <c r="BM371" s="175" t="s">
        <v>1</v>
      </c>
      <c r="BN371" s="175"/>
      <c r="BO371" s="175"/>
      <c r="BP371" s="175"/>
      <c r="BQ371" s="175"/>
      <c r="BR371" s="175"/>
      <c r="BS371" s="175"/>
      <c r="BT371" s="175"/>
      <c r="BU371" s="185"/>
      <c r="BV371" s="181" t="s">
        <v>1</v>
      </c>
      <c r="BW371" s="175" t="s">
        <v>1</v>
      </c>
      <c r="BX371" s="175"/>
      <c r="BY371" s="175"/>
      <c r="BZ371" s="175"/>
      <c r="CA371" s="175"/>
      <c r="CB371" s="175"/>
      <c r="CC371" s="175"/>
      <c r="CD371" s="175"/>
      <c r="CE371" s="175"/>
      <c r="CF371" s="175"/>
      <c r="CG371" s="175"/>
      <c r="CH371" s="175"/>
      <c r="CI371" s="175"/>
      <c r="CJ371" s="175"/>
      <c r="CK371" s="175"/>
      <c r="CL371" s="175"/>
      <c r="CM371" s="175"/>
      <c r="CN371" s="176"/>
      <c r="CO371" s="177" t="s">
        <v>1</v>
      </c>
      <c r="CP371" s="175" t="s">
        <v>1</v>
      </c>
      <c r="CQ371" s="175"/>
      <c r="CR371" s="175"/>
      <c r="CS371" s="175"/>
      <c r="CT371" s="175"/>
      <c r="CU371" s="175"/>
      <c r="CV371" s="175"/>
      <c r="CW371" s="175"/>
      <c r="CX371" s="175"/>
      <c r="CY371" s="175"/>
      <c r="CZ371" s="175"/>
      <c r="DA371" s="176"/>
      <c r="DF371" s="27">
        <f t="shared" ref="DF371:DF372" si="156">IF(BZ371="01w",1,IF(BZ371="02w",2,IF(BZ371="03w",3,IF(BZ371="05w",5,IF(BZ371="01m",0,IF(BZ371="01j",0,0))))))</f>
        <v>0</v>
      </c>
      <c r="DG371" s="30"/>
      <c r="DH371" s="30"/>
      <c r="DJ371" s="30"/>
      <c r="DK371" s="30"/>
      <c r="DL371" s="151"/>
    </row>
    <row r="372" spans="1:117" ht="2.1" hidden="1" customHeight="1" x14ac:dyDescent="0.25">
      <c r="A372"/>
      <c r="B372" s="181"/>
      <c r="I372" s="177"/>
      <c r="AM372" s="177"/>
      <c r="AX372" s="177"/>
      <c r="BL372" s="177"/>
      <c r="BM372" s="5"/>
      <c r="BN372" s="5"/>
      <c r="BO372" s="5"/>
      <c r="BP372" s="5"/>
      <c r="BQ372" s="5"/>
      <c r="BR372" s="5"/>
      <c r="BS372" s="5"/>
      <c r="BT372" s="5"/>
      <c r="BU372" s="6"/>
      <c r="BV372" s="181"/>
      <c r="CO372" s="177"/>
      <c r="DC372" s="3"/>
      <c r="DF372" s="27">
        <f t="shared" si="156"/>
        <v>0</v>
      </c>
      <c r="DL372" s="151"/>
    </row>
    <row r="373" spans="1:117" ht="13.7" hidden="1" customHeight="1" x14ac:dyDescent="0.25">
      <c r="A373"/>
      <c r="B373" s="181"/>
      <c r="C373" s="182">
        <f>'Los 01 Beibl. 3 Stadt Nürnberg'!C373:F373</f>
        <v>0</v>
      </c>
      <c r="D373" s="182"/>
      <c r="E373" s="182"/>
      <c r="F373" s="182"/>
      <c r="I373" s="177"/>
      <c r="L373" s="183">
        <f>'Los 01 Beibl. 3 Stadt Nürnberg'!L373:AK374</f>
        <v>0</v>
      </c>
      <c r="M373" s="183"/>
      <c r="N373" s="183"/>
      <c r="O373" s="183"/>
      <c r="P373" s="183"/>
      <c r="Q373" s="183"/>
      <c r="R373" s="183"/>
      <c r="S373" s="183"/>
      <c r="T373" s="183"/>
      <c r="U373" s="183"/>
      <c r="V373" s="183"/>
      <c r="W373" s="183"/>
      <c r="X373" s="183"/>
      <c r="Y373" s="183"/>
      <c r="Z373" s="183"/>
      <c r="AA373" s="183"/>
      <c r="AB373" s="183"/>
      <c r="AC373" s="183"/>
      <c r="AD373" s="183"/>
      <c r="AE373" s="183"/>
      <c r="AF373" s="183"/>
      <c r="AG373" s="183"/>
      <c r="AH373" s="183"/>
      <c r="AI373" s="183"/>
      <c r="AJ373" s="183"/>
      <c r="AK373" s="183"/>
      <c r="AM373" s="177"/>
      <c r="AQ373" s="184">
        <f>'Los 01 Beibl. 3 Stadt Nürnberg'!AQ373:AV373</f>
        <v>0</v>
      </c>
      <c r="AR373" s="184"/>
      <c r="AS373" s="184"/>
      <c r="AT373" s="184"/>
      <c r="AU373" s="184"/>
      <c r="AV373" s="184"/>
      <c r="AX373" s="177"/>
      <c r="BB373" s="184">
        <f>'Los 01 Beibl. 3 Stadt Nürnberg'!BB373:BH373</f>
        <v>0</v>
      </c>
      <c r="BC373" s="184"/>
      <c r="BD373" s="184"/>
      <c r="BE373" s="184"/>
      <c r="BF373" s="184"/>
      <c r="BG373" s="184"/>
      <c r="BH373" s="184"/>
      <c r="BL373" s="177"/>
      <c r="BM373" s="5"/>
      <c r="BN373" s="182">
        <f>'Los 01 Beibl. 3 Stadt Nürnberg'!BN373:BT373</f>
        <v>0</v>
      </c>
      <c r="BO373" s="182"/>
      <c r="BP373" s="182"/>
      <c r="BQ373" s="182"/>
      <c r="BR373" s="182"/>
      <c r="BS373" s="182"/>
      <c r="BT373" s="182"/>
      <c r="BU373" s="6"/>
      <c r="BV373" s="181"/>
      <c r="BY373" s="178" t="str">
        <f>IF(DC373&gt;0,ROUND($DE$5/DC373*DH373,5),"")</f>
        <v/>
      </c>
      <c r="BZ373" s="178"/>
      <c r="CA373" s="178"/>
      <c r="CB373" s="178"/>
      <c r="CC373" s="178"/>
      <c r="CD373" s="178"/>
      <c r="CE373" s="178"/>
      <c r="CF373" s="178"/>
      <c r="CG373" s="178"/>
      <c r="CH373" s="178"/>
      <c r="CI373" s="178"/>
      <c r="CJ373" s="178"/>
      <c r="CK373" s="178"/>
      <c r="CL373" s="178"/>
      <c r="CM373" s="178"/>
      <c r="CO373" s="177"/>
      <c r="CQ373" s="179">
        <f>ROUND(IF(DC373&gt;0,BN373*BY373,"0"),2)</f>
        <v>0</v>
      </c>
      <c r="CR373" s="179"/>
      <c r="CS373" s="179"/>
      <c r="CT373" s="179"/>
      <c r="CU373" s="179"/>
      <c r="CV373" s="179"/>
      <c r="CW373" s="179"/>
      <c r="CX373" s="179"/>
      <c r="DC373" s="8"/>
      <c r="DF373" s="27">
        <f t="shared" si="149"/>
        <v>0</v>
      </c>
      <c r="DG373" s="31">
        <f>IF($AQ373="01w",$DG$1,IF($AQ373="02w",$DE$9/$DF$7*2,IF($AQ373="03w",$DE$9/$DF$7*3,IF($AQ373="04w",$DE$9/$DF$7*4,IF($AQ373="05w",$DE$9/$DF$7*5,IF($AQ373="06w",$DE$9/$DF$7*6,IF($AQ373="07w",$DE$9/$DF$7*7,IF($AQ373="10w",$DE$9/$DF$7*10,IF($AQ373="12w",$DE$9/$DF$7*12,IF($AQ373="14w",$DE$9/$DF$7*14,IF($AQ373="18w",$DE$9/$DF$7*18,IF($AQ373="21w",$DE$9/$DF$7*21,IF($AQ373="28w",$DE$9/$DF$7*28,IF($AQ373="14t",26/$A$454,IF($AQ373="01m",1/$A$454*Gesamtstunden!$E$6,IF($AQ373="02m",2/$A$454*Gesamtstunden!$E$6,IF($AQ373="01j",1/$A$454,IF($AQ373="02j",2/$A$454,IF($AQ373="03j",3/$A$454,IF($AQ373="04j",4/$A$454,IF($AQ373="06j",6/$A$454,IF($AQ373="11j",11/$A$454,IF($AQ373="20j",20/$A$454,IF($AQ373="24j",24/$A$454,IF($AQ373="26j",26/$A$454,IF($AQ373="40j",40/$A$454,IF($AQ373="52j",52/$A$454,0)))))))))))))))))))))))))))</f>
        <v>0</v>
      </c>
      <c r="DH373" s="31">
        <f t="shared" si="150"/>
        <v>0</v>
      </c>
      <c r="DJ373" s="31">
        <f>IF($BB373="01w",$DG$1,IF($BB373="02w",$DE$9/$DF$7*2,IF($BB373="03w",$DE$9/$DF$7*3,IF($BB373="04w",$DE$9/$DF$7*4,IF($BB373="05w",$DE$9/$DF$7*5,IF($BB373="06w",$DE$9/$DF$7*6,IF($BB373="07w",$DE$9/$DF$7*7,IF($BB373="10w",$DE$9/$DF$7*10,IF($BB373="12w",$DE$9/$DF$7*12,IF($BB373="14w",$DE$9/$DF$7*14,IF($BB373="18w",$DE$9/$DF$7*18,IF($BB373="21w",$DE$9/$DF$7*21,IF($BB373="28w",$DE$9/$DF$7*28,IF($BB373="14t",26/$A$454,IF($BB373="01m",1/$A$454*Gesamtstunden!$E$6,IF($BB373="02m",2/$A$454*Gesamtstunden!$E$6,IF($BB373="01j",1/$A$454,IF($BB373="02j",2/$A$454,IF($BB373="03j",3/$A$454,IF($BB373="04j",4/$A$454,IF($BB373="06j",6/$A$454,IF($BB373="11j",11/$A$454,IF($BB373="20j",20/$A$454,IF($BB373="24j",24/$A$454,IF($BB373="26j",26/$A$454,IF($BB373="40j",40/$A$454,IF($BB373="52j",52/$A$454,0)))))))))))))))))))))))))))</f>
        <v>0</v>
      </c>
      <c r="DK373" s="31"/>
      <c r="DL373" s="151">
        <f t="shared" ref="DL373" si="157">DH373*BN373</f>
        <v>0</v>
      </c>
      <c r="DM373" s="27" t="str">
        <f>IF(BN373&gt;0,1,"")</f>
        <v/>
      </c>
    </row>
    <row r="374" spans="1:117" ht="11.1" hidden="1" customHeight="1" x14ac:dyDescent="0.25">
      <c r="A374"/>
      <c r="B374" s="181"/>
      <c r="I374" s="177"/>
      <c r="L374" s="183"/>
      <c r="M374" s="183"/>
      <c r="N374" s="183"/>
      <c r="O374" s="183"/>
      <c r="P374" s="183"/>
      <c r="Q374" s="183"/>
      <c r="R374" s="183"/>
      <c r="S374" s="183"/>
      <c r="T374" s="183"/>
      <c r="U374" s="183"/>
      <c r="V374" s="183"/>
      <c r="W374" s="183"/>
      <c r="X374" s="183"/>
      <c r="Y374" s="183"/>
      <c r="Z374" s="183"/>
      <c r="AA374" s="183"/>
      <c r="AB374" s="183"/>
      <c r="AC374" s="183"/>
      <c r="AD374" s="183"/>
      <c r="AE374" s="183"/>
      <c r="AF374" s="183"/>
      <c r="AG374" s="183"/>
      <c r="AH374" s="183"/>
      <c r="AI374" s="183"/>
      <c r="AJ374" s="183"/>
      <c r="AK374" s="183"/>
      <c r="AM374" s="177"/>
      <c r="AX374" s="177"/>
      <c r="BL374" s="177"/>
      <c r="BU374" s="10"/>
      <c r="BV374" s="181"/>
      <c r="CO374" s="177"/>
      <c r="DC374" s="100">
        <f>DH373</f>
        <v>0</v>
      </c>
      <c r="DL374" s="151"/>
    </row>
    <row r="375" spans="1:117" ht="0.75" hidden="1" customHeight="1" x14ac:dyDescent="0.25">
      <c r="A375"/>
      <c r="B375" s="181" t="s">
        <v>1</v>
      </c>
      <c r="C375" s="175" t="s">
        <v>1</v>
      </c>
      <c r="D375" s="175"/>
      <c r="E375" s="175"/>
      <c r="F375" s="175"/>
      <c r="G375" s="175"/>
      <c r="H375" s="176"/>
      <c r="I375" s="177" t="s">
        <v>1</v>
      </c>
      <c r="J375" s="175" t="s">
        <v>1</v>
      </c>
      <c r="K375" s="175"/>
      <c r="L375" s="175"/>
      <c r="M375" s="175"/>
      <c r="N375" s="175"/>
      <c r="O375" s="175"/>
      <c r="P375" s="175"/>
      <c r="Q375" s="175"/>
      <c r="R375" s="175"/>
      <c r="S375" s="175"/>
      <c r="T375" s="175"/>
      <c r="U375" s="175"/>
      <c r="V375" s="175"/>
      <c r="W375" s="175"/>
      <c r="X375" s="175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6"/>
      <c r="AM375" s="177" t="s">
        <v>1</v>
      </c>
      <c r="AN375" s="175" t="s">
        <v>1</v>
      </c>
      <c r="AO375" s="175"/>
      <c r="AP375" s="175"/>
      <c r="AQ375" s="175"/>
      <c r="AR375" s="175"/>
      <c r="AS375" s="175"/>
      <c r="AT375" s="175"/>
      <c r="AU375" s="175"/>
      <c r="AV375" s="175"/>
      <c r="AW375" s="176"/>
      <c r="AX375" s="177" t="s">
        <v>1</v>
      </c>
      <c r="AY375" s="175" t="s">
        <v>1</v>
      </c>
      <c r="AZ375" s="175"/>
      <c r="BA375" s="175"/>
      <c r="BB375" s="175"/>
      <c r="BC375" s="175"/>
      <c r="BD375" s="175"/>
      <c r="BE375" s="175"/>
      <c r="BF375" s="175"/>
      <c r="BG375" s="175"/>
      <c r="BH375" s="175"/>
      <c r="BI375" s="175"/>
      <c r="BJ375" s="175"/>
      <c r="BK375" s="176"/>
      <c r="BL375" s="177" t="s">
        <v>1</v>
      </c>
      <c r="BM375" s="175" t="s">
        <v>1</v>
      </c>
      <c r="BN375" s="175"/>
      <c r="BO375" s="175"/>
      <c r="BP375" s="175"/>
      <c r="BQ375" s="175"/>
      <c r="BR375" s="175"/>
      <c r="BS375" s="175"/>
      <c r="BT375" s="175"/>
      <c r="BU375" s="176"/>
      <c r="BV375" s="181" t="s">
        <v>1</v>
      </c>
      <c r="BW375" s="175" t="s">
        <v>1</v>
      </c>
      <c r="BX375" s="175"/>
      <c r="BY375" s="175"/>
      <c r="BZ375" s="175"/>
      <c r="CA375" s="175"/>
      <c r="CB375" s="175"/>
      <c r="CC375" s="175"/>
      <c r="CD375" s="175"/>
      <c r="CE375" s="175"/>
      <c r="CF375" s="175"/>
      <c r="CG375" s="175"/>
      <c r="CH375" s="175"/>
      <c r="CI375" s="175"/>
      <c r="CJ375" s="175"/>
      <c r="CK375" s="175"/>
      <c r="CL375" s="175"/>
      <c r="CM375" s="175"/>
      <c r="CN375" s="176"/>
      <c r="CO375" s="177" t="s">
        <v>1</v>
      </c>
      <c r="CP375" s="175" t="s">
        <v>1</v>
      </c>
      <c r="CQ375" s="175"/>
      <c r="CR375" s="175"/>
      <c r="CS375" s="175"/>
      <c r="CT375" s="175"/>
      <c r="CU375" s="175"/>
      <c r="CV375" s="175"/>
      <c r="CW375" s="175"/>
      <c r="CX375" s="175"/>
      <c r="CY375" s="175"/>
      <c r="CZ375" s="175"/>
      <c r="DA375" s="176"/>
      <c r="DF375" s="27">
        <f t="shared" ref="DF375:DF376" si="158">IF(BZ375="01w",1,IF(BZ375="02w",2,IF(BZ375="03w",3,IF(BZ375="05w",5,IF(BZ375="01m",0,IF(BZ375="01j",0,0))))))</f>
        <v>0</v>
      </c>
      <c r="DG375" s="30"/>
      <c r="DH375" s="30"/>
      <c r="DJ375" s="30"/>
      <c r="DK375" s="30"/>
      <c r="DL375" s="151"/>
    </row>
    <row r="376" spans="1:117" ht="2.1" hidden="1" customHeight="1" x14ac:dyDescent="0.25">
      <c r="A376"/>
      <c r="B376" s="181"/>
      <c r="I376" s="177"/>
      <c r="AM376" s="177"/>
      <c r="AX376" s="177"/>
      <c r="BL376" s="177"/>
      <c r="BV376" s="181"/>
      <c r="CO376" s="177"/>
      <c r="DC376" s="3"/>
      <c r="DF376" s="27">
        <f t="shared" si="158"/>
        <v>0</v>
      </c>
      <c r="DL376" s="151"/>
    </row>
    <row r="377" spans="1:117" ht="13.7" hidden="1" customHeight="1" x14ac:dyDescent="0.25">
      <c r="A377"/>
      <c r="B377" s="181"/>
      <c r="C377" s="182">
        <f>'Los 01 Beibl. 3 Stadt Nürnberg'!C377:F377</f>
        <v>0</v>
      </c>
      <c r="D377" s="182"/>
      <c r="E377" s="182"/>
      <c r="F377" s="182"/>
      <c r="I377" s="177"/>
      <c r="L377" s="183">
        <f>'Los 01 Beibl. 3 Stadt Nürnberg'!L377:AK378</f>
        <v>0</v>
      </c>
      <c r="M377" s="183"/>
      <c r="N377" s="183"/>
      <c r="O377" s="183"/>
      <c r="P377" s="183"/>
      <c r="Q377" s="183"/>
      <c r="R377" s="183"/>
      <c r="S377" s="183"/>
      <c r="T377" s="183"/>
      <c r="U377" s="183"/>
      <c r="V377" s="183"/>
      <c r="W377" s="183"/>
      <c r="X377" s="183"/>
      <c r="Y377" s="183"/>
      <c r="Z377" s="183"/>
      <c r="AA377" s="183"/>
      <c r="AB377" s="183"/>
      <c r="AC377" s="183"/>
      <c r="AD377" s="183"/>
      <c r="AE377" s="183"/>
      <c r="AF377" s="183"/>
      <c r="AG377" s="183"/>
      <c r="AH377" s="183"/>
      <c r="AI377" s="183"/>
      <c r="AJ377" s="183"/>
      <c r="AK377" s="183"/>
      <c r="AM377" s="177"/>
      <c r="AQ377" s="184">
        <f>'Los 01 Beibl. 3 Stadt Nürnberg'!AQ377:AV377</f>
        <v>0</v>
      </c>
      <c r="AR377" s="184"/>
      <c r="AS377" s="184"/>
      <c r="AT377" s="184"/>
      <c r="AU377" s="184"/>
      <c r="AV377" s="184"/>
      <c r="AX377" s="177"/>
      <c r="BB377" s="184">
        <f>'Los 01 Beibl. 3 Stadt Nürnberg'!BB377:BH377</f>
        <v>0</v>
      </c>
      <c r="BC377" s="184"/>
      <c r="BD377" s="184"/>
      <c r="BE377" s="184"/>
      <c r="BF377" s="184"/>
      <c r="BG377" s="184"/>
      <c r="BH377" s="184"/>
      <c r="BL377" s="177"/>
      <c r="BN377" s="182">
        <f>'Los 01 Beibl. 3 Stadt Nürnberg'!BN377:BT377</f>
        <v>0</v>
      </c>
      <c r="BO377" s="182"/>
      <c r="BP377" s="182"/>
      <c r="BQ377" s="182"/>
      <c r="BR377" s="182"/>
      <c r="BS377" s="182"/>
      <c r="BT377" s="182"/>
      <c r="BV377" s="181"/>
      <c r="BY377" s="178" t="str">
        <f>IF(DC377&gt;0,ROUND($DE$5/DC377*DH377,5),"")</f>
        <v/>
      </c>
      <c r="BZ377" s="178"/>
      <c r="CA377" s="178"/>
      <c r="CB377" s="178"/>
      <c r="CC377" s="178"/>
      <c r="CD377" s="178"/>
      <c r="CE377" s="178"/>
      <c r="CF377" s="178"/>
      <c r="CG377" s="178"/>
      <c r="CH377" s="178"/>
      <c r="CI377" s="178"/>
      <c r="CJ377" s="178"/>
      <c r="CK377" s="178"/>
      <c r="CL377" s="178"/>
      <c r="CM377" s="178"/>
      <c r="CO377" s="177"/>
      <c r="CQ377" s="179">
        <f>ROUND(IF(DC377&gt;0,BN377*BY377,"0"),2)</f>
        <v>0</v>
      </c>
      <c r="CR377" s="179"/>
      <c r="CS377" s="179"/>
      <c r="CT377" s="179"/>
      <c r="CU377" s="179"/>
      <c r="CV377" s="179"/>
      <c r="CW377" s="179"/>
      <c r="CX377" s="179"/>
      <c r="DC377" s="8"/>
      <c r="DF377" s="27">
        <f t="shared" si="149"/>
        <v>0</v>
      </c>
      <c r="DG377" s="31">
        <f>IF($AQ377="01w",$DG$1,IF($AQ377="02w",$DE$9/$DF$7*2,IF($AQ377="03w",$DE$9/$DF$7*3,IF($AQ377="04w",$DE$9/$DF$7*4,IF($AQ377="05w",$DE$9/$DF$7*5,IF($AQ377="06w",$DE$9/$DF$7*6,IF($AQ377="07w",$DE$9/$DF$7*7,IF($AQ377="10w",$DE$9/$DF$7*10,IF($AQ377="12w",$DE$9/$DF$7*12,IF($AQ377="14w",$DE$9/$DF$7*14,IF($AQ377="18w",$DE$9/$DF$7*18,IF($AQ377="21w",$DE$9/$DF$7*21,IF($AQ377="28w",$DE$9/$DF$7*28,IF($AQ377="14t",26/$A$454,IF($AQ377="01m",1/$A$454*Gesamtstunden!$E$6,IF($AQ377="02m",2/$A$454*Gesamtstunden!$E$6,IF($AQ377="01j",1/$A$454,IF($AQ377="02j",2/$A$454,IF($AQ377="03j",3/$A$454,IF($AQ377="04j",4/$A$454,IF($AQ377="06j",6/$A$454,IF($AQ377="11j",11/$A$454,IF($AQ377="20j",20/$A$454,IF($AQ377="24j",24/$A$454,IF($AQ377="26j",26/$A$454,IF($AQ377="40j",40/$A$454,IF($AQ377="52j",52/$A$454,0)))))))))))))))))))))))))))</f>
        <v>0</v>
      </c>
      <c r="DH377" s="31">
        <f t="shared" si="150"/>
        <v>0</v>
      </c>
      <c r="DJ377" s="31">
        <f>IF($BB377="01w",$DG$1,IF($BB377="02w",$DE$9/$DF$7*2,IF($BB377="03w",$DE$9/$DF$7*3,IF($BB377="04w",$DE$9/$DF$7*4,IF($BB377="05w",$DE$9/$DF$7*5,IF($BB377="06w",$DE$9/$DF$7*6,IF($BB377="07w",$DE$9/$DF$7*7,IF($BB377="10w",$DE$9/$DF$7*10,IF($BB377="12w",$DE$9/$DF$7*12,IF($BB377="14w",$DE$9/$DF$7*14,IF($BB377="18w",$DE$9/$DF$7*18,IF($BB377="21w",$DE$9/$DF$7*21,IF($BB377="28w",$DE$9/$DF$7*28,IF($BB377="14t",26/$A$454,IF($BB377="01m",1/$A$454*Gesamtstunden!$E$6,IF($BB377="02m",2/$A$454*Gesamtstunden!$E$6,IF($BB377="01j",1/$A$454,IF($BB377="02j",2/$A$454,IF($BB377="03j",3/$A$454,IF($BB377="04j",4/$A$454,IF($BB377="06j",6/$A$454,IF($BB377="11j",11/$A$454,IF($BB377="20j",20/$A$454,IF($BB377="24j",24/$A$454,IF($BB377="26j",26/$A$454,IF($BB377="40j",40/$A$454,IF($BB377="52j",52/$A$454,0)))))))))))))))))))))))))))</f>
        <v>0</v>
      </c>
      <c r="DK377" s="31"/>
      <c r="DL377" s="151">
        <f t="shared" ref="DL377" si="159">DH377*BN377</f>
        <v>0</v>
      </c>
      <c r="DM377" s="27" t="str">
        <f>IF(BN377&gt;0,1,"")</f>
        <v/>
      </c>
    </row>
    <row r="378" spans="1:117" ht="11.1" hidden="1" customHeight="1" x14ac:dyDescent="0.25">
      <c r="A378"/>
      <c r="B378" s="181"/>
      <c r="I378" s="177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  <c r="AA378" s="183"/>
      <c r="AB378" s="183"/>
      <c r="AC378" s="183"/>
      <c r="AD378" s="183"/>
      <c r="AE378" s="183"/>
      <c r="AF378" s="183"/>
      <c r="AG378" s="183"/>
      <c r="AH378" s="183"/>
      <c r="AI378" s="183"/>
      <c r="AJ378" s="183"/>
      <c r="AK378" s="183"/>
      <c r="AM378" s="177"/>
      <c r="AX378" s="177"/>
      <c r="BL378" s="177"/>
      <c r="BV378" s="181"/>
      <c r="CO378" s="177"/>
      <c r="DC378" s="100">
        <f>DH377</f>
        <v>0</v>
      </c>
      <c r="DL378" s="151"/>
    </row>
    <row r="379" spans="1:117" ht="0.75" hidden="1" customHeight="1" x14ac:dyDescent="0.25">
      <c r="A379"/>
      <c r="B379" s="181" t="s">
        <v>1</v>
      </c>
      <c r="C379" s="175" t="s">
        <v>1</v>
      </c>
      <c r="D379" s="175"/>
      <c r="E379" s="175"/>
      <c r="F379" s="175"/>
      <c r="G379" s="175"/>
      <c r="H379" s="176"/>
      <c r="I379" s="177" t="s">
        <v>1</v>
      </c>
      <c r="J379" s="175" t="s">
        <v>1</v>
      </c>
      <c r="K379" s="175"/>
      <c r="L379" s="175"/>
      <c r="M379" s="175"/>
      <c r="N379" s="175"/>
      <c r="O379" s="175"/>
      <c r="P379" s="175"/>
      <c r="Q379" s="175"/>
      <c r="R379" s="175"/>
      <c r="S379" s="175"/>
      <c r="T379" s="175"/>
      <c r="U379" s="175"/>
      <c r="V379" s="175"/>
      <c r="W379" s="175"/>
      <c r="X379" s="175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6"/>
      <c r="AM379" s="177" t="s">
        <v>1</v>
      </c>
      <c r="AN379" s="175" t="s">
        <v>1</v>
      </c>
      <c r="AO379" s="175"/>
      <c r="AP379" s="175"/>
      <c r="AQ379" s="175"/>
      <c r="AR379" s="175"/>
      <c r="AS379" s="175"/>
      <c r="AT379" s="175"/>
      <c r="AU379" s="175"/>
      <c r="AV379" s="175"/>
      <c r="AW379" s="176"/>
      <c r="AX379" s="177" t="s">
        <v>1</v>
      </c>
      <c r="AY379" s="175" t="s">
        <v>1</v>
      </c>
      <c r="AZ379" s="175"/>
      <c r="BA379" s="175"/>
      <c r="BB379" s="175"/>
      <c r="BC379" s="175"/>
      <c r="BD379" s="175"/>
      <c r="BE379" s="175"/>
      <c r="BF379" s="175"/>
      <c r="BG379" s="175"/>
      <c r="BH379" s="175"/>
      <c r="BI379" s="175"/>
      <c r="BJ379" s="175"/>
      <c r="BK379" s="176"/>
      <c r="BL379" s="177" t="s">
        <v>1</v>
      </c>
      <c r="BM379" s="175" t="s">
        <v>1</v>
      </c>
      <c r="BN379" s="175"/>
      <c r="BO379" s="175"/>
      <c r="BP379" s="175"/>
      <c r="BQ379" s="175"/>
      <c r="BR379" s="175"/>
      <c r="BS379" s="175"/>
      <c r="BT379" s="175"/>
      <c r="BU379" s="176"/>
      <c r="BV379" s="181" t="s">
        <v>1</v>
      </c>
      <c r="BW379" s="175" t="s">
        <v>1</v>
      </c>
      <c r="BX379" s="175"/>
      <c r="BY379" s="175"/>
      <c r="BZ379" s="175"/>
      <c r="CA379" s="175"/>
      <c r="CB379" s="175"/>
      <c r="CC379" s="175"/>
      <c r="CD379" s="175"/>
      <c r="CE379" s="175"/>
      <c r="CF379" s="175"/>
      <c r="CG379" s="175"/>
      <c r="CH379" s="175"/>
      <c r="CI379" s="175"/>
      <c r="CJ379" s="175"/>
      <c r="CK379" s="175"/>
      <c r="CL379" s="175"/>
      <c r="CM379" s="175"/>
      <c r="CN379" s="176"/>
      <c r="CO379" s="177" t="s">
        <v>1</v>
      </c>
      <c r="CP379" s="175" t="s">
        <v>1</v>
      </c>
      <c r="CQ379" s="175"/>
      <c r="CR379" s="175"/>
      <c r="CS379" s="175"/>
      <c r="CT379" s="175"/>
      <c r="CU379" s="175"/>
      <c r="CV379" s="175"/>
      <c r="CW379" s="175"/>
      <c r="CX379" s="175"/>
      <c r="CY379" s="175"/>
      <c r="CZ379" s="175"/>
      <c r="DA379" s="176"/>
      <c r="DF379" s="27">
        <f t="shared" ref="DF379:DF380" si="160">IF(BZ379="01w",1,IF(BZ379="02w",2,IF(BZ379="03w",3,IF(BZ379="05w",5,IF(BZ379="01m",0,IF(BZ379="01j",0,0))))))</f>
        <v>0</v>
      </c>
      <c r="DG379" s="30"/>
      <c r="DH379" s="30"/>
      <c r="DJ379" s="30"/>
      <c r="DK379" s="30"/>
      <c r="DL379" s="151"/>
    </row>
    <row r="380" spans="1:117" ht="2.1" hidden="1" customHeight="1" x14ac:dyDescent="0.25">
      <c r="A380"/>
      <c r="B380" s="181"/>
      <c r="I380" s="177"/>
      <c r="AM380" s="177"/>
      <c r="AX380" s="177"/>
      <c r="BL380" s="177"/>
      <c r="BV380" s="181"/>
      <c r="CO380" s="177"/>
      <c r="DC380" s="3"/>
      <c r="DF380" s="27">
        <f t="shared" si="160"/>
        <v>0</v>
      </c>
      <c r="DL380" s="151"/>
    </row>
    <row r="381" spans="1:117" ht="13.7" hidden="1" customHeight="1" x14ac:dyDescent="0.25">
      <c r="A381"/>
      <c r="B381" s="181"/>
      <c r="C381" s="182">
        <f>'Los 01 Beibl. 3 Stadt Nürnberg'!C381:F381</f>
        <v>0</v>
      </c>
      <c r="D381" s="182"/>
      <c r="E381" s="182"/>
      <c r="F381" s="182"/>
      <c r="I381" s="177"/>
      <c r="L381" s="183">
        <f>'Los 01 Beibl. 3 Stadt Nürnberg'!L381:AK382</f>
        <v>0</v>
      </c>
      <c r="M381" s="183"/>
      <c r="N381" s="183"/>
      <c r="O381" s="183"/>
      <c r="P381" s="183"/>
      <c r="Q381" s="183"/>
      <c r="R381" s="183"/>
      <c r="S381" s="183"/>
      <c r="T381" s="183"/>
      <c r="U381" s="183"/>
      <c r="V381" s="183"/>
      <c r="W381" s="183"/>
      <c r="X381" s="183"/>
      <c r="Y381" s="183"/>
      <c r="Z381" s="183"/>
      <c r="AA381" s="183"/>
      <c r="AB381" s="183"/>
      <c r="AC381" s="183"/>
      <c r="AD381" s="183"/>
      <c r="AE381" s="183"/>
      <c r="AF381" s="183"/>
      <c r="AG381" s="183"/>
      <c r="AH381" s="183"/>
      <c r="AI381" s="183"/>
      <c r="AJ381" s="183"/>
      <c r="AK381" s="183"/>
      <c r="AM381" s="177"/>
      <c r="AQ381" s="184">
        <f>'Los 01 Beibl. 3 Stadt Nürnberg'!AQ381:AV381</f>
        <v>0</v>
      </c>
      <c r="AR381" s="184"/>
      <c r="AS381" s="184"/>
      <c r="AT381" s="184"/>
      <c r="AU381" s="184"/>
      <c r="AV381" s="184"/>
      <c r="AX381" s="177"/>
      <c r="BB381" s="184">
        <f>'Los 01 Beibl. 3 Stadt Nürnberg'!BB381:BH381</f>
        <v>0</v>
      </c>
      <c r="BC381" s="184"/>
      <c r="BD381" s="184"/>
      <c r="BE381" s="184"/>
      <c r="BF381" s="184"/>
      <c r="BG381" s="184"/>
      <c r="BH381" s="184"/>
      <c r="BL381" s="177"/>
      <c r="BN381" s="182">
        <f>'Los 01 Beibl. 3 Stadt Nürnberg'!BN381:BT381</f>
        <v>0</v>
      </c>
      <c r="BO381" s="182"/>
      <c r="BP381" s="182"/>
      <c r="BQ381" s="182"/>
      <c r="BR381" s="182"/>
      <c r="BS381" s="182"/>
      <c r="BT381" s="182"/>
      <c r="BV381" s="181"/>
      <c r="BY381" s="178" t="str">
        <f>IF(DC381&gt;0,ROUND($DE$5/DC381*DH381,5),"")</f>
        <v/>
      </c>
      <c r="BZ381" s="178"/>
      <c r="CA381" s="178"/>
      <c r="CB381" s="178"/>
      <c r="CC381" s="178"/>
      <c r="CD381" s="178"/>
      <c r="CE381" s="178"/>
      <c r="CF381" s="178"/>
      <c r="CG381" s="178"/>
      <c r="CH381" s="178"/>
      <c r="CI381" s="178"/>
      <c r="CJ381" s="178"/>
      <c r="CK381" s="178"/>
      <c r="CL381" s="178"/>
      <c r="CM381" s="178"/>
      <c r="CO381" s="177"/>
      <c r="CQ381" s="179">
        <f>ROUND(IF(DC381&gt;0,BN381*BY381,"0"),2)</f>
        <v>0</v>
      </c>
      <c r="CR381" s="179"/>
      <c r="CS381" s="179"/>
      <c r="CT381" s="179"/>
      <c r="CU381" s="179"/>
      <c r="CV381" s="179"/>
      <c r="CW381" s="179"/>
      <c r="CX381" s="179"/>
      <c r="DC381" s="8"/>
      <c r="DF381" s="27">
        <f t="shared" si="149"/>
        <v>0</v>
      </c>
      <c r="DG381" s="31">
        <f>IF($AQ381="01w",$DG$1,IF($AQ381="02w",$DE$9/$DF$7*2,IF($AQ381="03w",$DE$9/$DF$7*3,IF($AQ381="04w",$DE$9/$DF$7*4,IF($AQ381="05w",$DE$9/$DF$7*5,IF($AQ381="06w",$DE$9/$DF$7*6,IF($AQ381="07w",$DE$9/$DF$7*7,IF($AQ381="10w",$DE$9/$DF$7*10,IF($AQ381="12w",$DE$9/$DF$7*12,IF($AQ381="14w",$DE$9/$DF$7*14,IF($AQ381="18w",$DE$9/$DF$7*18,IF($AQ381="21w",$DE$9/$DF$7*21,IF($AQ381="28w",$DE$9/$DF$7*28,IF($AQ381="14t",26/$A$454,IF($AQ381="01m",1/$A$454*Gesamtstunden!$E$6,IF($AQ381="02m",2/$A$454*Gesamtstunden!$E$6,IF($AQ381="01j",1/$A$454,IF($AQ381="02j",2/$A$454,IF($AQ381="03j",3/$A$454,IF($AQ381="04j",4/$A$454,IF($AQ381="06j",6/$A$454,IF($AQ381="11j",11/$A$454,IF($AQ381="20j",20/$A$454,IF($AQ381="24j",24/$A$454,IF($AQ381="26j",26/$A$454,IF($AQ381="40j",40/$A$454,IF($AQ381="52j",52/$A$454,0)))))))))))))))))))))))))))</f>
        <v>0</v>
      </c>
      <c r="DH381" s="31">
        <f t="shared" si="150"/>
        <v>0</v>
      </c>
      <c r="DJ381" s="31">
        <f>IF($BB381="01w",$DG$1,IF($BB381="02w",$DE$9/$DF$7*2,IF($BB381="03w",$DE$9/$DF$7*3,IF($BB381="04w",$DE$9/$DF$7*4,IF($BB381="05w",$DE$9/$DF$7*5,IF($BB381="06w",$DE$9/$DF$7*6,IF($BB381="07w",$DE$9/$DF$7*7,IF($BB381="10w",$DE$9/$DF$7*10,IF($BB381="12w",$DE$9/$DF$7*12,IF($BB381="14w",$DE$9/$DF$7*14,IF($BB381="18w",$DE$9/$DF$7*18,IF($BB381="21w",$DE$9/$DF$7*21,IF($BB381="28w",$DE$9/$DF$7*28,IF($BB381="14t",26/$A$454,IF($BB381="01m",1/$A$454*Gesamtstunden!$E$6,IF($BB381="02m",2/$A$454*Gesamtstunden!$E$6,IF($BB381="01j",1/$A$454,IF($BB381="02j",2/$A$454,IF($BB381="03j",3/$A$454,IF($BB381="04j",4/$A$454,IF($BB381="06j",6/$A$454,IF($BB381="11j",11/$A$454,IF($BB381="20j",20/$A$454,IF($BB381="24j",24/$A$454,IF($BB381="26j",26/$A$454,IF($BB381="40j",40/$A$454,IF($BB381="52j",52/$A$454,0)))))))))))))))))))))))))))</f>
        <v>0</v>
      </c>
      <c r="DK381" s="31"/>
      <c r="DL381" s="151">
        <f t="shared" ref="DL381" si="161">DH381*BN381</f>
        <v>0</v>
      </c>
      <c r="DM381" s="27" t="str">
        <f>IF(BN381&gt;0,1,"")</f>
        <v/>
      </c>
    </row>
    <row r="382" spans="1:117" ht="11.1" hidden="1" customHeight="1" x14ac:dyDescent="0.25">
      <c r="A382"/>
      <c r="B382" s="181"/>
      <c r="I382" s="177"/>
      <c r="L382" s="183"/>
      <c r="M382" s="183"/>
      <c r="N382" s="183"/>
      <c r="O382" s="183"/>
      <c r="P382" s="183"/>
      <c r="Q382" s="183"/>
      <c r="R382" s="183"/>
      <c r="S382" s="183"/>
      <c r="T382" s="183"/>
      <c r="U382" s="183"/>
      <c r="V382" s="183"/>
      <c r="W382" s="183"/>
      <c r="X382" s="183"/>
      <c r="Y382" s="183"/>
      <c r="Z382" s="183"/>
      <c r="AA382" s="183"/>
      <c r="AB382" s="183"/>
      <c r="AC382" s="183"/>
      <c r="AD382" s="183"/>
      <c r="AE382" s="183"/>
      <c r="AF382" s="183"/>
      <c r="AG382" s="183"/>
      <c r="AH382" s="183"/>
      <c r="AI382" s="183"/>
      <c r="AJ382" s="183"/>
      <c r="AK382" s="183"/>
      <c r="AM382" s="177"/>
      <c r="AX382" s="177"/>
      <c r="BL382" s="177"/>
      <c r="BV382" s="181"/>
      <c r="CO382" s="177"/>
      <c r="DC382" s="100">
        <f>DH381</f>
        <v>0</v>
      </c>
      <c r="DL382" s="151"/>
    </row>
    <row r="383" spans="1:117" ht="0.75" hidden="1" customHeight="1" x14ac:dyDescent="0.25">
      <c r="A383"/>
      <c r="B383" s="181" t="s">
        <v>1</v>
      </c>
      <c r="C383" s="175" t="s">
        <v>1</v>
      </c>
      <c r="D383" s="175"/>
      <c r="E383" s="175"/>
      <c r="F383" s="175"/>
      <c r="G383" s="175"/>
      <c r="H383" s="176"/>
      <c r="I383" s="177" t="s">
        <v>1</v>
      </c>
      <c r="J383" s="175" t="s">
        <v>1</v>
      </c>
      <c r="K383" s="175"/>
      <c r="L383" s="175"/>
      <c r="M383" s="175"/>
      <c r="N383" s="175"/>
      <c r="O383" s="175"/>
      <c r="P383" s="175"/>
      <c r="Q383" s="175"/>
      <c r="R383" s="175"/>
      <c r="S383" s="175"/>
      <c r="T383" s="175"/>
      <c r="U383" s="175"/>
      <c r="V383" s="175"/>
      <c r="W383" s="175"/>
      <c r="X383" s="175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6"/>
      <c r="AM383" s="177" t="s">
        <v>1</v>
      </c>
      <c r="AN383" s="175" t="s">
        <v>1</v>
      </c>
      <c r="AO383" s="175"/>
      <c r="AP383" s="175"/>
      <c r="AQ383" s="175"/>
      <c r="AR383" s="175"/>
      <c r="AS383" s="175"/>
      <c r="AT383" s="175"/>
      <c r="AU383" s="175"/>
      <c r="AV383" s="175"/>
      <c r="AW383" s="176"/>
      <c r="AX383" s="177" t="s">
        <v>1</v>
      </c>
      <c r="AY383" s="175" t="s">
        <v>1</v>
      </c>
      <c r="AZ383" s="175"/>
      <c r="BA383" s="175"/>
      <c r="BB383" s="175"/>
      <c r="BC383" s="175"/>
      <c r="BD383" s="175"/>
      <c r="BE383" s="175"/>
      <c r="BF383" s="175"/>
      <c r="BG383" s="175"/>
      <c r="BH383" s="175"/>
      <c r="BI383" s="175"/>
      <c r="BJ383" s="175"/>
      <c r="BK383" s="176"/>
      <c r="BL383" s="177" t="s">
        <v>1</v>
      </c>
      <c r="BM383" s="175" t="s">
        <v>1</v>
      </c>
      <c r="BN383" s="175"/>
      <c r="BO383" s="175"/>
      <c r="BP383" s="175"/>
      <c r="BQ383" s="175"/>
      <c r="BR383" s="175"/>
      <c r="BS383" s="175"/>
      <c r="BT383" s="175"/>
      <c r="BU383" s="176"/>
      <c r="BV383" s="181" t="s">
        <v>1</v>
      </c>
      <c r="BW383" s="175" t="s">
        <v>1</v>
      </c>
      <c r="BX383" s="175"/>
      <c r="BY383" s="175"/>
      <c r="BZ383" s="175"/>
      <c r="CA383" s="175"/>
      <c r="CB383" s="175"/>
      <c r="CC383" s="175"/>
      <c r="CD383" s="175"/>
      <c r="CE383" s="175"/>
      <c r="CF383" s="175"/>
      <c r="CG383" s="175"/>
      <c r="CH383" s="175"/>
      <c r="CI383" s="175"/>
      <c r="CJ383" s="175"/>
      <c r="CK383" s="175"/>
      <c r="CL383" s="175"/>
      <c r="CM383" s="175"/>
      <c r="CN383" s="176"/>
      <c r="CO383" s="177" t="s">
        <v>1</v>
      </c>
      <c r="CP383" s="175" t="s">
        <v>1</v>
      </c>
      <c r="CQ383" s="175"/>
      <c r="CR383" s="175"/>
      <c r="CS383" s="175"/>
      <c r="CT383" s="175"/>
      <c r="CU383" s="175"/>
      <c r="CV383" s="175"/>
      <c r="CW383" s="175"/>
      <c r="CX383" s="175"/>
      <c r="CY383" s="175"/>
      <c r="CZ383" s="175"/>
      <c r="DA383" s="176"/>
      <c r="DF383" s="27">
        <f t="shared" ref="DF383:DF384" si="162">IF(BZ383="01w",1,IF(BZ383="02w",2,IF(BZ383="03w",3,IF(BZ383="05w",5,IF(BZ383="01m",0,IF(BZ383="01j",0,0))))))</f>
        <v>0</v>
      </c>
      <c r="DG383" s="30"/>
      <c r="DH383" s="30"/>
      <c r="DJ383" s="30"/>
      <c r="DK383" s="30"/>
      <c r="DL383" s="151"/>
    </row>
    <row r="384" spans="1:117" ht="2.1" hidden="1" customHeight="1" x14ac:dyDescent="0.25">
      <c r="A384"/>
      <c r="B384" s="181"/>
      <c r="I384" s="177"/>
      <c r="AM384" s="177"/>
      <c r="AX384" s="177"/>
      <c r="BL384" s="177"/>
      <c r="BV384" s="181"/>
      <c r="CO384" s="177"/>
      <c r="DC384" s="3"/>
      <c r="DF384" s="27">
        <f t="shared" si="162"/>
        <v>0</v>
      </c>
      <c r="DL384" s="151"/>
    </row>
    <row r="385" spans="1:117" ht="13.7" hidden="1" customHeight="1" x14ac:dyDescent="0.25">
      <c r="A385"/>
      <c r="B385" s="181"/>
      <c r="C385" s="182">
        <f>'Los 01 Beibl. 3 Stadt Nürnberg'!C385:F385</f>
        <v>0</v>
      </c>
      <c r="D385" s="182"/>
      <c r="E385" s="182"/>
      <c r="F385" s="182"/>
      <c r="I385" s="177"/>
      <c r="L385" s="183">
        <f>'Los 01 Beibl. 3 Stadt Nürnberg'!L385:AK386</f>
        <v>0</v>
      </c>
      <c r="M385" s="183"/>
      <c r="N385" s="183"/>
      <c r="O385" s="183"/>
      <c r="P385" s="183"/>
      <c r="Q385" s="183"/>
      <c r="R385" s="183"/>
      <c r="S385" s="183"/>
      <c r="T385" s="183"/>
      <c r="U385" s="183"/>
      <c r="V385" s="183"/>
      <c r="W385" s="183"/>
      <c r="X385" s="183"/>
      <c r="Y385" s="183"/>
      <c r="Z385" s="183"/>
      <c r="AA385" s="183"/>
      <c r="AB385" s="183"/>
      <c r="AC385" s="183"/>
      <c r="AD385" s="183"/>
      <c r="AE385" s="183"/>
      <c r="AF385" s="183"/>
      <c r="AG385" s="183"/>
      <c r="AH385" s="183"/>
      <c r="AI385" s="183"/>
      <c r="AJ385" s="183"/>
      <c r="AK385" s="183"/>
      <c r="AM385" s="177"/>
      <c r="AQ385" s="184">
        <f>'Los 01 Beibl. 3 Stadt Nürnberg'!AQ385:AV385</f>
        <v>0</v>
      </c>
      <c r="AR385" s="184"/>
      <c r="AS385" s="184"/>
      <c r="AT385" s="184"/>
      <c r="AU385" s="184"/>
      <c r="AV385" s="184"/>
      <c r="AX385" s="177"/>
      <c r="BB385" s="184">
        <f>'Los 01 Beibl. 3 Stadt Nürnberg'!BB385:BH385</f>
        <v>0</v>
      </c>
      <c r="BC385" s="184"/>
      <c r="BD385" s="184"/>
      <c r="BE385" s="184"/>
      <c r="BF385" s="184"/>
      <c r="BG385" s="184"/>
      <c r="BH385" s="184"/>
      <c r="BL385" s="177"/>
      <c r="BN385" s="182">
        <f>'Los 01 Beibl. 3 Stadt Nürnberg'!BN385:BT385</f>
        <v>0</v>
      </c>
      <c r="BO385" s="182"/>
      <c r="BP385" s="182"/>
      <c r="BQ385" s="182"/>
      <c r="BR385" s="182"/>
      <c r="BS385" s="182"/>
      <c r="BT385" s="182"/>
      <c r="BV385" s="181"/>
      <c r="BY385" s="178" t="str">
        <f>IF(DC385&gt;0,ROUND($DE$5/DC385*DH385,5),"")</f>
        <v/>
      </c>
      <c r="BZ385" s="178"/>
      <c r="CA385" s="178"/>
      <c r="CB385" s="178"/>
      <c r="CC385" s="178"/>
      <c r="CD385" s="178"/>
      <c r="CE385" s="178"/>
      <c r="CF385" s="178"/>
      <c r="CG385" s="178"/>
      <c r="CH385" s="178"/>
      <c r="CI385" s="178"/>
      <c r="CJ385" s="178"/>
      <c r="CK385" s="178"/>
      <c r="CL385" s="178"/>
      <c r="CM385" s="178"/>
      <c r="CO385" s="177"/>
      <c r="CQ385" s="179">
        <f>ROUND(IF(DC385&gt;0,BN385*BY385,"0"),2)</f>
        <v>0</v>
      </c>
      <c r="CR385" s="179"/>
      <c r="CS385" s="179"/>
      <c r="CT385" s="179"/>
      <c r="CU385" s="179"/>
      <c r="CV385" s="179"/>
      <c r="CW385" s="179"/>
      <c r="CX385" s="179"/>
      <c r="DC385" s="8"/>
      <c r="DF385" s="27">
        <f t="shared" si="149"/>
        <v>0</v>
      </c>
      <c r="DG385" s="31">
        <f>IF($AQ385="01w",$DG$1,IF($AQ385="02w",$DE$9/$DF$7*2,IF($AQ385="03w",$DE$9/$DF$7*3,IF($AQ385="04w",$DE$9/$DF$7*4,IF($AQ385="05w",$DE$9/$DF$7*5,IF($AQ385="06w",$DE$9/$DF$7*6,IF($AQ385="07w",$DE$9/$DF$7*7,IF($AQ385="10w",$DE$9/$DF$7*10,IF($AQ385="12w",$DE$9/$DF$7*12,IF($AQ385="14w",$DE$9/$DF$7*14,IF($AQ385="18w",$DE$9/$DF$7*18,IF($AQ385="21w",$DE$9/$DF$7*21,IF($AQ385="28w",$DE$9/$DF$7*28,IF($AQ385="14t",26/$A$454,IF($AQ385="01m",1/$A$454*Gesamtstunden!$E$6,IF($AQ385="02m",2/$A$454*Gesamtstunden!$E$6,IF($AQ385="01j",1/$A$454,IF($AQ385="02j",2/$A$454,IF($AQ385="03j",3/$A$454,IF($AQ385="04j",4/$A$454,IF($AQ385="06j",6/$A$454,IF($AQ385="11j",11/$A$454,IF($AQ385="20j",20/$A$454,IF($AQ385="24j",24/$A$454,IF($AQ385="26j",26/$A$454,IF($AQ385="40j",40/$A$454,IF($AQ385="52j",52/$A$454,0)))))))))))))))))))))))))))</f>
        <v>0</v>
      </c>
      <c r="DH385" s="31">
        <f t="shared" si="150"/>
        <v>0</v>
      </c>
      <c r="DJ385" s="31">
        <f>IF($BB385="01w",$DG$1,IF($BB385="02w",$DE$9/$DF$7*2,IF($BB385="03w",$DE$9/$DF$7*3,IF($BB385="04w",$DE$9/$DF$7*4,IF($BB385="05w",$DE$9/$DF$7*5,IF($BB385="06w",$DE$9/$DF$7*6,IF($BB385="07w",$DE$9/$DF$7*7,IF($BB385="10w",$DE$9/$DF$7*10,IF($BB385="12w",$DE$9/$DF$7*12,IF($BB385="14w",$DE$9/$DF$7*14,IF($BB385="18w",$DE$9/$DF$7*18,IF($BB385="21w",$DE$9/$DF$7*21,IF($BB385="28w",$DE$9/$DF$7*28,IF($BB385="14t",26/$A$454,IF($BB385="01m",1/$A$454*Gesamtstunden!$E$6,IF($BB385="02m",2/$A$454*Gesamtstunden!$E$6,IF($BB385="01j",1/$A$454,IF($BB385="02j",2/$A$454,IF($BB385="03j",3/$A$454,IF($BB385="04j",4/$A$454,IF($BB385="06j",6/$A$454,IF($BB385="11j",11/$A$454,IF($BB385="20j",20/$A$454,IF($BB385="24j",24/$A$454,IF($BB385="26j",26/$A$454,IF($BB385="40j",40/$A$454,IF($BB385="52j",52/$A$454,0)))))))))))))))))))))))))))</f>
        <v>0</v>
      </c>
      <c r="DK385" s="31"/>
      <c r="DL385" s="151">
        <f t="shared" ref="DL385" si="163">DH385*BN385</f>
        <v>0</v>
      </c>
      <c r="DM385" s="27" t="str">
        <f>IF(BN385&gt;0,1,"")</f>
        <v/>
      </c>
    </row>
    <row r="386" spans="1:117" ht="11.1" hidden="1" customHeight="1" x14ac:dyDescent="0.25">
      <c r="A386"/>
      <c r="B386" s="181"/>
      <c r="I386" s="177"/>
      <c r="L386" s="183"/>
      <c r="M386" s="183"/>
      <c r="N386" s="183"/>
      <c r="O386" s="183"/>
      <c r="P386" s="183"/>
      <c r="Q386" s="183"/>
      <c r="R386" s="183"/>
      <c r="S386" s="183"/>
      <c r="T386" s="183"/>
      <c r="U386" s="183"/>
      <c r="V386" s="183"/>
      <c r="W386" s="183"/>
      <c r="X386" s="183"/>
      <c r="Y386" s="183"/>
      <c r="Z386" s="183"/>
      <c r="AA386" s="183"/>
      <c r="AB386" s="183"/>
      <c r="AC386" s="183"/>
      <c r="AD386" s="183"/>
      <c r="AE386" s="183"/>
      <c r="AF386" s="183"/>
      <c r="AG386" s="183"/>
      <c r="AH386" s="183"/>
      <c r="AI386" s="183"/>
      <c r="AJ386" s="183"/>
      <c r="AK386" s="183"/>
      <c r="AM386" s="177"/>
      <c r="AX386" s="177"/>
      <c r="BL386" s="177"/>
      <c r="BV386" s="181"/>
      <c r="CO386" s="177"/>
      <c r="DC386" s="100">
        <f>DH385</f>
        <v>0</v>
      </c>
      <c r="DL386" s="151"/>
    </row>
    <row r="387" spans="1:117" ht="0.75" hidden="1" customHeight="1" x14ac:dyDescent="0.25">
      <c r="A387"/>
      <c r="B387" s="181" t="s">
        <v>1</v>
      </c>
      <c r="C387" s="175" t="s">
        <v>1</v>
      </c>
      <c r="D387" s="175"/>
      <c r="E387" s="175"/>
      <c r="F387" s="175"/>
      <c r="G387" s="175"/>
      <c r="H387" s="176"/>
      <c r="I387" s="177" t="s">
        <v>1</v>
      </c>
      <c r="J387" s="175" t="s">
        <v>1</v>
      </c>
      <c r="K387" s="175"/>
      <c r="L387" s="175"/>
      <c r="M387" s="175"/>
      <c r="N387" s="175"/>
      <c r="O387" s="175"/>
      <c r="P387" s="175"/>
      <c r="Q387" s="175"/>
      <c r="R387" s="175"/>
      <c r="S387" s="175"/>
      <c r="T387" s="175"/>
      <c r="U387" s="175"/>
      <c r="V387" s="175"/>
      <c r="W387" s="175"/>
      <c r="X387" s="175"/>
      <c r="Y387" s="175"/>
      <c r="Z387" s="175"/>
      <c r="AA387" s="175"/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6"/>
      <c r="AM387" s="177" t="s">
        <v>1</v>
      </c>
      <c r="AN387" s="175" t="s">
        <v>1</v>
      </c>
      <c r="AO387" s="175"/>
      <c r="AP387" s="175"/>
      <c r="AQ387" s="175"/>
      <c r="AR387" s="175"/>
      <c r="AS387" s="175"/>
      <c r="AT387" s="175"/>
      <c r="AU387" s="175"/>
      <c r="AV387" s="175"/>
      <c r="AW387" s="176"/>
      <c r="AX387" s="177" t="s">
        <v>1</v>
      </c>
      <c r="AY387" s="175" t="s">
        <v>1</v>
      </c>
      <c r="AZ387" s="175"/>
      <c r="BA387" s="175"/>
      <c r="BB387" s="175"/>
      <c r="BC387" s="175"/>
      <c r="BD387" s="175"/>
      <c r="BE387" s="175"/>
      <c r="BF387" s="175"/>
      <c r="BG387" s="175"/>
      <c r="BH387" s="175"/>
      <c r="BI387" s="175"/>
      <c r="BJ387" s="175"/>
      <c r="BK387" s="176"/>
      <c r="BL387" s="177" t="s">
        <v>1</v>
      </c>
      <c r="BM387" s="175" t="s">
        <v>1</v>
      </c>
      <c r="BN387" s="175"/>
      <c r="BO387" s="175"/>
      <c r="BP387" s="175"/>
      <c r="BQ387" s="175"/>
      <c r="BR387" s="175"/>
      <c r="BS387" s="175"/>
      <c r="BT387" s="175"/>
      <c r="BU387" s="176"/>
      <c r="BV387" s="181" t="s">
        <v>1</v>
      </c>
      <c r="BW387" s="175" t="s">
        <v>1</v>
      </c>
      <c r="BX387" s="175"/>
      <c r="BY387" s="175"/>
      <c r="BZ387" s="175"/>
      <c r="CA387" s="175"/>
      <c r="CB387" s="175"/>
      <c r="CC387" s="175"/>
      <c r="CD387" s="175"/>
      <c r="CE387" s="175"/>
      <c r="CF387" s="175"/>
      <c r="CG387" s="175"/>
      <c r="CH387" s="175"/>
      <c r="CI387" s="175"/>
      <c r="CJ387" s="175"/>
      <c r="CK387" s="175"/>
      <c r="CL387" s="175"/>
      <c r="CM387" s="175"/>
      <c r="CN387" s="176"/>
      <c r="CO387" s="177" t="s">
        <v>1</v>
      </c>
      <c r="CP387" s="175" t="s">
        <v>1</v>
      </c>
      <c r="CQ387" s="175"/>
      <c r="CR387" s="175"/>
      <c r="CS387" s="175"/>
      <c r="CT387" s="175"/>
      <c r="CU387" s="175"/>
      <c r="CV387" s="175"/>
      <c r="CW387" s="175"/>
      <c r="CX387" s="175"/>
      <c r="CY387" s="175"/>
      <c r="CZ387" s="175"/>
      <c r="DA387" s="176"/>
      <c r="DF387" s="27">
        <f t="shared" ref="DF387:DF388" si="164">IF(BZ387="01w",1,IF(BZ387="02w",2,IF(BZ387="03w",3,IF(BZ387="05w",5,IF(BZ387="01m",0,IF(BZ387="01j",0,0))))))</f>
        <v>0</v>
      </c>
      <c r="DG387" s="30"/>
      <c r="DH387" s="30"/>
      <c r="DJ387" s="30"/>
      <c r="DK387" s="30"/>
      <c r="DL387" s="151"/>
    </row>
    <row r="388" spans="1:117" ht="2.1" hidden="1" customHeight="1" x14ac:dyDescent="0.25">
      <c r="A388"/>
      <c r="B388" s="181"/>
      <c r="I388" s="177"/>
      <c r="AM388" s="177"/>
      <c r="AX388" s="177"/>
      <c r="BL388" s="177"/>
      <c r="BV388" s="181"/>
      <c r="CO388" s="177"/>
      <c r="DC388" s="3"/>
      <c r="DF388" s="27">
        <f t="shared" si="164"/>
        <v>0</v>
      </c>
      <c r="DL388" s="151"/>
    </row>
    <row r="389" spans="1:117" ht="13.7" hidden="1" customHeight="1" x14ac:dyDescent="0.25">
      <c r="A389"/>
      <c r="B389" s="181"/>
      <c r="C389" s="182">
        <f>'Los 01 Beibl. 3 Stadt Nürnberg'!C389:F389</f>
        <v>0</v>
      </c>
      <c r="D389" s="182"/>
      <c r="E389" s="182"/>
      <c r="F389" s="182"/>
      <c r="I389" s="177"/>
      <c r="L389" s="183">
        <f>'Los 01 Beibl. 3 Stadt Nürnberg'!L389:AK390</f>
        <v>0</v>
      </c>
      <c r="M389" s="183"/>
      <c r="N389" s="183"/>
      <c r="O389" s="183"/>
      <c r="P389" s="183"/>
      <c r="Q389" s="183"/>
      <c r="R389" s="183"/>
      <c r="S389" s="183"/>
      <c r="T389" s="183"/>
      <c r="U389" s="183"/>
      <c r="V389" s="183"/>
      <c r="W389" s="183"/>
      <c r="X389" s="183"/>
      <c r="Y389" s="183"/>
      <c r="Z389" s="183"/>
      <c r="AA389" s="183"/>
      <c r="AB389" s="183"/>
      <c r="AC389" s="183"/>
      <c r="AD389" s="183"/>
      <c r="AE389" s="183"/>
      <c r="AF389" s="183"/>
      <c r="AG389" s="183"/>
      <c r="AH389" s="183"/>
      <c r="AI389" s="183"/>
      <c r="AJ389" s="183"/>
      <c r="AK389" s="183"/>
      <c r="AM389" s="177"/>
      <c r="AQ389" s="184">
        <f>'Los 01 Beibl. 3 Stadt Nürnberg'!AQ389:AV389</f>
        <v>0</v>
      </c>
      <c r="AR389" s="184"/>
      <c r="AS389" s="184"/>
      <c r="AT389" s="184"/>
      <c r="AU389" s="184"/>
      <c r="AV389" s="184"/>
      <c r="AX389" s="177"/>
      <c r="BB389" s="184">
        <f>'Los 01 Beibl. 3 Stadt Nürnberg'!BB389:BH389</f>
        <v>0</v>
      </c>
      <c r="BC389" s="184"/>
      <c r="BD389" s="184"/>
      <c r="BE389" s="184"/>
      <c r="BF389" s="184"/>
      <c r="BG389" s="184"/>
      <c r="BH389" s="184"/>
      <c r="BL389" s="177"/>
      <c r="BN389" s="182">
        <f>'Los 01 Beibl. 3 Stadt Nürnberg'!BN389:BT389</f>
        <v>0</v>
      </c>
      <c r="BO389" s="182"/>
      <c r="BP389" s="182"/>
      <c r="BQ389" s="182"/>
      <c r="BR389" s="182"/>
      <c r="BS389" s="182"/>
      <c r="BT389" s="182"/>
      <c r="BV389" s="181"/>
      <c r="BY389" s="178" t="str">
        <f>IF(DC389&gt;0,ROUND($DE$5/DC389*DH389,5),"")</f>
        <v/>
      </c>
      <c r="BZ389" s="178"/>
      <c r="CA389" s="178"/>
      <c r="CB389" s="178"/>
      <c r="CC389" s="178"/>
      <c r="CD389" s="178"/>
      <c r="CE389" s="178"/>
      <c r="CF389" s="178"/>
      <c r="CG389" s="178"/>
      <c r="CH389" s="178"/>
      <c r="CI389" s="178"/>
      <c r="CJ389" s="178"/>
      <c r="CK389" s="178"/>
      <c r="CL389" s="178"/>
      <c r="CM389" s="178"/>
      <c r="CO389" s="177"/>
      <c r="CQ389" s="179">
        <f>ROUND(IF(DC389&gt;0,BN389*BY389,"0"),2)</f>
        <v>0</v>
      </c>
      <c r="CR389" s="179"/>
      <c r="CS389" s="179"/>
      <c r="CT389" s="179"/>
      <c r="CU389" s="179"/>
      <c r="CV389" s="179"/>
      <c r="CW389" s="179"/>
      <c r="CX389" s="179"/>
      <c r="DC389" s="8"/>
      <c r="DF389" s="27">
        <f t="shared" si="149"/>
        <v>0</v>
      </c>
      <c r="DG389" s="31">
        <f>IF($AQ389="01w",$DG$1,IF($AQ389="02w",$DE$9/$DF$7*2,IF($AQ389="03w",$DE$9/$DF$7*3,IF($AQ389="04w",$DE$9/$DF$7*4,IF($AQ389="05w",$DE$9/$DF$7*5,IF($AQ389="06w",$DE$9/$DF$7*6,IF($AQ389="07w",$DE$9/$DF$7*7,IF($AQ389="10w",$DE$9/$DF$7*10,IF($AQ389="12w",$DE$9/$DF$7*12,IF($AQ389="14w",$DE$9/$DF$7*14,IF($AQ389="18w",$DE$9/$DF$7*18,IF($AQ389="21w",$DE$9/$DF$7*21,IF($AQ389="28w",$DE$9/$DF$7*28,IF($AQ389="14t",26/$A$454,IF($AQ389="01m",1/$A$454*Gesamtstunden!$E$6,IF($AQ389="02m",2/$A$454*Gesamtstunden!$E$6,IF($AQ389="01j",1/$A$454,IF($AQ389="02j",2/$A$454,IF($AQ389="03j",3/$A$454,IF($AQ389="04j",4/$A$454,IF($AQ389="06j",6/$A$454,IF($AQ389="11j",11/$A$454,IF($AQ389="20j",20/$A$454,IF($AQ389="24j",24/$A$454,IF($AQ389="26j",26/$A$454,IF($AQ389="40j",40/$A$454,IF($AQ389="52j",52/$A$454,0)))))))))))))))))))))))))))</f>
        <v>0</v>
      </c>
      <c r="DH389" s="31">
        <f t="shared" si="150"/>
        <v>0</v>
      </c>
      <c r="DJ389" s="31">
        <f>IF($BB389="01w",$DG$1,IF($BB389="02w",$DE$9/$DF$7*2,IF($BB389="03w",$DE$9/$DF$7*3,IF($BB389="04w",$DE$9/$DF$7*4,IF($BB389="05w",$DE$9/$DF$7*5,IF($BB389="06w",$DE$9/$DF$7*6,IF($BB389="07w",$DE$9/$DF$7*7,IF($BB389="10w",$DE$9/$DF$7*10,IF($BB389="12w",$DE$9/$DF$7*12,IF($BB389="14w",$DE$9/$DF$7*14,IF($BB389="18w",$DE$9/$DF$7*18,IF($BB389="21w",$DE$9/$DF$7*21,IF($BB389="28w",$DE$9/$DF$7*28,IF($BB389="14t",26/$A$454,IF($BB389="01m",1/$A$454*Gesamtstunden!$E$6,IF($BB389="02m",2/$A$454*Gesamtstunden!$E$6,IF($BB389="01j",1/$A$454,IF($BB389="02j",2/$A$454,IF($BB389="03j",3/$A$454,IF($BB389="04j",4/$A$454,IF($BB389="06j",6/$A$454,IF($BB389="11j",11/$A$454,IF($BB389="20j",20/$A$454,IF($BB389="24j",24/$A$454,IF($BB389="26j",26/$A$454,IF($BB389="40j",40/$A$454,IF($BB389="52j",52/$A$454,0)))))))))))))))))))))))))))</f>
        <v>0</v>
      </c>
      <c r="DK389" s="31"/>
      <c r="DL389" s="151">
        <f t="shared" ref="DL389" si="165">DH389*BN389</f>
        <v>0</v>
      </c>
      <c r="DM389" s="27" t="str">
        <f>IF(BN389&gt;0,1,"")</f>
        <v/>
      </c>
    </row>
    <row r="390" spans="1:117" ht="11.1" hidden="1" customHeight="1" x14ac:dyDescent="0.25">
      <c r="A390"/>
      <c r="B390" s="181"/>
      <c r="I390" s="177"/>
      <c r="L390" s="183"/>
      <c r="M390" s="183"/>
      <c r="N390" s="183"/>
      <c r="O390" s="183"/>
      <c r="P390" s="183"/>
      <c r="Q390" s="183"/>
      <c r="R390" s="183"/>
      <c r="S390" s="183"/>
      <c r="T390" s="183"/>
      <c r="U390" s="183"/>
      <c r="V390" s="183"/>
      <c r="W390" s="183"/>
      <c r="X390" s="183"/>
      <c r="Y390" s="183"/>
      <c r="Z390" s="183"/>
      <c r="AA390" s="183"/>
      <c r="AB390" s="183"/>
      <c r="AC390" s="183"/>
      <c r="AD390" s="183"/>
      <c r="AE390" s="183"/>
      <c r="AF390" s="183"/>
      <c r="AG390" s="183"/>
      <c r="AH390" s="183"/>
      <c r="AI390" s="183"/>
      <c r="AJ390" s="183"/>
      <c r="AK390" s="183"/>
      <c r="AM390" s="177"/>
      <c r="AX390" s="177"/>
      <c r="BL390" s="177"/>
      <c r="BV390" s="181"/>
      <c r="CO390" s="177"/>
      <c r="DC390" s="100">
        <f>DH389</f>
        <v>0</v>
      </c>
      <c r="DL390" s="151"/>
    </row>
    <row r="391" spans="1:117" ht="0.75" hidden="1" customHeight="1" x14ac:dyDescent="0.25">
      <c r="A391"/>
      <c r="B391" s="181" t="s">
        <v>1</v>
      </c>
      <c r="C391" s="175" t="s">
        <v>1</v>
      </c>
      <c r="D391" s="175"/>
      <c r="E391" s="175"/>
      <c r="F391" s="175"/>
      <c r="G391" s="175"/>
      <c r="H391" s="176"/>
      <c r="I391" s="177" t="s">
        <v>1</v>
      </c>
      <c r="J391" s="175" t="s">
        <v>1</v>
      </c>
      <c r="K391" s="175"/>
      <c r="L391" s="175"/>
      <c r="M391" s="175"/>
      <c r="N391" s="175"/>
      <c r="O391" s="175"/>
      <c r="P391" s="175"/>
      <c r="Q391" s="175"/>
      <c r="R391" s="175"/>
      <c r="S391" s="175"/>
      <c r="T391" s="175"/>
      <c r="U391" s="175"/>
      <c r="V391" s="175"/>
      <c r="W391" s="175"/>
      <c r="X391" s="175"/>
      <c r="Y391" s="175"/>
      <c r="Z391" s="175"/>
      <c r="AA391" s="175"/>
      <c r="AB391" s="175"/>
      <c r="AC391" s="175"/>
      <c r="AD391" s="175"/>
      <c r="AE391" s="175"/>
      <c r="AF391" s="175"/>
      <c r="AG391" s="175"/>
      <c r="AH391" s="175"/>
      <c r="AI391" s="175"/>
      <c r="AJ391" s="175"/>
      <c r="AK391" s="175"/>
      <c r="AL391" s="176"/>
      <c r="AM391" s="177" t="s">
        <v>1</v>
      </c>
      <c r="AN391" s="175" t="s">
        <v>1</v>
      </c>
      <c r="AO391" s="175"/>
      <c r="AP391" s="175"/>
      <c r="AQ391" s="175"/>
      <c r="AR391" s="175"/>
      <c r="AS391" s="175"/>
      <c r="AT391" s="175"/>
      <c r="AU391" s="175"/>
      <c r="AV391" s="175"/>
      <c r="AW391" s="176"/>
      <c r="AX391" s="177" t="s">
        <v>1</v>
      </c>
      <c r="AY391" s="175" t="s">
        <v>1</v>
      </c>
      <c r="AZ391" s="175"/>
      <c r="BA391" s="175"/>
      <c r="BB391" s="175"/>
      <c r="BC391" s="175"/>
      <c r="BD391" s="175"/>
      <c r="BE391" s="175"/>
      <c r="BF391" s="175"/>
      <c r="BG391" s="175"/>
      <c r="BH391" s="175"/>
      <c r="BI391" s="175"/>
      <c r="BJ391" s="175"/>
      <c r="BK391" s="176"/>
      <c r="BL391" s="177" t="s">
        <v>1</v>
      </c>
      <c r="BM391" s="175" t="s">
        <v>1</v>
      </c>
      <c r="BN391" s="175"/>
      <c r="BO391" s="175"/>
      <c r="BP391" s="175"/>
      <c r="BQ391" s="175"/>
      <c r="BR391" s="175"/>
      <c r="BS391" s="175"/>
      <c r="BT391" s="175"/>
      <c r="BU391" s="176"/>
      <c r="BV391" s="181" t="s">
        <v>1</v>
      </c>
      <c r="BW391" s="175" t="s">
        <v>1</v>
      </c>
      <c r="BX391" s="175"/>
      <c r="BY391" s="175"/>
      <c r="BZ391" s="175"/>
      <c r="CA391" s="175"/>
      <c r="CB391" s="175"/>
      <c r="CC391" s="175"/>
      <c r="CD391" s="175"/>
      <c r="CE391" s="175"/>
      <c r="CF391" s="175"/>
      <c r="CG391" s="175"/>
      <c r="CH391" s="175"/>
      <c r="CI391" s="175"/>
      <c r="CJ391" s="175"/>
      <c r="CK391" s="175"/>
      <c r="CL391" s="175"/>
      <c r="CM391" s="175"/>
      <c r="CN391" s="176"/>
      <c r="CO391" s="177" t="s">
        <v>1</v>
      </c>
      <c r="CP391" s="175" t="s">
        <v>1</v>
      </c>
      <c r="CQ391" s="175"/>
      <c r="CR391" s="175"/>
      <c r="CS391" s="175"/>
      <c r="CT391" s="175"/>
      <c r="CU391" s="175"/>
      <c r="CV391" s="175"/>
      <c r="CW391" s="175"/>
      <c r="CX391" s="175"/>
      <c r="CY391" s="175"/>
      <c r="CZ391" s="175"/>
      <c r="DA391" s="176"/>
      <c r="DF391" s="27">
        <f t="shared" ref="DF391:DF392" si="166">IF(BZ391="01w",1,IF(BZ391="02w",2,IF(BZ391="03w",3,IF(BZ391="05w",5,IF(BZ391="01m",0,IF(BZ391="01j",0,0))))))</f>
        <v>0</v>
      </c>
      <c r="DG391" s="30"/>
      <c r="DH391" s="30"/>
      <c r="DJ391" s="30"/>
      <c r="DK391" s="30"/>
      <c r="DL391" s="151"/>
    </row>
    <row r="392" spans="1:117" ht="2.1" hidden="1" customHeight="1" x14ac:dyDescent="0.25">
      <c r="A392"/>
      <c r="B392" s="181"/>
      <c r="I392" s="177"/>
      <c r="AM392" s="177"/>
      <c r="AX392" s="177"/>
      <c r="BL392" s="177"/>
      <c r="BV392" s="181"/>
      <c r="CO392" s="177"/>
      <c r="DC392" s="3"/>
      <c r="DF392" s="27">
        <f t="shared" si="166"/>
        <v>0</v>
      </c>
      <c r="DL392" s="151"/>
    </row>
    <row r="393" spans="1:117" ht="13.7" hidden="1" customHeight="1" x14ac:dyDescent="0.25">
      <c r="A393"/>
      <c r="B393" s="181"/>
      <c r="C393" s="182">
        <f>'Los 01 Beibl. 3 Stadt Nürnberg'!C393:F393</f>
        <v>0</v>
      </c>
      <c r="D393" s="182"/>
      <c r="E393" s="182"/>
      <c r="F393" s="182"/>
      <c r="I393" s="177"/>
      <c r="L393" s="183">
        <f>'Los 01 Beibl. 3 Stadt Nürnberg'!L393:AK394</f>
        <v>0</v>
      </c>
      <c r="M393" s="183"/>
      <c r="N393" s="183"/>
      <c r="O393" s="183"/>
      <c r="P393" s="183"/>
      <c r="Q393" s="183"/>
      <c r="R393" s="183"/>
      <c r="S393" s="183"/>
      <c r="T393" s="183"/>
      <c r="U393" s="183"/>
      <c r="V393" s="183"/>
      <c r="W393" s="183"/>
      <c r="X393" s="183"/>
      <c r="Y393" s="183"/>
      <c r="Z393" s="183"/>
      <c r="AA393" s="183"/>
      <c r="AB393" s="183"/>
      <c r="AC393" s="183"/>
      <c r="AD393" s="183"/>
      <c r="AE393" s="183"/>
      <c r="AF393" s="183"/>
      <c r="AG393" s="183"/>
      <c r="AH393" s="183"/>
      <c r="AI393" s="183"/>
      <c r="AJ393" s="183"/>
      <c r="AK393" s="183"/>
      <c r="AM393" s="177"/>
      <c r="AQ393" s="184">
        <f>'Los 01 Beibl. 3 Stadt Nürnberg'!AQ393:AV393</f>
        <v>0</v>
      </c>
      <c r="AR393" s="184"/>
      <c r="AS393" s="184"/>
      <c r="AT393" s="184"/>
      <c r="AU393" s="184"/>
      <c r="AV393" s="184"/>
      <c r="AX393" s="177"/>
      <c r="BB393" s="184">
        <f>'Los 01 Beibl. 3 Stadt Nürnberg'!BB393:BH393</f>
        <v>0</v>
      </c>
      <c r="BC393" s="184"/>
      <c r="BD393" s="184"/>
      <c r="BE393" s="184"/>
      <c r="BF393" s="184"/>
      <c r="BG393" s="184"/>
      <c r="BH393" s="184"/>
      <c r="BL393" s="177"/>
      <c r="BN393" s="182">
        <f>'Los 01 Beibl. 3 Stadt Nürnberg'!BN393:BT393</f>
        <v>0</v>
      </c>
      <c r="BO393" s="182"/>
      <c r="BP393" s="182"/>
      <c r="BQ393" s="182"/>
      <c r="BR393" s="182"/>
      <c r="BS393" s="182"/>
      <c r="BT393" s="182"/>
      <c r="BV393" s="181"/>
      <c r="BY393" s="178" t="str">
        <f>IF(DC393&gt;0,ROUND($DE$5/DC393*DH393,5),"")</f>
        <v/>
      </c>
      <c r="BZ393" s="178"/>
      <c r="CA393" s="178"/>
      <c r="CB393" s="178"/>
      <c r="CC393" s="178"/>
      <c r="CD393" s="178"/>
      <c r="CE393" s="178"/>
      <c r="CF393" s="178"/>
      <c r="CG393" s="178"/>
      <c r="CH393" s="178"/>
      <c r="CI393" s="178"/>
      <c r="CJ393" s="178"/>
      <c r="CK393" s="178"/>
      <c r="CL393" s="178"/>
      <c r="CM393" s="178"/>
      <c r="CO393" s="177"/>
      <c r="CQ393" s="179">
        <f>ROUND(IF(DC393&gt;0,BN393*BY393,"0"),2)</f>
        <v>0</v>
      </c>
      <c r="CR393" s="179"/>
      <c r="CS393" s="179"/>
      <c r="CT393" s="179"/>
      <c r="CU393" s="179"/>
      <c r="CV393" s="179"/>
      <c r="CW393" s="179"/>
      <c r="CX393" s="179"/>
      <c r="DC393" s="8"/>
      <c r="DF393" s="27">
        <f t="shared" si="149"/>
        <v>0</v>
      </c>
      <c r="DG393" s="31">
        <f>IF($AQ393="01w",$DG$1,IF($AQ393="02w",$DE$9/$DF$7*2,IF($AQ393="03w",$DE$9/$DF$7*3,IF($AQ393="04w",$DE$9/$DF$7*4,IF($AQ393="05w",$DE$9/$DF$7*5,IF($AQ393="06w",$DE$9/$DF$7*6,IF($AQ393="07w",$DE$9/$DF$7*7,IF($AQ393="10w",$DE$9/$DF$7*10,IF($AQ393="12w",$DE$9/$DF$7*12,IF($AQ393="14w",$DE$9/$DF$7*14,IF($AQ393="18w",$DE$9/$DF$7*18,IF($AQ393="21w",$DE$9/$DF$7*21,IF($AQ393="28w",$DE$9/$DF$7*28,IF($AQ393="14t",26/$A$454,IF($AQ393="01m",1/$A$454*Gesamtstunden!$E$6,IF($AQ393="02m",2/$A$454*Gesamtstunden!$E$6,IF($AQ393="01j",1/$A$454,IF($AQ393="02j",2/$A$454,IF($AQ393="03j",3/$A$454,IF($AQ393="04j",4/$A$454,IF($AQ393="06j",6/$A$454,IF($AQ393="11j",11/$A$454,IF($AQ393="20j",20/$A$454,IF($AQ393="24j",24/$A$454,IF($AQ393="26j",26/$A$454,IF($AQ393="40j",40/$A$454,IF($AQ393="52j",52/$A$454,0)))))))))))))))))))))))))))</f>
        <v>0</v>
      </c>
      <c r="DH393" s="31">
        <f t="shared" si="150"/>
        <v>0</v>
      </c>
      <c r="DJ393" s="31">
        <f>IF($BB393="01w",$DG$1,IF($BB393="02w",$DE$9/$DF$7*2,IF($BB393="03w",$DE$9/$DF$7*3,IF($BB393="04w",$DE$9/$DF$7*4,IF($BB393="05w",$DE$9/$DF$7*5,IF($BB393="06w",$DE$9/$DF$7*6,IF($BB393="07w",$DE$9/$DF$7*7,IF($BB393="10w",$DE$9/$DF$7*10,IF($BB393="12w",$DE$9/$DF$7*12,IF($BB393="14w",$DE$9/$DF$7*14,IF($BB393="18w",$DE$9/$DF$7*18,IF($BB393="21w",$DE$9/$DF$7*21,IF($BB393="28w",$DE$9/$DF$7*28,IF($BB393="14t",26/$A$454,IF($BB393="01m",1/$A$454*Gesamtstunden!$E$6,IF($BB393="02m",2/$A$454*Gesamtstunden!$E$6,IF($BB393="01j",1/$A$454,IF($BB393="02j",2/$A$454,IF($BB393="03j",3/$A$454,IF($BB393="04j",4/$A$454,IF($BB393="06j",6/$A$454,IF($BB393="11j",11/$A$454,IF($BB393="20j",20/$A$454,IF($BB393="24j",24/$A$454,IF($BB393="26j",26/$A$454,IF($BB393="40j",40/$A$454,IF($BB393="52j",52/$A$454,0)))))))))))))))))))))))))))</f>
        <v>0</v>
      </c>
      <c r="DK393" s="31"/>
      <c r="DL393" s="151">
        <f t="shared" ref="DL393" si="167">DH393*BN393</f>
        <v>0</v>
      </c>
      <c r="DM393" s="27" t="str">
        <f>IF(BN393&gt;0,1,"")</f>
        <v/>
      </c>
    </row>
    <row r="394" spans="1:117" ht="11.1" hidden="1" customHeight="1" x14ac:dyDescent="0.25">
      <c r="A394"/>
      <c r="B394" s="181"/>
      <c r="I394" s="177"/>
      <c r="L394" s="183"/>
      <c r="M394" s="183"/>
      <c r="N394" s="183"/>
      <c r="O394" s="183"/>
      <c r="P394" s="183"/>
      <c r="Q394" s="183"/>
      <c r="R394" s="183"/>
      <c r="S394" s="183"/>
      <c r="T394" s="183"/>
      <c r="U394" s="183"/>
      <c r="V394" s="183"/>
      <c r="W394" s="183"/>
      <c r="X394" s="183"/>
      <c r="Y394" s="183"/>
      <c r="Z394" s="183"/>
      <c r="AA394" s="183"/>
      <c r="AB394" s="183"/>
      <c r="AC394" s="183"/>
      <c r="AD394" s="183"/>
      <c r="AE394" s="183"/>
      <c r="AF394" s="183"/>
      <c r="AG394" s="183"/>
      <c r="AH394" s="183"/>
      <c r="AI394" s="183"/>
      <c r="AJ394" s="183"/>
      <c r="AK394" s="183"/>
      <c r="AM394" s="177"/>
      <c r="AX394" s="177"/>
      <c r="BL394" s="177"/>
      <c r="BV394" s="181"/>
      <c r="CO394" s="177"/>
      <c r="DC394" s="100">
        <f>DH393</f>
        <v>0</v>
      </c>
      <c r="DL394" s="151"/>
    </row>
    <row r="395" spans="1:117" ht="0.75" hidden="1" customHeight="1" x14ac:dyDescent="0.25">
      <c r="A395"/>
      <c r="B395" s="181" t="s">
        <v>1</v>
      </c>
      <c r="C395" s="175" t="s">
        <v>1</v>
      </c>
      <c r="D395" s="175"/>
      <c r="E395" s="175"/>
      <c r="F395" s="175"/>
      <c r="G395" s="175"/>
      <c r="H395" s="176"/>
      <c r="I395" s="177" t="s">
        <v>1</v>
      </c>
      <c r="J395" s="175" t="s">
        <v>1</v>
      </c>
      <c r="K395" s="175"/>
      <c r="L395" s="175"/>
      <c r="M395" s="175"/>
      <c r="N395" s="175"/>
      <c r="O395" s="175"/>
      <c r="P395" s="175"/>
      <c r="Q395" s="175"/>
      <c r="R395" s="175"/>
      <c r="S395" s="175"/>
      <c r="T395" s="175"/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6"/>
      <c r="AM395" s="177" t="s">
        <v>1</v>
      </c>
      <c r="AN395" s="175" t="s">
        <v>1</v>
      </c>
      <c r="AO395" s="175"/>
      <c r="AP395" s="175"/>
      <c r="AQ395" s="175"/>
      <c r="AR395" s="175"/>
      <c r="AS395" s="175"/>
      <c r="AT395" s="175"/>
      <c r="AU395" s="175"/>
      <c r="AV395" s="175"/>
      <c r="AW395" s="176"/>
      <c r="AX395" s="177" t="s">
        <v>1</v>
      </c>
      <c r="AY395" s="175" t="s">
        <v>1</v>
      </c>
      <c r="AZ395" s="175"/>
      <c r="BA395" s="175"/>
      <c r="BB395" s="175"/>
      <c r="BC395" s="175"/>
      <c r="BD395" s="175"/>
      <c r="BE395" s="175"/>
      <c r="BF395" s="175"/>
      <c r="BG395" s="175"/>
      <c r="BH395" s="175"/>
      <c r="BI395" s="175"/>
      <c r="BJ395" s="175"/>
      <c r="BK395" s="176"/>
      <c r="BL395" s="177" t="s">
        <v>1</v>
      </c>
      <c r="BM395" s="175" t="s">
        <v>1</v>
      </c>
      <c r="BN395" s="175"/>
      <c r="BO395" s="175"/>
      <c r="BP395" s="175"/>
      <c r="BQ395" s="175"/>
      <c r="BR395" s="175"/>
      <c r="BS395" s="175"/>
      <c r="BT395" s="175"/>
      <c r="BU395" s="176"/>
      <c r="BV395" s="181" t="s">
        <v>1</v>
      </c>
      <c r="BW395" s="175" t="s">
        <v>1</v>
      </c>
      <c r="BX395" s="175"/>
      <c r="BY395" s="175"/>
      <c r="BZ395" s="175"/>
      <c r="CA395" s="175"/>
      <c r="CB395" s="175"/>
      <c r="CC395" s="175"/>
      <c r="CD395" s="175"/>
      <c r="CE395" s="175"/>
      <c r="CF395" s="175"/>
      <c r="CG395" s="175"/>
      <c r="CH395" s="175"/>
      <c r="CI395" s="175"/>
      <c r="CJ395" s="175"/>
      <c r="CK395" s="175"/>
      <c r="CL395" s="175"/>
      <c r="CM395" s="175"/>
      <c r="CN395" s="176"/>
      <c r="CO395" s="177" t="s">
        <v>1</v>
      </c>
      <c r="CP395" s="175" t="s">
        <v>1</v>
      </c>
      <c r="CQ395" s="175"/>
      <c r="CR395" s="175"/>
      <c r="CS395" s="175"/>
      <c r="CT395" s="175"/>
      <c r="CU395" s="175"/>
      <c r="CV395" s="175"/>
      <c r="CW395" s="175"/>
      <c r="CX395" s="175"/>
      <c r="CY395" s="175"/>
      <c r="CZ395" s="175"/>
      <c r="DA395" s="176"/>
      <c r="DF395" s="27">
        <f t="shared" ref="DF395:DF396" si="168">IF(BZ395="01w",1,IF(BZ395="02w",2,IF(BZ395="03w",3,IF(BZ395="05w",5,IF(BZ395="01m",0,IF(BZ395="01j",0,0))))))</f>
        <v>0</v>
      </c>
      <c r="DG395" s="30"/>
      <c r="DH395" s="30"/>
      <c r="DJ395" s="30"/>
      <c r="DK395" s="30"/>
      <c r="DL395" s="151"/>
    </row>
    <row r="396" spans="1:117" ht="2.1" hidden="1" customHeight="1" x14ac:dyDescent="0.25">
      <c r="A396"/>
      <c r="B396" s="181"/>
      <c r="I396" s="177"/>
      <c r="AM396" s="177"/>
      <c r="AX396" s="177"/>
      <c r="BL396" s="177"/>
      <c r="BV396" s="181"/>
      <c r="CO396" s="177"/>
      <c r="DC396" s="3"/>
      <c r="DF396" s="27">
        <f t="shared" si="168"/>
        <v>0</v>
      </c>
      <c r="DL396" s="151"/>
    </row>
    <row r="397" spans="1:117" ht="13.7" hidden="1" customHeight="1" x14ac:dyDescent="0.25">
      <c r="A397"/>
      <c r="B397" s="181"/>
      <c r="C397" s="182">
        <f>'Los 01 Beibl. 3 Stadt Nürnberg'!C397:F397</f>
        <v>0</v>
      </c>
      <c r="D397" s="182"/>
      <c r="E397" s="182"/>
      <c r="F397" s="182"/>
      <c r="I397" s="177"/>
      <c r="L397" s="183">
        <f>'Los 01 Beibl. 3 Stadt Nürnberg'!L397:AK398</f>
        <v>0</v>
      </c>
      <c r="M397" s="183"/>
      <c r="N397" s="183"/>
      <c r="O397" s="183"/>
      <c r="P397" s="183"/>
      <c r="Q397" s="183"/>
      <c r="R397" s="183"/>
      <c r="S397" s="183"/>
      <c r="T397" s="183"/>
      <c r="U397" s="183"/>
      <c r="V397" s="183"/>
      <c r="W397" s="183"/>
      <c r="X397" s="183"/>
      <c r="Y397" s="183"/>
      <c r="Z397" s="183"/>
      <c r="AA397" s="183"/>
      <c r="AB397" s="183"/>
      <c r="AC397" s="183"/>
      <c r="AD397" s="183"/>
      <c r="AE397" s="183"/>
      <c r="AF397" s="183"/>
      <c r="AG397" s="183"/>
      <c r="AH397" s="183"/>
      <c r="AI397" s="183"/>
      <c r="AJ397" s="183"/>
      <c r="AK397" s="183"/>
      <c r="AM397" s="177"/>
      <c r="AQ397" s="184">
        <f>'Los 01 Beibl. 3 Stadt Nürnberg'!AQ397:AV397</f>
        <v>0</v>
      </c>
      <c r="AR397" s="184"/>
      <c r="AS397" s="184"/>
      <c r="AT397" s="184"/>
      <c r="AU397" s="184"/>
      <c r="AV397" s="184"/>
      <c r="AX397" s="177"/>
      <c r="BB397" s="184">
        <f>'Los 01 Beibl. 3 Stadt Nürnberg'!BB397:BH397</f>
        <v>0</v>
      </c>
      <c r="BC397" s="184"/>
      <c r="BD397" s="184"/>
      <c r="BE397" s="184"/>
      <c r="BF397" s="184"/>
      <c r="BG397" s="184"/>
      <c r="BH397" s="184"/>
      <c r="BL397" s="177"/>
      <c r="BN397" s="182">
        <f>'Los 01 Beibl. 3 Stadt Nürnberg'!BN397:BT397</f>
        <v>0</v>
      </c>
      <c r="BO397" s="182"/>
      <c r="BP397" s="182"/>
      <c r="BQ397" s="182"/>
      <c r="BR397" s="182"/>
      <c r="BS397" s="182"/>
      <c r="BT397" s="182"/>
      <c r="BV397" s="181"/>
      <c r="BY397" s="178" t="str">
        <f>IF(DC397&gt;0,ROUND($DE$5/DC397*DH397,5),"")</f>
        <v/>
      </c>
      <c r="BZ397" s="178"/>
      <c r="CA397" s="178"/>
      <c r="CB397" s="178"/>
      <c r="CC397" s="178"/>
      <c r="CD397" s="178"/>
      <c r="CE397" s="178"/>
      <c r="CF397" s="178"/>
      <c r="CG397" s="178"/>
      <c r="CH397" s="178"/>
      <c r="CI397" s="178"/>
      <c r="CJ397" s="178"/>
      <c r="CK397" s="178"/>
      <c r="CL397" s="178"/>
      <c r="CM397" s="178"/>
      <c r="CO397" s="177"/>
      <c r="CQ397" s="179">
        <f>ROUND(IF(DC397&gt;0,BN397*BY397,"0"),2)</f>
        <v>0</v>
      </c>
      <c r="CR397" s="179"/>
      <c r="CS397" s="179"/>
      <c r="CT397" s="179"/>
      <c r="CU397" s="179"/>
      <c r="CV397" s="179"/>
      <c r="CW397" s="179"/>
      <c r="CX397" s="179"/>
      <c r="DC397" s="8"/>
      <c r="DF397" s="27">
        <f t="shared" si="149"/>
        <v>0</v>
      </c>
      <c r="DG397" s="31">
        <f>IF($AQ397="01w",$DG$1,IF($AQ397="02w",$DE$9/$DF$7*2,IF($AQ397="03w",$DE$9/$DF$7*3,IF($AQ397="04w",$DE$9/$DF$7*4,IF($AQ397="05w",$DE$9/$DF$7*5,IF($AQ397="06w",$DE$9/$DF$7*6,IF($AQ397="07w",$DE$9/$DF$7*7,IF($AQ397="10w",$DE$9/$DF$7*10,IF($AQ397="12w",$DE$9/$DF$7*12,IF($AQ397="14w",$DE$9/$DF$7*14,IF($AQ397="18w",$DE$9/$DF$7*18,IF($AQ397="21w",$DE$9/$DF$7*21,IF($AQ397="28w",$DE$9/$DF$7*28,IF($AQ397="14t",26/$A$454,IF($AQ397="01m",1/$A$454*Gesamtstunden!$E$6,IF($AQ397="02m",2/$A$454*Gesamtstunden!$E$6,IF($AQ397="01j",1/$A$454,IF($AQ397="02j",2/$A$454,IF($AQ397="03j",3/$A$454,IF($AQ397="04j",4/$A$454,IF($AQ397="06j",6/$A$454,IF($AQ397="11j",11/$A$454,IF($AQ397="20j",20/$A$454,IF($AQ397="24j",24/$A$454,IF($AQ397="26j",26/$A$454,IF($AQ397="40j",40/$A$454,IF($AQ397="52j",52/$A$454,0)))))))))))))))))))))))))))</f>
        <v>0</v>
      </c>
      <c r="DH397" s="31">
        <f t="shared" si="150"/>
        <v>0</v>
      </c>
      <c r="DJ397" s="31">
        <f>IF($BB397="01w",$DG$1,IF($BB397="02w",$DE$9/$DF$7*2,IF($BB397="03w",$DE$9/$DF$7*3,IF($BB397="04w",$DE$9/$DF$7*4,IF($BB397="05w",$DE$9/$DF$7*5,IF($BB397="06w",$DE$9/$DF$7*6,IF($BB397="07w",$DE$9/$DF$7*7,IF($BB397="10w",$DE$9/$DF$7*10,IF($BB397="12w",$DE$9/$DF$7*12,IF($BB397="14w",$DE$9/$DF$7*14,IF($BB397="18w",$DE$9/$DF$7*18,IF($BB397="21w",$DE$9/$DF$7*21,IF($BB397="28w",$DE$9/$DF$7*28,IF($BB397="14t",26/$A$454,IF($BB397="01m",1/$A$454*Gesamtstunden!$E$6,IF($BB397="02m",2/$A$454*Gesamtstunden!$E$6,IF($BB397="01j",1/$A$454,IF($BB397="02j",2/$A$454,IF($BB397="03j",3/$A$454,IF($BB397="04j",4/$A$454,IF($BB397="06j",6/$A$454,IF($BB397="11j",11/$A$454,IF($BB397="20j",20/$A$454,IF($BB397="24j",24/$A$454,IF($BB397="26j",26/$A$454,IF($BB397="40j",40/$A$454,IF($BB397="52j",52/$A$454,0)))))))))))))))))))))))))))</f>
        <v>0</v>
      </c>
      <c r="DK397" s="31"/>
      <c r="DL397" s="151">
        <f t="shared" ref="DL397" si="169">DH397*BN397</f>
        <v>0</v>
      </c>
      <c r="DM397" s="27" t="str">
        <f>IF(BN397&gt;0,1,"")</f>
        <v/>
      </c>
    </row>
    <row r="398" spans="1:117" ht="11.1" hidden="1" customHeight="1" x14ac:dyDescent="0.25">
      <c r="A398"/>
      <c r="B398" s="181"/>
      <c r="I398" s="177"/>
      <c r="L398" s="183"/>
      <c r="M398" s="183"/>
      <c r="N398" s="183"/>
      <c r="O398" s="183"/>
      <c r="P398" s="183"/>
      <c r="Q398" s="183"/>
      <c r="R398" s="183"/>
      <c r="S398" s="183"/>
      <c r="T398" s="183"/>
      <c r="U398" s="183"/>
      <c r="V398" s="183"/>
      <c r="W398" s="183"/>
      <c r="X398" s="183"/>
      <c r="Y398" s="183"/>
      <c r="Z398" s="183"/>
      <c r="AA398" s="183"/>
      <c r="AB398" s="183"/>
      <c r="AC398" s="183"/>
      <c r="AD398" s="183"/>
      <c r="AE398" s="183"/>
      <c r="AF398" s="183"/>
      <c r="AG398" s="183"/>
      <c r="AH398" s="183"/>
      <c r="AI398" s="183"/>
      <c r="AJ398" s="183"/>
      <c r="AK398" s="183"/>
      <c r="AM398" s="177"/>
      <c r="AX398" s="177"/>
      <c r="BL398" s="177"/>
      <c r="BV398" s="181"/>
      <c r="CO398" s="177"/>
      <c r="DC398" s="100">
        <f>DH397</f>
        <v>0</v>
      </c>
      <c r="DL398" s="151"/>
    </row>
    <row r="399" spans="1:117" ht="0.75" hidden="1" customHeight="1" x14ac:dyDescent="0.25">
      <c r="A399"/>
      <c r="B399" s="181" t="s">
        <v>1</v>
      </c>
      <c r="C399" s="175" t="s">
        <v>1</v>
      </c>
      <c r="D399" s="175"/>
      <c r="E399" s="175"/>
      <c r="F399" s="175"/>
      <c r="G399" s="175"/>
      <c r="H399" s="176"/>
      <c r="I399" s="177" t="s">
        <v>1</v>
      </c>
      <c r="J399" s="175" t="s">
        <v>1</v>
      </c>
      <c r="K399" s="175"/>
      <c r="L399" s="175"/>
      <c r="M399" s="175"/>
      <c r="N399" s="175"/>
      <c r="O399" s="175"/>
      <c r="P399" s="175"/>
      <c r="Q399" s="175"/>
      <c r="R399" s="175"/>
      <c r="S399" s="175"/>
      <c r="T399" s="175"/>
      <c r="U399" s="175"/>
      <c r="V399" s="175"/>
      <c r="W399" s="175"/>
      <c r="X399" s="175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6"/>
      <c r="AM399" s="177" t="s">
        <v>1</v>
      </c>
      <c r="AN399" s="175" t="s">
        <v>1</v>
      </c>
      <c r="AO399" s="175"/>
      <c r="AP399" s="175"/>
      <c r="AQ399" s="175"/>
      <c r="AR399" s="175"/>
      <c r="AS399" s="175"/>
      <c r="AT399" s="175"/>
      <c r="AU399" s="175"/>
      <c r="AV399" s="175"/>
      <c r="AW399" s="176"/>
      <c r="AX399" s="177" t="s">
        <v>1</v>
      </c>
      <c r="AY399" s="175" t="s">
        <v>1</v>
      </c>
      <c r="AZ399" s="175"/>
      <c r="BA399" s="175"/>
      <c r="BB399" s="175"/>
      <c r="BC399" s="175"/>
      <c r="BD399" s="175"/>
      <c r="BE399" s="175"/>
      <c r="BF399" s="175"/>
      <c r="BG399" s="175"/>
      <c r="BH399" s="175"/>
      <c r="BI399" s="175"/>
      <c r="BJ399" s="175"/>
      <c r="BK399" s="176"/>
      <c r="BL399" s="177" t="s">
        <v>1</v>
      </c>
      <c r="BM399" s="175" t="s">
        <v>1</v>
      </c>
      <c r="BN399" s="175"/>
      <c r="BO399" s="175"/>
      <c r="BP399" s="175"/>
      <c r="BQ399" s="175"/>
      <c r="BR399" s="175"/>
      <c r="BS399" s="175"/>
      <c r="BT399" s="175"/>
      <c r="BU399" s="176"/>
      <c r="BV399" s="181" t="s">
        <v>1</v>
      </c>
      <c r="BW399" s="175" t="s">
        <v>1</v>
      </c>
      <c r="BX399" s="175"/>
      <c r="BY399" s="175"/>
      <c r="BZ399" s="175"/>
      <c r="CA399" s="175"/>
      <c r="CB399" s="175"/>
      <c r="CC399" s="175"/>
      <c r="CD399" s="175"/>
      <c r="CE399" s="175"/>
      <c r="CF399" s="175"/>
      <c r="CG399" s="175"/>
      <c r="CH399" s="175"/>
      <c r="CI399" s="175"/>
      <c r="CJ399" s="175"/>
      <c r="CK399" s="175"/>
      <c r="CL399" s="175"/>
      <c r="CM399" s="175"/>
      <c r="CN399" s="176"/>
      <c r="CO399" s="177" t="s">
        <v>1</v>
      </c>
      <c r="CP399" s="175" t="s">
        <v>1</v>
      </c>
      <c r="CQ399" s="175"/>
      <c r="CR399" s="175"/>
      <c r="CS399" s="175"/>
      <c r="CT399" s="175"/>
      <c r="CU399" s="175"/>
      <c r="CV399" s="175"/>
      <c r="CW399" s="175"/>
      <c r="CX399" s="175"/>
      <c r="CY399" s="175"/>
      <c r="CZ399" s="175"/>
      <c r="DA399" s="176"/>
      <c r="DF399" s="27">
        <f t="shared" ref="DF399:DF400" si="170">IF(BZ399="01w",1,IF(BZ399="02w",2,IF(BZ399="03w",3,IF(BZ399="05w",5,IF(BZ399="01m",0,IF(BZ399="01j",0,0))))))</f>
        <v>0</v>
      </c>
      <c r="DG399" s="30"/>
      <c r="DH399" s="30"/>
      <c r="DJ399" s="30"/>
      <c r="DK399" s="30"/>
      <c r="DL399" s="151"/>
    </row>
    <row r="400" spans="1:117" ht="2.1" hidden="1" customHeight="1" x14ac:dyDescent="0.25">
      <c r="A400"/>
      <c r="B400" s="181"/>
      <c r="I400" s="177"/>
      <c r="AM400" s="177"/>
      <c r="AX400" s="177"/>
      <c r="BL400" s="177"/>
      <c r="BV400" s="181"/>
      <c r="CO400" s="177"/>
      <c r="DC400" s="3"/>
      <c r="DF400" s="27">
        <f t="shared" si="170"/>
        <v>0</v>
      </c>
      <c r="DL400" s="151"/>
    </row>
    <row r="401" spans="1:117" ht="13.7" hidden="1" customHeight="1" x14ac:dyDescent="0.25">
      <c r="A401"/>
      <c r="B401" s="181"/>
      <c r="C401" s="182">
        <f>'Los 01 Beibl. 3 Stadt Nürnberg'!C401:F401</f>
        <v>0</v>
      </c>
      <c r="D401" s="182"/>
      <c r="E401" s="182"/>
      <c r="F401" s="182"/>
      <c r="I401" s="177"/>
      <c r="L401" s="183">
        <f>'Los 01 Beibl. 3 Stadt Nürnberg'!L401:AK402</f>
        <v>0</v>
      </c>
      <c r="M401" s="183"/>
      <c r="N401" s="183"/>
      <c r="O401" s="183"/>
      <c r="P401" s="183"/>
      <c r="Q401" s="183"/>
      <c r="R401" s="183"/>
      <c r="S401" s="183"/>
      <c r="T401" s="183"/>
      <c r="U401" s="183"/>
      <c r="V401" s="183"/>
      <c r="W401" s="183"/>
      <c r="X401" s="183"/>
      <c r="Y401" s="183"/>
      <c r="Z401" s="183"/>
      <c r="AA401" s="183"/>
      <c r="AB401" s="183"/>
      <c r="AC401" s="183"/>
      <c r="AD401" s="183"/>
      <c r="AE401" s="183"/>
      <c r="AF401" s="183"/>
      <c r="AG401" s="183"/>
      <c r="AH401" s="183"/>
      <c r="AI401" s="183"/>
      <c r="AJ401" s="183"/>
      <c r="AK401" s="183"/>
      <c r="AM401" s="177"/>
      <c r="AQ401" s="184">
        <f>'Los 01 Beibl. 3 Stadt Nürnberg'!AQ401:AV401</f>
        <v>0</v>
      </c>
      <c r="AR401" s="184"/>
      <c r="AS401" s="184"/>
      <c r="AT401" s="184"/>
      <c r="AU401" s="184"/>
      <c r="AV401" s="184"/>
      <c r="AX401" s="177"/>
      <c r="BB401" s="184">
        <f>'Los 01 Beibl. 3 Stadt Nürnberg'!BB401:BH401</f>
        <v>0</v>
      </c>
      <c r="BC401" s="184"/>
      <c r="BD401" s="184"/>
      <c r="BE401" s="184"/>
      <c r="BF401" s="184"/>
      <c r="BG401" s="184"/>
      <c r="BH401" s="184"/>
      <c r="BL401" s="177"/>
      <c r="BN401" s="182">
        <f>'Los 01 Beibl. 3 Stadt Nürnberg'!BN401:BT401</f>
        <v>0</v>
      </c>
      <c r="BO401" s="182"/>
      <c r="BP401" s="182"/>
      <c r="BQ401" s="182"/>
      <c r="BR401" s="182"/>
      <c r="BS401" s="182"/>
      <c r="BT401" s="182"/>
      <c r="BV401" s="181"/>
      <c r="BY401" s="178" t="str">
        <f>IF(DC401&gt;0,ROUND($DE$5/DC401*DH401,5),"")</f>
        <v/>
      </c>
      <c r="BZ401" s="178"/>
      <c r="CA401" s="178"/>
      <c r="CB401" s="178"/>
      <c r="CC401" s="178"/>
      <c r="CD401" s="178"/>
      <c r="CE401" s="178"/>
      <c r="CF401" s="178"/>
      <c r="CG401" s="178"/>
      <c r="CH401" s="178"/>
      <c r="CI401" s="178"/>
      <c r="CJ401" s="178"/>
      <c r="CK401" s="178"/>
      <c r="CL401" s="178"/>
      <c r="CM401" s="178"/>
      <c r="CO401" s="177"/>
      <c r="CQ401" s="179">
        <f>ROUND(IF(DC401&gt;0,BN401*BY401,"0"),2)</f>
        <v>0</v>
      </c>
      <c r="CR401" s="179"/>
      <c r="CS401" s="179"/>
      <c r="CT401" s="179"/>
      <c r="CU401" s="179"/>
      <c r="CV401" s="179"/>
      <c r="CW401" s="179"/>
      <c r="CX401" s="179"/>
      <c r="DC401" s="8"/>
      <c r="DF401" s="27">
        <f t="shared" si="149"/>
        <v>0</v>
      </c>
      <c r="DG401" s="31">
        <f>IF($AQ401="01w",$DG$1,IF($AQ401="02w",$DE$9/$DF$7*2,IF($AQ401="03w",$DE$9/$DF$7*3,IF($AQ401="04w",$DE$9/$DF$7*4,IF($AQ401="05w",$DE$9/$DF$7*5,IF($AQ401="06w",$DE$9/$DF$7*6,IF($AQ401="07w",$DE$9/$DF$7*7,IF($AQ401="10w",$DE$9/$DF$7*10,IF($AQ401="12w",$DE$9/$DF$7*12,IF($AQ401="14w",$DE$9/$DF$7*14,IF($AQ401="18w",$DE$9/$DF$7*18,IF($AQ401="21w",$DE$9/$DF$7*21,IF($AQ401="28w",$DE$9/$DF$7*28,IF($AQ401="14t",26/$A$454,IF($AQ401="01m",1/$A$454*Gesamtstunden!$E$6,IF($AQ401="02m",2/$A$454*Gesamtstunden!$E$6,IF($AQ401="01j",1/$A$454,IF($AQ401="02j",2/$A$454,IF($AQ401="03j",3/$A$454,IF($AQ401="04j",4/$A$454,IF($AQ401="06j",6/$A$454,IF($AQ401="11j",11/$A$454,IF($AQ401="20j",20/$A$454,IF($AQ401="24j",24/$A$454,IF($AQ401="26j",26/$A$454,IF($AQ401="40j",40/$A$454,IF($AQ401="52j",52/$A$454,0)))))))))))))))))))))))))))</f>
        <v>0</v>
      </c>
      <c r="DH401" s="31">
        <f t="shared" si="150"/>
        <v>0</v>
      </c>
      <c r="DJ401" s="31">
        <f>IF($BB401="01w",$DG$1,IF($BB401="02w",$DE$9/$DF$7*2,IF($BB401="03w",$DE$9/$DF$7*3,IF($BB401="04w",$DE$9/$DF$7*4,IF($BB401="05w",$DE$9/$DF$7*5,IF($BB401="06w",$DE$9/$DF$7*6,IF($BB401="07w",$DE$9/$DF$7*7,IF($BB401="10w",$DE$9/$DF$7*10,IF($BB401="12w",$DE$9/$DF$7*12,IF($BB401="14w",$DE$9/$DF$7*14,IF($BB401="18w",$DE$9/$DF$7*18,IF($BB401="21w",$DE$9/$DF$7*21,IF($BB401="28w",$DE$9/$DF$7*28,IF($BB401="14t",26/$A$454,IF($BB401="01m",1/$A$454*Gesamtstunden!$E$6,IF($BB401="02m",2/$A$454*Gesamtstunden!$E$6,IF($BB401="01j",1/$A$454,IF($BB401="02j",2/$A$454,IF($BB401="03j",3/$A$454,IF($BB401="04j",4/$A$454,IF($BB401="06j",6/$A$454,IF($BB401="11j",11/$A$454,IF($BB401="20j",20/$A$454,IF($BB401="24j",24/$A$454,IF($BB401="26j",26/$A$454,IF($BB401="40j",40/$A$454,IF($BB401="52j",52/$A$454,0)))))))))))))))))))))))))))</f>
        <v>0</v>
      </c>
      <c r="DK401" s="31"/>
      <c r="DL401" s="151">
        <f t="shared" ref="DL401" si="171">DH401*BN401</f>
        <v>0</v>
      </c>
      <c r="DM401" s="27" t="str">
        <f>IF(BN401&gt;0,1,"")</f>
        <v/>
      </c>
    </row>
    <row r="402" spans="1:117" ht="11.1" hidden="1" customHeight="1" x14ac:dyDescent="0.25">
      <c r="A402"/>
      <c r="B402" s="181"/>
      <c r="I402" s="177"/>
      <c r="L402" s="183"/>
      <c r="M402" s="183"/>
      <c r="N402" s="183"/>
      <c r="O402" s="183"/>
      <c r="P402" s="183"/>
      <c r="Q402" s="183"/>
      <c r="R402" s="183"/>
      <c r="S402" s="183"/>
      <c r="T402" s="183"/>
      <c r="U402" s="183"/>
      <c r="V402" s="183"/>
      <c r="W402" s="183"/>
      <c r="X402" s="183"/>
      <c r="Y402" s="183"/>
      <c r="Z402" s="183"/>
      <c r="AA402" s="183"/>
      <c r="AB402" s="183"/>
      <c r="AC402" s="183"/>
      <c r="AD402" s="183"/>
      <c r="AE402" s="183"/>
      <c r="AF402" s="183"/>
      <c r="AG402" s="183"/>
      <c r="AH402" s="183"/>
      <c r="AI402" s="183"/>
      <c r="AJ402" s="183"/>
      <c r="AK402" s="183"/>
      <c r="AM402" s="177"/>
      <c r="AX402" s="177"/>
      <c r="BL402" s="177"/>
      <c r="BV402" s="181"/>
      <c r="CO402" s="177"/>
      <c r="DC402" s="100">
        <f>DH401</f>
        <v>0</v>
      </c>
      <c r="DL402" s="151"/>
    </row>
    <row r="403" spans="1:117" ht="0.75" hidden="1" customHeight="1" x14ac:dyDescent="0.25">
      <c r="A403"/>
      <c r="B403" s="181" t="s">
        <v>1</v>
      </c>
      <c r="C403" s="175" t="s">
        <v>1</v>
      </c>
      <c r="D403" s="175"/>
      <c r="E403" s="175"/>
      <c r="F403" s="175"/>
      <c r="G403" s="175"/>
      <c r="H403" s="176"/>
      <c r="I403" s="177" t="s">
        <v>1</v>
      </c>
      <c r="J403" s="175" t="s">
        <v>1</v>
      </c>
      <c r="K403" s="175"/>
      <c r="L403" s="175"/>
      <c r="M403" s="175"/>
      <c r="N403" s="175"/>
      <c r="O403" s="175"/>
      <c r="P403" s="175"/>
      <c r="Q403" s="175"/>
      <c r="R403" s="175"/>
      <c r="S403" s="175"/>
      <c r="T403" s="175"/>
      <c r="U403" s="175"/>
      <c r="V403" s="175"/>
      <c r="W403" s="175"/>
      <c r="X403" s="175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6"/>
      <c r="AM403" s="177" t="s">
        <v>1</v>
      </c>
      <c r="AN403" s="175" t="s">
        <v>1</v>
      </c>
      <c r="AO403" s="175"/>
      <c r="AP403" s="175"/>
      <c r="AQ403" s="175"/>
      <c r="AR403" s="175"/>
      <c r="AS403" s="175"/>
      <c r="AT403" s="175"/>
      <c r="AU403" s="175"/>
      <c r="AV403" s="175"/>
      <c r="AW403" s="176"/>
      <c r="AX403" s="177" t="s">
        <v>1</v>
      </c>
      <c r="AY403" s="175" t="s">
        <v>1</v>
      </c>
      <c r="AZ403" s="175"/>
      <c r="BA403" s="175"/>
      <c r="BB403" s="175"/>
      <c r="BC403" s="175"/>
      <c r="BD403" s="175"/>
      <c r="BE403" s="175"/>
      <c r="BF403" s="175"/>
      <c r="BG403" s="175"/>
      <c r="BH403" s="175"/>
      <c r="BI403" s="175"/>
      <c r="BJ403" s="175"/>
      <c r="BK403" s="176"/>
      <c r="BL403" s="177" t="s">
        <v>1</v>
      </c>
      <c r="BM403" s="175" t="s">
        <v>1</v>
      </c>
      <c r="BN403" s="175"/>
      <c r="BO403" s="175"/>
      <c r="BP403" s="175"/>
      <c r="BQ403" s="175"/>
      <c r="BR403" s="175"/>
      <c r="BS403" s="175"/>
      <c r="BT403" s="175"/>
      <c r="BU403" s="176"/>
      <c r="BV403" s="181" t="s">
        <v>1</v>
      </c>
      <c r="BW403" s="175" t="s">
        <v>1</v>
      </c>
      <c r="BX403" s="175"/>
      <c r="BY403" s="175"/>
      <c r="BZ403" s="175"/>
      <c r="CA403" s="175"/>
      <c r="CB403" s="175"/>
      <c r="CC403" s="175"/>
      <c r="CD403" s="175"/>
      <c r="CE403" s="175"/>
      <c r="CF403" s="175"/>
      <c r="CG403" s="175"/>
      <c r="CH403" s="175"/>
      <c r="CI403" s="175"/>
      <c r="CJ403" s="175"/>
      <c r="CK403" s="175"/>
      <c r="CL403" s="175"/>
      <c r="CM403" s="175"/>
      <c r="CN403" s="176"/>
      <c r="CO403" s="177" t="s">
        <v>1</v>
      </c>
      <c r="CP403" s="175" t="s">
        <v>1</v>
      </c>
      <c r="CQ403" s="175"/>
      <c r="CR403" s="175"/>
      <c r="CS403" s="175"/>
      <c r="CT403" s="175"/>
      <c r="CU403" s="175"/>
      <c r="CV403" s="175"/>
      <c r="CW403" s="175"/>
      <c r="CX403" s="175"/>
      <c r="CY403" s="175"/>
      <c r="CZ403" s="175"/>
      <c r="DA403" s="176"/>
      <c r="DF403" s="27">
        <f t="shared" ref="DF403:DF404" si="172">IF(BZ403="01w",1,IF(BZ403="02w",2,IF(BZ403="03w",3,IF(BZ403="05w",5,IF(BZ403="01m",0,IF(BZ403="01j",0,0))))))</f>
        <v>0</v>
      </c>
      <c r="DG403" s="30"/>
      <c r="DH403" s="30"/>
      <c r="DJ403" s="30"/>
      <c r="DK403" s="30"/>
      <c r="DL403" s="151"/>
    </row>
    <row r="404" spans="1:117" ht="2.1" hidden="1" customHeight="1" x14ac:dyDescent="0.25">
      <c r="A404"/>
      <c r="B404" s="181"/>
      <c r="I404" s="177"/>
      <c r="AM404" s="177"/>
      <c r="AX404" s="177"/>
      <c r="BL404" s="177"/>
      <c r="BV404" s="181"/>
      <c r="CO404" s="177"/>
      <c r="DC404" s="3"/>
      <c r="DF404" s="27">
        <f t="shared" si="172"/>
        <v>0</v>
      </c>
      <c r="DL404" s="151"/>
    </row>
    <row r="405" spans="1:117" ht="13.7" hidden="1" customHeight="1" x14ac:dyDescent="0.25">
      <c r="A405"/>
      <c r="B405" s="181"/>
      <c r="C405" s="182">
        <f>'Los 01 Beibl. 3 Stadt Nürnberg'!C405:F405</f>
        <v>0</v>
      </c>
      <c r="D405" s="182"/>
      <c r="E405" s="182"/>
      <c r="F405" s="182"/>
      <c r="I405" s="177"/>
      <c r="L405" s="183">
        <f>'Los 01 Beibl. 3 Stadt Nürnberg'!L405:AK406</f>
        <v>0</v>
      </c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  <c r="AA405" s="183"/>
      <c r="AB405" s="183"/>
      <c r="AC405" s="183"/>
      <c r="AD405" s="183"/>
      <c r="AE405" s="183"/>
      <c r="AF405" s="183"/>
      <c r="AG405" s="183"/>
      <c r="AH405" s="183"/>
      <c r="AI405" s="183"/>
      <c r="AJ405" s="183"/>
      <c r="AK405" s="183"/>
      <c r="AM405" s="177"/>
      <c r="AQ405" s="184">
        <f>'Los 01 Beibl. 3 Stadt Nürnberg'!AQ405:AV405</f>
        <v>0</v>
      </c>
      <c r="AR405" s="184"/>
      <c r="AS405" s="184"/>
      <c r="AT405" s="184"/>
      <c r="AU405" s="184"/>
      <c r="AV405" s="184"/>
      <c r="AX405" s="177"/>
      <c r="BB405" s="184">
        <f>'Los 01 Beibl. 3 Stadt Nürnberg'!BB405:BH405</f>
        <v>0</v>
      </c>
      <c r="BC405" s="184"/>
      <c r="BD405" s="184"/>
      <c r="BE405" s="184"/>
      <c r="BF405" s="184"/>
      <c r="BG405" s="184"/>
      <c r="BH405" s="184"/>
      <c r="BL405" s="177"/>
      <c r="BN405" s="182">
        <f>'Los 01 Beibl. 3 Stadt Nürnberg'!BN405:BT405</f>
        <v>0</v>
      </c>
      <c r="BO405" s="182"/>
      <c r="BP405" s="182"/>
      <c r="BQ405" s="182"/>
      <c r="BR405" s="182"/>
      <c r="BS405" s="182"/>
      <c r="BT405" s="182"/>
      <c r="BV405" s="181"/>
      <c r="BY405" s="178" t="str">
        <f>IF(DC405&gt;0,ROUND($DE$5/DC405*DH405,5),"")</f>
        <v/>
      </c>
      <c r="BZ405" s="178"/>
      <c r="CA405" s="178"/>
      <c r="CB405" s="178"/>
      <c r="CC405" s="178"/>
      <c r="CD405" s="178"/>
      <c r="CE405" s="178"/>
      <c r="CF405" s="178"/>
      <c r="CG405" s="178"/>
      <c r="CH405" s="178"/>
      <c r="CI405" s="178"/>
      <c r="CJ405" s="178"/>
      <c r="CK405" s="178"/>
      <c r="CL405" s="178"/>
      <c r="CM405" s="178"/>
      <c r="CO405" s="177"/>
      <c r="CQ405" s="179">
        <f>ROUND(IF(DC405&gt;0,BN405*BY405,"0"),2)</f>
        <v>0</v>
      </c>
      <c r="CR405" s="179"/>
      <c r="CS405" s="179"/>
      <c r="CT405" s="179"/>
      <c r="CU405" s="179"/>
      <c r="CV405" s="179"/>
      <c r="CW405" s="179"/>
      <c r="CX405" s="179"/>
      <c r="DC405" s="8"/>
      <c r="DF405" s="27">
        <f t="shared" si="149"/>
        <v>0</v>
      </c>
      <c r="DG405" s="31">
        <f>IF($AQ405="01w",$DG$1,IF($AQ405="02w",$DE$9/$DF$7*2,IF($AQ405="03w",$DE$9/$DF$7*3,IF($AQ405="04w",$DE$9/$DF$7*4,IF($AQ405="05w",$DE$9/$DF$7*5,IF($AQ405="06w",$DE$9/$DF$7*6,IF($AQ405="07w",$DE$9/$DF$7*7,IF($AQ405="10w",$DE$9/$DF$7*10,IF($AQ405="12w",$DE$9/$DF$7*12,IF($AQ405="14w",$DE$9/$DF$7*14,IF($AQ405="18w",$DE$9/$DF$7*18,IF($AQ405="21w",$DE$9/$DF$7*21,IF($AQ405="28w",$DE$9/$DF$7*28,IF($AQ405="14t",26/$A$454,IF($AQ405="01m",1/$A$454*Gesamtstunden!$E$6,IF($AQ405="02m",2/$A$454*Gesamtstunden!$E$6,IF($AQ405="01j",1/$A$454,IF($AQ405="02j",2/$A$454,IF($AQ405="03j",3/$A$454,IF($AQ405="04j",4/$A$454,IF($AQ405="06j",6/$A$454,IF($AQ405="11j",11/$A$454,IF($AQ405="20j",20/$A$454,IF($AQ405="24j",24/$A$454,IF($AQ405="26j",26/$A$454,IF($AQ405="40j",40/$A$454,IF($AQ405="52j",52/$A$454,0)))))))))))))))))))))))))))</f>
        <v>0</v>
      </c>
      <c r="DH405" s="31">
        <f t="shared" si="150"/>
        <v>0</v>
      </c>
      <c r="DJ405" s="31">
        <f>IF($BB405="01w",$DG$1,IF($BB405="02w",$DE$9/$DF$7*2,IF($BB405="03w",$DE$9/$DF$7*3,IF($BB405="04w",$DE$9/$DF$7*4,IF($BB405="05w",$DE$9/$DF$7*5,IF($BB405="06w",$DE$9/$DF$7*6,IF($BB405="07w",$DE$9/$DF$7*7,IF($BB405="10w",$DE$9/$DF$7*10,IF($BB405="12w",$DE$9/$DF$7*12,IF($BB405="14w",$DE$9/$DF$7*14,IF($BB405="18w",$DE$9/$DF$7*18,IF($BB405="21w",$DE$9/$DF$7*21,IF($BB405="28w",$DE$9/$DF$7*28,IF($BB405="14t",26/$A$454,IF($BB405="01m",1/$A$454*Gesamtstunden!$E$6,IF($BB405="02m",2/$A$454*Gesamtstunden!$E$6,IF($BB405="01j",1/$A$454,IF($BB405="02j",2/$A$454,IF($BB405="03j",3/$A$454,IF($BB405="04j",4/$A$454,IF($BB405="06j",6/$A$454,IF($BB405="11j",11/$A$454,IF($BB405="20j",20/$A$454,IF($BB405="24j",24/$A$454,IF($BB405="26j",26/$A$454,IF($BB405="40j",40/$A$454,IF($BB405="52j",52/$A$454,0)))))))))))))))))))))))))))</f>
        <v>0</v>
      </c>
      <c r="DK405" s="31"/>
      <c r="DL405" s="151">
        <f t="shared" ref="DL405" si="173">DH405*BN405</f>
        <v>0</v>
      </c>
      <c r="DM405" s="27" t="str">
        <f>IF(BN405&gt;0,1,"")</f>
        <v/>
      </c>
    </row>
    <row r="406" spans="1:117" ht="11.1" hidden="1" customHeight="1" x14ac:dyDescent="0.25">
      <c r="A406"/>
      <c r="B406" s="181"/>
      <c r="I406" s="177"/>
      <c r="L406" s="183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  <c r="AA406" s="183"/>
      <c r="AB406" s="183"/>
      <c r="AC406" s="183"/>
      <c r="AD406" s="183"/>
      <c r="AE406" s="183"/>
      <c r="AF406" s="183"/>
      <c r="AG406" s="183"/>
      <c r="AH406" s="183"/>
      <c r="AI406" s="183"/>
      <c r="AJ406" s="183"/>
      <c r="AK406" s="183"/>
      <c r="AM406" s="177"/>
      <c r="AX406" s="177"/>
      <c r="BL406" s="177"/>
      <c r="BV406" s="181"/>
      <c r="CO406" s="177"/>
      <c r="DC406" s="100">
        <f>DH405</f>
        <v>0</v>
      </c>
      <c r="DL406" s="151"/>
    </row>
    <row r="407" spans="1:117" ht="0.75" hidden="1" customHeight="1" x14ac:dyDescent="0.25">
      <c r="A407"/>
      <c r="B407" s="181" t="s">
        <v>1</v>
      </c>
      <c r="C407" s="175" t="s">
        <v>1</v>
      </c>
      <c r="D407" s="175"/>
      <c r="E407" s="175"/>
      <c r="F407" s="175"/>
      <c r="G407" s="175"/>
      <c r="H407" s="176"/>
      <c r="I407" s="177" t="s">
        <v>1</v>
      </c>
      <c r="J407" s="175" t="s">
        <v>1</v>
      </c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  <c r="AG407" s="175"/>
      <c r="AH407" s="175"/>
      <c r="AI407" s="175"/>
      <c r="AJ407" s="175"/>
      <c r="AK407" s="175"/>
      <c r="AL407" s="176"/>
      <c r="AM407" s="177" t="s">
        <v>1</v>
      </c>
      <c r="AN407" s="175" t="s">
        <v>1</v>
      </c>
      <c r="AO407" s="175"/>
      <c r="AP407" s="175"/>
      <c r="AQ407" s="175"/>
      <c r="AR407" s="175"/>
      <c r="AS407" s="175"/>
      <c r="AT407" s="175"/>
      <c r="AU407" s="175"/>
      <c r="AV407" s="175"/>
      <c r="AW407" s="176"/>
      <c r="AX407" s="177" t="s">
        <v>1</v>
      </c>
      <c r="AY407" s="175" t="s">
        <v>1</v>
      </c>
      <c r="AZ407" s="175"/>
      <c r="BA407" s="175"/>
      <c r="BB407" s="175"/>
      <c r="BC407" s="175"/>
      <c r="BD407" s="175"/>
      <c r="BE407" s="175"/>
      <c r="BF407" s="175"/>
      <c r="BG407" s="175"/>
      <c r="BH407" s="175"/>
      <c r="BI407" s="175"/>
      <c r="BJ407" s="175"/>
      <c r="BK407" s="176"/>
      <c r="BL407" s="177" t="s">
        <v>1</v>
      </c>
      <c r="BM407" s="175" t="s">
        <v>1</v>
      </c>
      <c r="BN407" s="175"/>
      <c r="BO407" s="175"/>
      <c r="BP407" s="175"/>
      <c r="BQ407" s="175"/>
      <c r="BR407" s="175"/>
      <c r="BS407" s="175"/>
      <c r="BT407" s="175"/>
      <c r="BU407" s="176"/>
      <c r="BV407" s="181" t="s">
        <v>1</v>
      </c>
      <c r="BW407" s="175" t="s">
        <v>1</v>
      </c>
      <c r="BX407" s="175"/>
      <c r="BY407" s="175"/>
      <c r="BZ407" s="175"/>
      <c r="CA407" s="175"/>
      <c r="CB407" s="175"/>
      <c r="CC407" s="175"/>
      <c r="CD407" s="175"/>
      <c r="CE407" s="175"/>
      <c r="CF407" s="175"/>
      <c r="CG407" s="175"/>
      <c r="CH407" s="175"/>
      <c r="CI407" s="175"/>
      <c r="CJ407" s="175"/>
      <c r="CK407" s="175"/>
      <c r="CL407" s="175"/>
      <c r="CM407" s="175"/>
      <c r="CN407" s="176"/>
      <c r="CO407" s="177" t="s">
        <v>1</v>
      </c>
      <c r="CP407" s="175" t="s">
        <v>1</v>
      </c>
      <c r="CQ407" s="175"/>
      <c r="CR407" s="175"/>
      <c r="CS407" s="175"/>
      <c r="CT407" s="175"/>
      <c r="CU407" s="175"/>
      <c r="CV407" s="175"/>
      <c r="CW407" s="175"/>
      <c r="CX407" s="175"/>
      <c r="CY407" s="175"/>
      <c r="CZ407" s="175"/>
      <c r="DA407" s="176"/>
      <c r="DF407" s="27">
        <f t="shared" ref="DF407:DF408" si="174">IF(BZ407="01w",1,IF(BZ407="02w",2,IF(BZ407="03w",3,IF(BZ407="05w",5,IF(BZ407="01m",0,IF(BZ407="01j",0,0))))))</f>
        <v>0</v>
      </c>
      <c r="DG407" s="30"/>
      <c r="DH407" s="30"/>
      <c r="DJ407" s="30"/>
      <c r="DK407" s="30"/>
      <c r="DL407" s="151"/>
    </row>
    <row r="408" spans="1:117" ht="2.1" hidden="1" customHeight="1" x14ac:dyDescent="0.25">
      <c r="A408"/>
      <c r="B408" s="181"/>
      <c r="I408" s="177"/>
      <c r="AM408" s="177"/>
      <c r="AX408" s="177"/>
      <c r="BL408" s="177"/>
      <c r="BV408" s="181"/>
      <c r="CO408" s="177"/>
      <c r="DC408" s="3"/>
      <c r="DF408" s="27">
        <f t="shared" si="174"/>
        <v>0</v>
      </c>
      <c r="DL408" s="151"/>
    </row>
    <row r="409" spans="1:117" ht="13.7" hidden="1" customHeight="1" x14ac:dyDescent="0.25">
      <c r="A409"/>
      <c r="B409" s="181"/>
      <c r="C409" s="182">
        <f>'Los 01 Beibl. 3 Stadt Nürnberg'!C409:F409</f>
        <v>0</v>
      </c>
      <c r="D409" s="182"/>
      <c r="E409" s="182"/>
      <c r="F409" s="182"/>
      <c r="I409" s="177"/>
      <c r="L409" s="183">
        <f>'Los 01 Beibl. 3 Stadt Nürnberg'!L409:AK410</f>
        <v>0</v>
      </c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  <c r="AA409" s="183"/>
      <c r="AB409" s="183"/>
      <c r="AC409" s="183"/>
      <c r="AD409" s="183"/>
      <c r="AE409" s="183"/>
      <c r="AF409" s="183"/>
      <c r="AG409" s="183"/>
      <c r="AH409" s="183"/>
      <c r="AI409" s="183"/>
      <c r="AJ409" s="183"/>
      <c r="AK409" s="183"/>
      <c r="AM409" s="177"/>
      <c r="AQ409" s="184">
        <f>'Los 01 Beibl. 3 Stadt Nürnberg'!AQ409:AV409</f>
        <v>0</v>
      </c>
      <c r="AR409" s="184"/>
      <c r="AS409" s="184"/>
      <c r="AT409" s="184"/>
      <c r="AU409" s="184"/>
      <c r="AV409" s="184"/>
      <c r="AX409" s="177"/>
      <c r="BB409" s="184">
        <f>'Los 01 Beibl. 3 Stadt Nürnberg'!BB409:BH409</f>
        <v>0</v>
      </c>
      <c r="BC409" s="184"/>
      <c r="BD409" s="184"/>
      <c r="BE409" s="184"/>
      <c r="BF409" s="184"/>
      <c r="BG409" s="184"/>
      <c r="BH409" s="184"/>
      <c r="BL409" s="177"/>
      <c r="BN409" s="182">
        <f>'Los 01 Beibl. 3 Stadt Nürnberg'!BN409:BT409</f>
        <v>0</v>
      </c>
      <c r="BO409" s="182"/>
      <c r="BP409" s="182"/>
      <c r="BQ409" s="182"/>
      <c r="BR409" s="182"/>
      <c r="BS409" s="182"/>
      <c r="BT409" s="182"/>
      <c r="BV409" s="181"/>
      <c r="BY409" s="178" t="str">
        <f>IF(DC409&gt;0,ROUND($DE$5/DC409*DH409,5),"")</f>
        <v/>
      </c>
      <c r="BZ409" s="178"/>
      <c r="CA409" s="178"/>
      <c r="CB409" s="178"/>
      <c r="CC409" s="178"/>
      <c r="CD409" s="178"/>
      <c r="CE409" s="178"/>
      <c r="CF409" s="178"/>
      <c r="CG409" s="178"/>
      <c r="CH409" s="178"/>
      <c r="CI409" s="178"/>
      <c r="CJ409" s="178"/>
      <c r="CK409" s="178"/>
      <c r="CL409" s="178"/>
      <c r="CM409" s="178"/>
      <c r="CO409" s="177"/>
      <c r="CQ409" s="179">
        <f>ROUND(IF(DC409&gt;0,BN409*BY409,"0"),2)</f>
        <v>0</v>
      </c>
      <c r="CR409" s="179"/>
      <c r="CS409" s="179"/>
      <c r="CT409" s="179"/>
      <c r="CU409" s="179"/>
      <c r="CV409" s="179"/>
      <c r="CW409" s="179"/>
      <c r="CX409" s="179"/>
      <c r="DC409" s="8"/>
      <c r="DF409" s="27">
        <f t="shared" si="149"/>
        <v>0</v>
      </c>
      <c r="DG409" s="31">
        <f>IF($AQ409="01w",$DG$1,IF($AQ409="02w",$DE$9/$DF$7*2,IF($AQ409="03w",$DE$9/$DF$7*3,IF($AQ409="04w",$DE$9/$DF$7*4,IF($AQ409="05w",$DE$9/$DF$7*5,IF($AQ409="06w",$DE$9/$DF$7*6,IF($AQ409="07w",$DE$9/$DF$7*7,IF($AQ409="10w",$DE$9/$DF$7*10,IF($AQ409="12w",$DE$9/$DF$7*12,IF($AQ409="14w",$DE$9/$DF$7*14,IF($AQ409="18w",$DE$9/$DF$7*18,IF($AQ409="21w",$DE$9/$DF$7*21,IF($AQ409="28w",$DE$9/$DF$7*28,IF($AQ409="14t",26/$A$454,IF($AQ409="01m",1/$A$454*Gesamtstunden!$E$6,IF($AQ409="02m",2/$A$454*Gesamtstunden!$E$6,IF($AQ409="01j",1/$A$454,IF($AQ409="02j",2/$A$454,IF($AQ409="03j",3/$A$454,IF($AQ409="04j",4/$A$454,IF($AQ409="06j",6/$A$454,IF($AQ409="11j",11/$A$454,IF($AQ409="20j",20/$A$454,IF($AQ409="24j",24/$A$454,IF($AQ409="26j",26/$A$454,IF($AQ409="40j",40/$A$454,IF($AQ409="52j",52/$A$454,0)))))))))))))))))))))))))))</f>
        <v>0</v>
      </c>
      <c r="DH409" s="31">
        <f t="shared" si="150"/>
        <v>0</v>
      </c>
      <c r="DJ409" s="31">
        <f>IF($BB409="01w",$DG$1,IF($BB409="02w",$DE$9/$DF$7*2,IF($BB409="03w",$DE$9/$DF$7*3,IF($BB409="04w",$DE$9/$DF$7*4,IF($BB409="05w",$DE$9/$DF$7*5,IF($BB409="06w",$DE$9/$DF$7*6,IF($BB409="07w",$DE$9/$DF$7*7,IF($BB409="10w",$DE$9/$DF$7*10,IF($BB409="12w",$DE$9/$DF$7*12,IF($BB409="14w",$DE$9/$DF$7*14,IF($BB409="18w",$DE$9/$DF$7*18,IF($BB409="21w",$DE$9/$DF$7*21,IF($BB409="28w",$DE$9/$DF$7*28,IF($BB409="14t",26/$A$454,IF($BB409="01m",1/$A$454*Gesamtstunden!$E$6,IF($BB409="02m",2/$A$454*Gesamtstunden!$E$6,IF($BB409="01j",1/$A$454,IF($BB409="02j",2/$A$454,IF($BB409="03j",3/$A$454,IF($BB409="04j",4/$A$454,IF($BB409="06j",6/$A$454,IF($BB409="11j",11/$A$454,IF($BB409="20j",20/$A$454,IF($BB409="24j",24/$A$454,IF($BB409="26j",26/$A$454,IF($BB409="40j",40/$A$454,IF($BB409="52j",52/$A$454,0)))))))))))))))))))))))))))</f>
        <v>0</v>
      </c>
      <c r="DK409" s="31"/>
      <c r="DL409" s="151">
        <f t="shared" ref="DL409" si="175">DH409*BN409</f>
        <v>0</v>
      </c>
      <c r="DM409" s="27" t="str">
        <f>IF(BN409&gt;0,1,"")</f>
        <v/>
      </c>
    </row>
    <row r="410" spans="1:117" ht="11.1" hidden="1" customHeight="1" x14ac:dyDescent="0.25">
      <c r="A410"/>
      <c r="B410" s="181"/>
      <c r="I410" s="177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  <c r="AA410" s="183"/>
      <c r="AB410" s="183"/>
      <c r="AC410" s="183"/>
      <c r="AD410" s="183"/>
      <c r="AE410" s="183"/>
      <c r="AF410" s="183"/>
      <c r="AG410" s="183"/>
      <c r="AH410" s="183"/>
      <c r="AI410" s="183"/>
      <c r="AJ410" s="183"/>
      <c r="AK410" s="183"/>
      <c r="AM410" s="177"/>
      <c r="AX410" s="177"/>
      <c r="BL410" s="177"/>
      <c r="BV410" s="181"/>
      <c r="CO410" s="177"/>
      <c r="DC410" s="100">
        <f>DH409</f>
        <v>0</v>
      </c>
      <c r="DL410" s="151"/>
    </row>
    <row r="411" spans="1:117" ht="0.75" hidden="1" customHeight="1" x14ac:dyDescent="0.25">
      <c r="A411"/>
      <c r="B411" s="181" t="s">
        <v>1</v>
      </c>
      <c r="C411" s="175" t="s">
        <v>1</v>
      </c>
      <c r="D411" s="175"/>
      <c r="E411" s="175"/>
      <c r="F411" s="175"/>
      <c r="G411" s="175"/>
      <c r="H411" s="176"/>
      <c r="I411" s="177" t="s">
        <v>1</v>
      </c>
      <c r="J411" s="175" t="s">
        <v>1</v>
      </c>
      <c r="K411" s="175"/>
      <c r="L411" s="175"/>
      <c r="M411" s="175"/>
      <c r="N411" s="175"/>
      <c r="O411" s="175"/>
      <c r="P411" s="175"/>
      <c r="Q411" s="175"/>
      <c r="R411" s="175"/>
      <c r="S411" s="175"/>
      <c r="T411" s="175"/>
      <c r="U411" s="175"/>
      <c r="V411" s="175"/>
      <c r="W411" s="175"/>
      <c r="X411" s="175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6"/>
      <c r="AM411" s="177" t="s">
        <v>1</v>
      </c>
      <c r="AN411" s="175" t="s">
        <v>1</v>
      </c>
      <c r="AO411" s="175"/>
      <c r="AP411" s="175"/>
      <c r="AQ411" s="175"/>
      <c r="AR411" s="175"/>
      <c r="AS411" s="175"/>
      <c r="AT411" s="175"/>
      <c r="AU411" s="175"/>
      <c r="AV411" s="175"/>
      <c r="AW411" s="176"/>
      <c r="AX411" s="177" t="s">
        <v>1</v>
      </c>
      <c r="AY411" s="175" t="s">
        <v>1</v>
      </c>
      <c r="AZ411" s="175"/>
      <c r="BA411" s="175"/>
      <c r="BB411" s="175"/>
      <c r="BC411" s="175"/>
      <c r="BD411" s="175"/>
      <c r="BE411" s="175"/>
      <c r="BF411" s="175"/>
      <c r="BG411" s="175"/>
      <c r="BH411" s="175"/>
      <c r="BI411" s="175"/>
      <c r="BJ411" s="175"/>
      <c r="BK411" s="176"/>
      <c r="BL411" s="177" t="s">
        <v>1</v>
      </c>
      <c r="BM411" s="175" t="s">
        <v>1</v>
      </c>
      <c r="BN411" s="175"/>
      <c r="BO411" s="175"/>
      <c r="BP411" s="175"/>
      <c r="BQ411" s="175"/>
      <c r="BR411" s="175"/>
      <c r="BS411" s="175"/>
      <c r="BT411" s="175"/>
      <c r="BU411" s="176"/>
      <c r="BV411" s="181" t="s">
        <v>1</v>
      </c>
      <c r="BW411" s="175" t="s">
        <v>1</v>
      </c>
      <c r="BX411" s="175"/>
      <c r="BY411" s="175"/>
      <c r="BZ411" s="175"/>
      <c r="CA411" s="175"/>
      <c r="CB411" s="175"/>
      <c r="CC411" s="175"/>
      <c r="CD411" s="175"/>
      <c r="CE411" s="175"/>
      <c r="CF411" s="175"/>
      <c r="CG411" s="175"/>
      <c r="CH411" s="175"/>
      <c r="CI411" s="175"/>
      <c r="CJ411" s="175"/>
      <c r="CK411" s="175"/>
      <c r="CL411" s="175"/>
      <c r="CM411" s="175"/>
      <c r="CN411" s="176"/>
      <c r="CO411" s="177" t="s">
        <v>1</v>
      </c>
      <c r="CP411" s="175" t="s">
        <v>1</v>
      </c>
      <c r="CQ411" s="175"/>
      <c r="CR411" s="175"/>
      <c r="CS411" s="175"/>
      <c r="CT411" s="175"/>
      <c r="CU411" s="175"/>
      <c r="CV411" s="175"/>
      <c r="CW411" s="175"/>
      <c r="CX411" s="175"/>
      <c r="CY411" s="175"/>
      <c r="CZ411" s="175"/>
      <c r="DA411" s="176"/>
      <c r="DF411" s="27">
        <f t="shared" ref="DF411:DF412" si="176">IF(BZ411="01w",1,IF(BZ411="02w",2,IF(BZ411="03w",3,IF(BZ411="05w",5,IF(BZ411="01m",0,IF(BZ411="01j",0,0))))))</f>
        <v>0</v>
      </c>
      <c r="DG411" s="30"/>
      <c r="DH411" s="30"/>
      <c r="DJ411" s="30"/>
      <c r="DK411" s="30"/>
      <c r="DL411" s="151"/>
    </row>
    <row r="412" spans="1:117" ht="2.1" hidden="1" customHeight="1" x14ac:dyDescent="0.25">
      <c r="A412"/>
      <c r="B412" s="181"/>
      <c r="I412" s="177"/>
      <c r="AM412" s="177"/>
      <c r="AX412" s="177"/>
      <c r="BL412" s="177"/>
      <c r="BV412" s="181"/>
      <c r="CO412" s="177"/>
      <c r="DC412" s="3"/>
      <c r="DF412" s="27">
        <f t="shared" si="176"/>
        <v>0</v>
      </c>
      <c r="DL412" s="151"/>
    </row>
    <row r="413" spans="1:117" ht="13.7" hidden="1" customHeight="1" x14ac:dyDescent="0.25">
      <c r="A413"/>
      <c r="B413" s="181"/>
      <c r="C413" s="182">
        <f>'Los 01 Beibl. 3 Stadt Nürnberg'!C413:F413</f>
        <v>0</v>
      </c>
      <c r="D413" s="182"/>
      <c r="E413" s="182"/>
      <c r="F413" s="182"/>
      <c r="I413" s="177"/>
      <c r="L413" s="183">
        <f>'Los 01 Beibl. 3 Stadt Nürnberg'!L413:AK414</f>
        <v>0</v>
      </c>
      <c r="M413" s="183"/>
      <c r="N413" s="183"/>
      <c r="O413" s="183"/>
      <c r="P413" s="183"/>
      <c r="Q413" s="183"/>
      <c r="R413" s="183"/>
      <c r="S413" s="183"/>
      <c r="T413" s="183"/>
      <c r="U413" s="183"/>
      <c r="V413" s="183"/>
      <c r="W413" s="183"/>
      <c r="X413" s="183"/>
      <c r="Y413" s="183"/>
      <c r="Z413" s="183"/>
      <c r="AA413" s="183"/>
      <c r="AB413" s="183"/>
      <c r="AC413" s="183"/>
      <c r="AD413" s="183"/>
      <c r="AE413" s="183"/>
      <c r="AF413" s="183"/>
      <c r="AG413" s="183"/>
      <c r="AH413" s="183"/>
      <c r="AI413" s="183"/>
      <c r="AJ413" s="183"/>
      <c r="AK413" s="183"/>
      <c r="AM413" s="177"/>
      <c r="AQ413" s="184">
        <f>'Los 01 Beibl. 3 Stadt Nürnberg'!AQ413:AV413</f>
        <v>0</v>
      </c>
      <c r="AR413" s="184"/>
      <c r="AS413" s="184"/>
      <c r="AT413" s="184"/>
      <c r="AU413" s="184"/>
      <c r="AV413" s="184"/>
      <c r="AX413" s="177"/>
      <c r="BB413" s="184">
        <f>'Los 01 Beibl. 3 Stadt Nürnberg'!BB413:BH413</f>
        <v>0</v>
      </c>
      <c r="BC413" s="184"/>
      <c r="BD413" s="184"/>
      <c r="BE413" s="184"/>
      <c r="BF413" s="184"/>
      <c r="BG413" s="184"/>
      <c r="BH413" s="184"/>
      <c r="BL413" s="177"/>
      <c r="BN413" s="182">
        <f>'Los 01 Beibl. 3 Stadt Nürnberg'!BN413:BT413</f>
        <v>0</v>
      </c>
      <c r="BO413" s="182"/>
      <c r="BP413" s="182"/>
      <c r="BQ413" s="182"/>
      <c r="BR413" s="182"/>
      <c r="BS413" s="182"/>
      <c r="BT413" s="182"/>
      <c r="BV413" s="181"/>
      <c r="BY413" s="178" t="str">
        <f>IF(DC413&gt;0,ROUND($DE$5/DC413*DH413,5),"")</f>
        <v/>
      </c>
      <c r="BZ413" s="178"/>
      <c r="CA413" s="178"/>
      <c r="CB413" s="178"/>
      <c r="CC413" s="178"/>
      <c r="CD413" s="178"/>
      <c r="CE413" s="178"/>
      <c r="CF413" s="178"/>
      <c r="CG413" s="178"/>
      <c r="CH413" s="178"/>
      <c r="CI413" s="178"/>
      <c r="CJ413" s="178"/>
      <c r="CK413" s="178"/>
      <c r="CL413" s="178"/>
      <c r="CM413" s="178"/>
      <c r="CO413" s="177"/>
      <c r="CQ413" s="179">
        <f>ROUND(IF(DC413&gt;0,BN413*BY413,"0"),2)</f>
        <v>0</v>
      </c>
      <c r="CR413" s="179"/>
      <c r="CS413" s="179"/>
      <c r="CT413" s="179"/>
      <c r="CU413" s="179"/>
      <c r="CV413" s="179"/>
      <c r="CW413" s="179"/>
      <c r="CX413" s="179"/>
      <c r="DC413" s="8"/>
      <c r="DF413" s="27">
        <f t="shared" si="149"/>
        <v>0</v>
      </c>
      <c r="DG413" s="31">
        <f>IF($AQ413="01w",$DG$1,IF($AQ413="02w",$DE$9/$DF$7*2,IF($AQ413="03w",$DE$9/$DF$7*3,IF($AQ413="04w",$DE$9/$DF$7*4,IF($AQ413="05w",$DE$9/$DF$7*5,IF($AQ413="06w",$DE$9/$DF$7*6,IF($AQ413="07w",$DE$9/$DF$7*7,IF($AQ413="10w",$DE$9/$DF$7*10,IF($AQ413="12w",$DE$9/$DF$7*12,IF($AQ413="14w",$DE$9/$DF$7*14,IF($AQ413="18w",$DE$9/$DF$7*18,IF($AQ413="21w",$DE$9/$DF$7*21,IF($AQ413="28w",$DE$9/$DF$7*28,IF($AQ413="14t",26/$A$454,IF($AQ413="01m",1/$A$454*Gesamtstunden!$E$6,IF($AQ413="02m",2/$A$454*Gesamtstunden!$E$6,IF($AQ413="01j",1/$A$454,IF($AQ413="02j",2/$A$454,IF($AQ413="03j",3/$A$454,IF($AQ413="04j",4/$A$454,IF($AQ413="06j",6/$A$454,IF($AQ413="11j",11/$A$454,IF($AQ413="20j",20/$A$454,IF($AQ413="24j",24/$A$454,IF($AQ413="26j",26/$A$454,IF($AQ413="40j",40/$A$454,IF($AQ413="52j",52/$A$454,0)))))))))))))))))))))))))))</f>
        <v>0</v>
      </c>
      <c r="DH413" s="31">
        <f t="shared" si="150"/>
        <v>0</v>
      </c>
      <c r="DJ413" s="31">
        <f>IF($BB413="01w",$DG$1,IF($BB413="02w",$DE$9/$DF$7*2,IF($BB413="03w",$DE$9/$DF$7*3,IF($BB413="04w",$DE$9/$DF$7*4,IF($BB413="05w",$DE$9/$DF$7*5,IF($BB413="06w",$DE$9/$DF$7*6,IF($BB413="07w",$DE$9/$DF$7*7,IF($BB413="10w",$DE$9/$DF$7*10,IF($BB413="12w",$DE$9/$DF$7*12,IF($BB413="14w",$DE$9/$DF$7*14,IF($BB413="18w",$DE$9/$DF$7*18,IF($BB413="21w",$DE$9/$DF$7*21,IF($BB413="28w",$DE$9/$DF$7*28,IF($BB413="14t",26/$A$454,IF($BB413="01m",1/$A$454*Gesamtstunden!$E$6,IF($BB413="02m",2/$A$454*Gesamtstunden!$E$6,IF($BB413="01j",1/$A$454,IF($BB413="02j",2/$A$454,IF($BB413="03j",3/$A$454,IF($BB413="04j",4/$A$454,IF($BB413="06j",6/$A$454,IF($BB413="11j",11/$A$454,IF($BB413="20j",20/$A$454,IF($BB413="24j",24/$A$454,IF($BB413="26j",26/$A$454,IF($BB413="40j",40/$A$454,IF($BB413="52j",52/$A$454,0)))))))))))))))))))))))))))</f>
        <v>0</v>
      </c>
      <c r="DK413" s="31"/>
      <c r="DL413" s="151">
        <f t="shared" ref="DL413" si="177">DH413*BN413</f>
        <v>0</v>
      </c>
      <c r="DM413" s="27" t="str">
        <f>IF(BN413&gt;0,1,"")</f>
        <v/>
      </c>
    </row>
    <row r="414" spans="1:117" ht="11.1" hidden="1" customHeight="1" x14ac:dyDescent="0.25">
      <c r="A414"/>
      <c r="B414" s="181"/>
      <c r="I414" s="177"/>
      <c r="L414" s="183"/>
      <c r="M414" s="183"/>
      <c r="N414" s="183"/>
      <c r="O414" s="183"/>
      <c r="P414" s="183"/>
      <c r="Q414" s="183"/>
      <c r="R414" s="183"/>
      <c r="S414" s="183"/>
      <c r="T414" s="183"/>
      <c r="U414" s="183"/>
      <c r="V414" s="183"/>
      <c r="W414" s="183"/>
      <c r="X414" s="183"/>
      <c r="Y414" s="183"/>
      <c r="Z414" s="183"/>
      <c r="AA414" s="183"/>
      <c r="AB414" s="183"/>
      <c r="AC414" s="183"/>
      <c r="AD414" s="183"/>
      <c r="AE414" s="183"/>
      <c r="AF414" s="183"/>
      <c r="AG414" s="183"/>
      <c r="AH414" s="183"/>
      <c r="AI414" s="183"/>
      <c r="AJ414" s="183"/>
      <c r="AK414" s="183"/>
      <c r="AM414" s="177"/>
      <c r="AX414" s="177"/>
      <c r="BL414" s="177"/>
      <c r="BV414" s="181"/>
      <c r="CO414" s="177"/>
      <c r="DC414" s="100">
        <f>DH413</f>
        <v>0</v>
      </c>
      <c r="DL414" s="151"/>
    </row>
    <row r="415" spans="1:117" ht="0.75" hidden="1" customHeight="1" x14ac:dyDescent="0.25">
      <c r="A415"/>
      <c r="B415" s="181" t="s">
        <v>1</v>
      </c>
      <c r="C415" s="175" t="s">
        <v>1</v>
      </c>
      <c r="D415" s="175"/>
      <c r="E415" s="175"/>
      <c r="F415" s="175"/>
      <c r="G415" s="175"/>
      <c r="H415" s="176"/>
      <c r="I415" s="177" t="s">
        <v>1</v>
      </c>
      <c r="J415" s="175" t="s">
        <v>1</v>
      </c>
      <c r="K415" s="175"/>
      <c r="L415" s="175"/>
      <c r="M415" s="175"/>
      <c r="N415" s="175"/>
      <c r="O415" s="175"/>
      <c r="P415" s="175"/>
      <c r="Q415" s="175"/>
      <c r="R415" s="175"/>
      <c r="S415" s="175"/>
      <c r="T415" s="175"/>
      <c r="U415" s="175"/>
      <c r="V415" s="175"/>
      <c r="W415" s="175"/>
      <c r="X415" s="175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6"/>
      <c r="AM415" s="177" t="s">
        <v>1</v>
      </c>
      <c r="AN415" s="175" t="s">
        <v>1</v>
      </c>
      <c r="AO415" s="175"/>
      <c r="AP415" s="175"/>
      <c r="AQ415" s="175"/>
      <c r="AR415" s="175"/>
      <c r="AS415" s="175"/>
      <c r="AT415" s="175"/>
      <c r="AU415" s="175"/>
      <c r="AV415" s="175"/>
      <c r="AW415" s="176"/>
      <c r="AX415" s="177" t="s">
        <v>1</v>
      </c>
      <c r="AY415" s="175" t="s">
        <v>1</v>
      </c>
      <c r="AZ415" s="175"/>
      <c r="BA415" s="175"/>
      <c r="BB415" s="175"/>
      <c r="BC415" s="175"/>
      <c r="BD415" s="175"/>
      <c r="BE415" s="175"/>
      <c r="BF415" s="175"/>
      <c r="BG415" s="175"/>
      <c r="BH415" s="175"/>
      <c r="BI415" s="175"/>
      <c r="BJ415" s="175"/>
      <c r="BK415" s="176"/>
      <c r="BL415" s="177" t="s">
        <v>1</v>
      </c>
      <c r="BM415" s="175" t="s">
        <v>1</v>
      </c>
      <c r="BN415" s="175"/>
      <c r="BO415" s="175"/>
      <c r="BP415" s="175"/>
      <c r="BQ415" s="175"/>
      <c r="BR415" s="175"/>
      <c r="BS415" s="175"/>
      <c r="BT415" s="175"/>
      <c r="BU415" s="176"/>
      <c r="BV415" s="181" t="s">
        <v>1</v>
      </c>
      <c r="BW415" s="175" t="s">
        <v>1</v>
      </c>
      <c r="BX415" s="175"/>
      <c r="BY415" s="175"/>
      <c r="BZ415" s="175"/>
      <c r="CA415" s="175"/>
      <c r="CB415" s="175"/>
      <c r="CC415" s="175"/>
      <c r="CD415" s="175"/>
      <c r="CE415" s="175"/>
      <c r="CF415" s="175"/>
      <c r="CG415" s="175"/>
      <c r="CH415" s="175"/>
      <c r="CI415" s="175"/>
      <c r="CJ415" s="175"/>
      <c r="CK415" s="175"/>
      <c r="CL415" s="175"/>
      <c r="CM415" s="175"/>
      <c r="CN415" s="176"/>
      <c r="CO415" s="177" t="s">
        <v>1</v>
      </c>
      <c r="CP415" s="175" t="s">
        <v>1</v>
      </c>
      <c r="CQ415" s="175"/>
      <c r="CR415" s="175"/>
      <c r="CS415" s="175"/>
      <c r="CT415" s="175"/>
      <c r="CU415" s="175"/>
      <c r="CV415" s="175"/>
      <c r="CW415" s="175"/>
      <c r="CX415" s="175"/>
      <c r="CY415" s="175"/>
      <c r="CZ415" s="175"/>
      <c r="DA415" s="176"/>
      <c r="DF415" s="27">
        <f t="shared" ref="DF415:DF416" si="178">IF(BZ415="01w",1,IF(BZ415="02w",2,IF(BZ415="03w",3,IF(BZ415="05w",5,IF(BZ415="01m",0,IF(BZ415="01j",0,0))))))</f>
        <v>0</v>
      </c>
      <c r="DG415" s="30"/>
      <c r="DH415" s="30"/>
      <c r="DJ415" s="30"/>
      <c r="DK415" s="30"/>
      <c r="DL415" s="151"/>
    </row>
    <row r="416" spans="1:117" ht="2.1" hidden="1" customHeight="1" x14ac:dyDescent="0.25">
      <c r="A416"/>
      <c r="B416" s="181"/>
      <c r="I416" s="177"/>
      <c r="AM416" s="177"/>
      <c r="AX416" s="177"/>
      <c r="BL416" s="177"/>
      <c r="BV416" s="181"/>
      <c r="CO416" s="177"/>
      <c r="DC416" s="3"/>
      <c r="DF416" s="27">
        <f t="shared" si="178"/>
        <v>0</v>
      </c>
      <c r="DL416" s="151"/>
    </row>
    <row r="417" spans="1:117" ht="13.7" hidden="1" customHeight="1" x14ac:dyDescent="0.25">
      <c r="A417"/>
      <c r="B417" s="181"/>
      <c r="C417" s="182">
        <f>'Los 01 Beibl. 3 Stadt Nürnberg'!C417:F417</f>
        <v>0</v>
      </c>
      <c r="D417" s="182"/>
      <c r="E417" s="182"/>
      <c r="F417" s="182"/>
      <c r="I417" s="177"/>
      <c r="L417" s="183">
        <f>'Los 01 Beibl. 3 Stadt Nürnberg'!L417:AK418</f>
        <v>0</v>
      </c>
      <c r="M417" s="183"/>
      <c r="N417" s="183"/>
      <c r="O417" s="183"/>
      <c r="P417" s="183"/>
      <c r="Q417" s="183"/>
      <c r="R417" s="183"/>
      <c r="S417" s="183"/>
      <c r="T417" s="183"/>
      <c r="U417" s="183"/>
      <c r="V417" s="183"/>
      <c r="W417" s="183"/>
      <c r="X417" s="183"/>
      <c r="Y417" s="183"/>
      <c r="Z417" s="183"/>
      <c r="AA417" s="183"/>
      <c r="AB417" s="183"/>
      <c r="AC417" s="183"/>
      <c r="AD417" s="183"/>
      <c r="AE417" s="183"/>
      <c r="AF417" s="183"/>
      <c r="AG417" s="183"/>
      <c r="AH417" s="183"/>
      <c r="AI417" s="183"/>
      <c r="AJ417" s="183"/>
      <c r="AK417" s="183"/>
      <c r="AM417" s="177"/>
      <c r="AQ417" s="184">
        <f>'Los 01 Beibl. 3 Stadt Nürnberg'!AQ417:AV417</f>
        <v>0</v>
      </c>
      <c r="AR417" s="184"/>
      <c r="AS417" s="184"/>
      <c r="AT417" s="184"/>
      <c r="AU417" s="184"/>
      <c r="AV417" s="184"/>
      <c r="AX417" s="177"/>
      <c r="BB417" s="184">
        <f>'Los 01 Beibl. 3 Stadt Nürnberg'!BB417:BH417</f>
        <v>0</v>
      </c>
      <c r="BC417" s="184"/>
      <c r="BD417" s="184"/>
      <c r="BE417" s="184"/>
      <c r="BF417" s="184"/>
      <c r="BG417" s="184"/>
      <c r="BH417" s="184"/>
      <c r="BL417" s="177"/>
      <c r="BN417" s="182">
        <f>'Los 01 Beibl. 3 Stadt Nürnberg'!BN417:BT417</f>
        <v>0</v>
      </c>
      <c r="BO417" s="182"/>
      <c r="BP417" s="182"/>
      <c r="BQ417" s="182"/>
      <c r="BR417" s="182"/>
      <c r="BS417" s="182"/>
      <c r="BT417" s="182"/>
      <c r="BV417" s="181"/>
      <c r="BY417" s="178" t="str">
        <f>IF(DC417&gt;0,ROUND($DE$5/DC417*DH417,5),"")</f>
        <v/>
      </c>
      <c r="BZ417" s="178"/>
      <c r="CA417" s="178"/>
      <c r="CB417" s="178"/>
      <c r="CC417" s="178"/>
      <c r="CD417" s="178"/>
      <c r="CE417" s="178"/>
      <c r="CF417" s="178"/>
      <c r="CG417" s="178"/>
      <c r="CH417" s="178"/>
      <c r="CI417" s="178"/>
      <c r="CJ417" s="178"/>
      <c r="CK417" s="178"/>
      <c r="CL417" s="178"/>
      <c r="CM417" s="178"/>
      <c r="CO417" s="177"/>
      <c r="CQ417" s="179">
        <f>ROUND(IF(DC417&gt;0,BN417*BY417,"0"),2)</f>
        <v>0</v>
      </c>
      <c r="CR417" s="179"/>
      <c r="CS417" s="179"/>
      <c r="CT417" s="179"/>
      <c r="CU417" s="179"/>
      <c r="CV417" s="179"/>
      <c r="CW417" s="179"/>
      <c r="CX417" s="179"/>
      <c r="DC417" s="8"/>
      <c r="DF417" s="27">
        <f t="shared" si="149"/>
        <v>0</v>
      </c>
      <c r="DG417" s="31">
        <f>IF($AQ417="01w",$DG$1,IF($AQ417="02w",$DE$9/$DF$7*2,IF($AQ417="03w",$DE$9/$DF$7*3,IF($AQ417="04w",$DE$9/$DF$7*4,IF($AQ417="05w",$DE$9/$DF$7*5,IF($AQ417="06w",$DE$9/$DF$7*6,IF($AQ417="07w",$DE$9/$DF$7*7,IF($AQ417="10w",$DE$9/$DF$7*10,IF($AQ417="12w",$DE$9/$DF$7*12,IF($AQ417="14w",$DE$9/$DF$7*14,IF($AQ417="18w",$DE$9/$DF$7*18,IF($AQ417="21w",$DE$9/$DF$7*21,IF($AQ417="28w",$DE$9/$DF$7*28,IF($AQ417="14t",26/$A$454,IF($AQ417="01m",1/$A$454*Gesamtstunden!$E$6,IF($AQ417="02m",2/$A$454*Gesamtstunden!$E$6,IF($AQ417="01j",1/$A$454,IF($AQ417="02j",2/$A$454,IF($AQ417="03j",3/$A$454,IF($AQ417="04j",4/$A$454,IF($AQ417="06j",6/$A$454,IF($AQ417="11j",11/$A$454,IF($AQ417="20j",20/$A$454,IF($AQ417="24j",24/$A$454,IF($AQ417="26j",26/$A$454,IF($AQ417="40j",40/$A$454,IF($AQ417="52j",52/$A$454,0)))))))))))))))))))))))))))</f>
        <v>0</v>
      </c>
      <c r="DH417" s="31">
        <f t="shared" si="150"/>
        <v>0</v>
      </c>
      <c r="DJ417" s="31">
        <f>IF($BB417="01w",$DG$1,IF($BB417="02w",$DE$9/$DF$7*2,IF($BB417="03w",$DE$9/$DF$7*3,IF($BB417="04w",$DE$9/$DF$7*4,IF($BB417="05w",$DE$9/$DF$7*5,IF($BB417="06w",$DE$9/$DF$7*6,IF($BB417="07w",$DE$9/$DF$7*7,IF($BB417="10w",$DE$9/$DF$7*10,IF($BB417="12w",$DE$9/$DF$7*12,IF($BB417="14w",$DE$9/$DF$7*14,IF($BB417="18w",$DE$9/$DF$7*18,IF($BB417="21w",$DE$9/$DF$7*21,IF($BB417="28w",$DE$9/$DF$7*28,IF($BB417="14t",26/$A$454,IF($BB417="01m",1/$A$454*Gesamtstunden!$E$6,IF($BB417="02m",2/$A$454*Gesamtstunden!$E$6,IF($BB417="01j",1/$A$454,IF($BB417="02j",2/$A$454,IF($BB417="03j",3/$A$454,IF($BB417="04j",4/$A$454,IF($BB417="06j",6/$A$454,IF($BB417="11j",11/$A$454,IF($BB417="20j",20/$A$454,IF($BB417="24j",24/$A$454,IF($BB417="26j",26/$A$454,IF($BB417="40j",40/$A$454,IF($BB417="52j",52/$A$454,0)))))))))))))))))))))))))))</f>
        <v>0</v>
      </c>
      <c r="DK417" s="31"/>
      <c r="DL417" s="151">
        <f t="shared" ref="DL417" si="179">DH417*BN417</f>
        <v>0</v>
      </c>
      <c r="DM417" s="27" t="str">
        <f>IF(BN417&gt;0,1,"")</f>
        <v/>
      </c>
    </row>
    <row r="418" spans="1:117" ht="11.1" hidden="1" customHeight="1" x14ac:dyDescent="0.25">
      <c r="A418"/>
      <c r="B418" s="181"/>
      <c r="I418" s="177"/>
      <c r="L418" s="183"/>
      <c r="M418" s="183"/>
      <c r="N418" s="183"/>
      <c r="O418" s="183"/>
      <c r="P418" s="183"/>
      <c r="Q418" s="183"/>
      <c r="R418" s="183"/>
      <c r="S418" s="183"/>
      <c r="T418" s="183"/>
      <c r="U418" s="183"/>
      <c r="V418" s="183"/>
      <c r="W418" s="183"/>
      <c r="X418" s="183"/>
      <c r="Y418" s="183"/>
      <c r="Z418" s="183"/>
      <c r="AA418" s="183"/>
      <c r="AB418" s="183"/>
      <c r="AC418" s="183"/>
      <c r="AD418" s="183"/>
      <c r="AE418" s="183"/>
      <c r="AF418" s="183"/>
      <c r="AG418" s="183"/>
      <c r="AH418" s="183"/>
      <c r="AI418" s="183"/>
      <c r="AJ418" s="183"/>
      <c r="AK418" s="183"/>
      <c r="AM418" s="177"/>
      <c r="AX418" s="177"/>
      <c r="BL418" s="177"/>
      <c r="BV418" s="181"/>
      <c r="CO418" s="177"/>
      <c r="DC418" s="100">
        <f>DH417</f>
        <v>0</v>
      </c>
      <c r="DL418" s="151"/>
    </row>
    <row r="419" spans="1:117" ht="0.75" hidden="1" customHeight="1" x14ac:dyDescent="0.25">
      <c r="A419"/>
      <c r="B419" s="181" t="s">
        <v>1</v>
      </c>
      <c r="C419" s="175" t="s">
        <v>1</v>
      </c>
      <c r="D419" s="175"/>
      <c r="E419" s="175"/>
      <c r="F419" s="175"/>
      <c r="G419" s="175"/>
      <c r="H419" s="176"/>
      <c r="I419" s="177" t="s">
        <v>1</v>
      </c>
      <c r="J419" s="175" t="s">
        <v>1</v>
      </c>
      <c r="K419" s="175"/>
      <c r="L419" s="175"/>
      <c r="M419" s="175"/>
      <c r="N419" s="175"/>
      <c r="O419" s="175"/>
      <c r="P419" s="175"/>
      <c r="Q419" s="175"/>
      <c r="R419" s="175"/>
      <c r="S419" s="175"/>
      <c r="T419" s="175"/>
      <c r="U419" s="175"/>
      <c r="V419" s="175"/>
      <c r="W419" s="175"/>
      <c r="X419" s="175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6"/>
      <c r="AM419" s="177" t="s">
        <v>1</v>
      </c>
      <c r="AN419" s="175" t="s">
        <v>1</v>
      </c>
      <c r="AO419" s="175"/>
      <c r="AP419" s="175"/>
      <c r="AQ419" s="175"/>
      <c r="AR419" s="175"/>
      <c r="AS419" s="175"/>
      <c r="AT419" s="175"/>
      <c r="AU419" s="175"/>
      <c r="AV419" s="175"/>
      <c r="AW419" s="176"/>
      <c r="AX419" s="177" t="s">
        <v>1</v>
      </c>
      <c r="AY419" s="175" t="s">
        <v>1</v>
      </c>
      <c r="AZ419" s="175"/>
      <c r="BA419" s="175"/>
      <c r="BB419" s="175"/>
      <c r="BC419" s="175"/>
      <c r="BD419" s="175"/>
      <c r="BE419" s="175"/>
      <c r="BF419" s="175"/>
      <c r="BG419" s="175"/>
      <c r="BH419" s="175"/>
      <c r="BI419" s="175"/>
      <c r="BJ419" s="175"/>
      <c r="BK419" s="176"/>
      <c r="BL419" s="177" t="s">
        <v>1</v>
      </c>
      <c r="BM419" s="175" t="s">
        <v>1</v>
      </c>
      <c r="BN419" s="175"/>
      <c r="BO419" s="175"/>
      <c r="BP419" s="175"/>
      <c r="BQ419" s="175"/>
      <c r="BR419" s="175"/>
      <c r="BS419" s="175"/>
      <c r="BT419" s="175"/>
      <c r="BU419" s="176"/>
      <c r="BV419" s="181" t="s">
        <v>1</v>
      </c>
      <c r="BW419" s="175" t="s">
        <v>1</v>
      </c>
      <c r="BX419" s="175"/>
      <c r="BY419" s="175"/>
      <c r="BZ419" s="175"/>
      <c r="CA419" s="175"/>
      <c r="CB419" s="175"/>
      <c r="CC419" s="175"/>
      <c r="CD419" s="175"/>
      <c r="CE419" s="175"/>
      <c r="CF419" s="175"/>
      <c r="CG419" s="175"/>
      <c r="CH419" s="175"/>
      <c r="CI419" s="175"/>
      <c r="CJ419" s="175"/>
      <c r="CK419" s="175"/>
      <c r="CL419" s="175"/>
      <c r="CM419" s="175"/>
      <c r="CN419" s="176"/>
      <c r="CO419" s="177" t="s">
        <v>1</v>
      </c>
      <c r="CP419" s="175" t="s">
        <v>1</v>
      </c>
      <c r="CQ419" s="175"/>
      <c r="CR419" s="175"/>
      <c r="CS419" s="175"/>
      <c r="CT419" s="175"/>
      <c r="CU419" s="175"/>
      <c r="CV419" s="175"/>
      <c r="CW419" s="175"/>
      <c r="CX419" s="175"/>
      <c r="CY419" s="175"/>
      <c r="CZ419" s="175"/>
      <c r="DA419" s="176"/>
      <c r="DF419" s="27">
        <f t="shared" ref="DF419:DF420" si="180">IF(BZ419="01w",1,IF(BZ419="02w",2,IF(BZ419="03w",3,IF(BZ419="05w",5,IF(BZ419="01m",0,IF(BZ419="01j",0,0))))))</f>
        <v>0</v>
      </c>
      <c r="DG419" s="30"/>
      <c r="DH419" s="30"/>
      <c r="DJ419" s="30"/>
      <c r="DK419" s="30"/>
      <c r="DL419" s="151"/>
    </row>
    <row r="420" spans="1:117" ht="2.1" hidden="1" customHeight="1" x14ac:dyDescent="0.25">
      <c r="A420"/>
      <c r="B420" s="181"/>
      <c r="I420" s="177"/>
      <c r="AM420" s="177"/>
      <c r="AX420" s="177"/>
      <c r="BL420" s="177"/>
      <c r="BV420" s="181"/>
      <c r="CO420" s="177"/>
      <c r="DC420" s="3"/>
      <c r="DF420" s="27">
        <f t="shared" si="180"/>
        <v>0</v>
      </c>
      <c r="DL420" s="151"/>
    </row>
    <row r="421" spans="1:117" ht="13.7" hidden="1" customHeight="1" x14ac:dyDescent="0.25">
      <c r="A421"/>
      <c r="B421" s="181"/>
      <c r="C421" s="182">
        <f>'Los 01 Beibl. 3 Stadt Nürnberg'!C421:F421</f>
        <v>0</v>
      </c>
      <c r="D421" s="182"/>
      <c r="E421" s="182"/>
      <c r="F421" s="182"/>
      <c r="I421" s="177"/>
      <c r="L421" s="183">
        <f>'Los 01 Beibl. 3 Stadt Nürnberg'!L421:AK422</f>
        <v>0</v>
      </c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  <c r="AA421" s="183"/>
      <c r="AB421" s="183"/>
      <c r="AC421" s="183"/>
      <c r="AD421" s="183"/>
      <c r="AE421" s="183"/>
      <c r="AF421" s="183"/>
      <c r="AG421" s="183"/>
      <c r="AH421" s="183"/>
      <c r="AI421" s="183"/>
      <c r="AJ421" s="183"/>
      <c r="AK421" s="183"/>
      <c r="AM421" s="177"/>
      <c r="AQ421" s="184">
        <f>'Los 01 Beibl. 3 Stadt Nürnberg'!AQ421:AV421</f>
        <v>0</v>
      </c>
      <c r="AR421" s="184"/>
      <c r="AS421" s="184"/>
      <c r="AT421" s="184"/>
      <c r="AU421" s="184"/>
      <c r="AV421" s="184"/>
      <c r="AX421" s="177"/>
      <c r="BB421" s="184">
        <f>'Los 01 Beibl. 3 Stadt Nürnberg'!BB421:BH421</f>
        <v>0</v>
      </c>
      <c r="BC421" s="184"/>
      <c r="BD421" s="184"/>
      <c r="BE421" s="184"/>
      <c r="BF421" s="184"/>
      <c r="BG421" s="184"/>
      <c r="BH421" s="184"/>
      <c r="BL421" s="177"/>
      <c r="BN421" s="182">
        <f>'Los 01 Beibl. 3 Stadt Nürnberg'!BN421:BT421</f>
        <v>0</v>
      </c>
      <c r="BO421" s="182"/>
      <c r="BP421" s="182"/>
      <c r="BQ421" s="182"/>
      <c r="BR421" s="182"/>
      <c r="BS421" s="182"/>
      <c r="BT421" s="182"/>
      <c r="BV421" s="181"/>
      <c r="BY421" s="178" t="str">
        <f>IF(DC421&gt;0,ROUND($DE$5/DC421*DH421,5),"")</f>
        <v/>
      </c>
      <c r="BZ421" s="178"/>
      <c r="CA421" s="178"/>
      <c r="CB421" s="178"/>
      <c r="CC421" s="178"/>
      <c r="CD421" s="178"/>
      <c r="CE421" s="178"/>
      <c r="CF421" s="178"/>
      <c r="CG421" s="178"/>
      <c r="CH421" s="178"/>
      <c r="CI421" s="178"/>
      <c r="CJ421" s="178"/>
      <c r="CK421" s="178"/>
      <c r="CL421" s="178"/>
      <c r="CM421" s="178"/>
      <c r="CO421" s="177"/>
      <c r="CQ421" s="179">
        <f>ROUND(IF(DC421&gt;0,BN421*BY421,"0"),2)</f>
        <v>0</v>
      </c>
      <c r="CR421" s="179"/>
      <c r="CS421" s="179"/>
      <c r="CT421" s="179"/>
      <c r="CU421" s="179"/>
      <c r="CV421" s="179"/>
      <c r="CW421" s="179"/>
      <c r="CX421" s="179"/>
      <c r="DC421" s="8"/>
      <c r="DF421" s="27">
        <f t="shared" si="149"/>
        <v>0</v>
      </c>
      <c r="DG421" s="31">
        <f>IF($AQ421="01w",$DG$1,IF($AQ421="02w",$DE$9/$DF$7*2,IF($AQ421="03w",$DE$9/$DF$7*3,IF($AQ421="04w",$DE$9/$DF$7*4,IF($AQ421="05w",$DE$9/$DF$7*5,IF($AQ421="06w",$DE$9/$DF$7*6,IF($AQ421="07w",$DE$9/$DF$7*7,IF($AQ421="10w",$DE$9/$DF$7*10,IF($AQ421="12w",$DE$9/$DF$7*12,IF($AQ421="14w",$DE$9/$DF$7*14,IF($AQ421="18w",$DE$9/$DF$7*18,IF($AQ421="21w",$DE$9/$DF$7*21,IF($AQ421="28w",$DE$9/$DF$7*28,IF($AQ421="14t",26/$A$454,IF($AQ421="01m",1/$A$454*Gesamtstunden!$E$6,IF($AQ421="02m",2/$A$454*Gesamtstunden!$E$6,IF($AQ421="01j",1/$A$454,IF($AQ421="02j",2/$A$454,IF($AQ421="03j",3/$A$454,IF($AQ421="04j",4/$A$454,IF($AQ421="06j",6/$A$454,IF($AQ421="11j",11/$A$454,IF($AQ421="20j",20/$A$454,IF($AQ421="24j",24/$A$454,IF($AQ421="26j",26/$A$454,IF($AQ421="40j",40/$A$454,IF($AQ421="52j",52/$A$454,0)))))))))))))))))))))))))))</f>
        <v>0</v>
      </c>
      <c r="DH421" s="31">
        <f t="shared" si="150"/>
        <v>0</v>
      </c>
      <c r="DJ421" s="31">
        <f>IF($BB421="01w",$DG$1,IF($BB421="02w",$DE$9/$DF$7*2,IF($BB421="03w",$DE$9/$DF$7*3,IF($BB421="04w",$DE$9/$DF$7*4,IF($BB421="05w",$DE$9/$DF$7*5,IF($BB421="06w",$DE$9/$DF$7*6,IF($BB421="07w",$DE$9/$DF$7*7,IF($BB421="10w",$DE$9/$DF$7*10,IF($BB421="12w",$DE$9/$DF$7*12,IF($BB421="14w",$DE$9/$DF$7*14,IF($BB421="18w",$DE$9/$DF$7*18,IF($BB421="21w",$DE$9/$DF$7*21,IF($BB421="28w",$DE$9/$DF$7*28,IF($BB421="14t",26/$A$454,IF($BB421="01m",1/$A$454*Gesamtstunden!$E$6,IF($BB421="02m",2/$A$454*Gesamtstunden!$E$6,IF($BB421="01j",1/$A$454,IF($BB421="02j",2/$A$454,IF($BB421="03j",3/$A$454,IF($BB421="04j",4/$A$454,IF($BB421="06j",6/$A$454,IF($BB421="11j",11/$A$454,IF($BB421="20j",20/$A$454,IF($BB421="24j",24/$A$454,IF($BB421="26j",26/$A$454,IF($BB421="40j",40/$A$454,IF($BB421="52j",52/$A$454,0)))))))))))))))))))))))))))</f>
        <v>0</v>
      </c>
      <c r="DK421" s="31"/>
      <c r="DL421" s="151">
        <f t="shared" ref="DL421" si="181">DH421*BN421</f>
        <v>0</v>
      </c>
      <c r="DM421" s="27" t="str">
        <f>IF(BN421&gt;0,1,"")</f>
        <v/>
      </c>
    </row>
    <row r="422" spans="1:117" ht="11.1" hidden="1" customHeight="1" x14ac:dyDescent="0.25">
      <c r="A422"/>
      <c r="B422" s="181"/>
      <c r="I422" s="177"/>
      <c r="L422" s="183"/>
      <c r="M422" s="183"/>
      <c r="N422" s="183"/>
      <c r="O422" s="183"/>
      <c r="P422" s="183"/>
      <c r="Q422" s="183"/>
      <c r="R422" s="183"/>
      <c r="S422" s="183"/>
      <c r="T422" s="183"/>
      <c r="U422" s="183"/>
      <c r="V422" s="183"/>
      <c r="W422" s="183"/>
      <c r="X422" s="183"/>
      <c r="Y422" s="183"/>
      <c r="Z422" s="183"/>
      <c r="AA422" s="183"/>
      <c r="AB422" s="183"/>
      <c r="AC422" s="183"/>
      <c r="AD422" s="183"/>
      <c r="AE422" s="183"/>
      <c r="AF422" s="183"/>
      <c r="AG422" s="183"/>
      <c r="AH422" s="183"/>
      <c r="AI422" s="183"/>
      <c r="AJ422" s="183"/>
      <c r="AK422" s="183"/>
      <c r="AM422" s="177"/>
      <c r="AX422" s="177"/>
      <c r="BL422" s="177"/>
      <c r="BV422" s="181"/>
      <c r="CO422" s="177"/>
      <c r="DC422" s="100">
        <f>DH421</f>
        <v>0</v>
      </c>
      <c r="DL422" s="151"/>
    </row>
    <row r="423" spans="1:117" ht="0.75" hidden="1" customHeight="1" x14ac:dyDescent="0.25">
      <c r="A423"/>
      <c r="B423" s="181" t="s">
        <v>1</v>
      </c>
      <c r="C423" s="175" t="s">
        <v>1</v>
      </c>
      <c r="D423" s="175"/>
      <c r="E423" s="175"/>
      <c r="F423" s="175"/>
      <c r="G423" s="175"/>
      <c r="H423" s="176"/>
      <c r="I423" s="177" t="s">
        <v>1</v>
      </c>
      <c r="J423" s="175" t="s">
        <v>1</v>
      </c>
      <c r="K423" s="175"/>
      <c r="L423" s="175"/>
      <c r="M423" s="175"/>
      <c r="N423" s="175"/>
      <c r="O423" s="175"/>
      <c r="P423" s="175"/>
      <c r="Q423" s="175"/>
      <c r="R423" s="175"/>
      <c r="S423" s="175"/>
      <c r="T423" s="175"/>
      <c r="U423" s="175"/>
      <c r="V423" s="175"/>
      <c r="W423" s="175"/>
      <c r="X423" s="175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6"/>
      <c r="AM423" s="177" t="s">
        <v>1</v>
      </c>
      <c r="AN423" s="175" t="s">
        <v>1</v>
      </c>
      <c r="AO423" s="175"/>
      <c r="AP423" s="175"/>
      <c r="AQ423" s="175"/>
      <c r="AR423" s="175"/>
      <c r="AS423" s="175"/>
      <c r="AT423" s="175"/>
      <c r="AU423" s="175"/>
      <c r="AV423" s="175"/>
      <c r="AW423" s="176"/>
      <c r="AX423" s="177" t="s">
        <v>1</v>
      </c>
      <c r="AY423" s="175" t="s">
        <v>1</v>
      </c>
      <c r="AZ423" s="175"/>
      <c r="BA423" s="175"/>
      <c r="BB423" s="175"/>
      <c r="BC423" s="175"/>
      <c r="BD423" s="175"/>
      <c r="BE423" s="175"/>
      <c r="BF423" s="175"/>
      <c r="BG423" s="175"/>
      <c r="BH423" s="175"/>
      <c r="BI423" s="175"/>
      <c r="BJ423" s="175"/>
      <c r="BK423" s="176"/>
      <c r="BL423" s="177" t="s">
        <v>1</v>
      </c>
      <c r="BM423" s="175" t="s">
        <v>1</v>
      </c>
      <c r="BN423" s="175"/>
      <c r="BO423" s="175"/>
      <c r="BP423" s="175"/>
      <c r="BQ423" s="175"/>
      <c r="BR423" s="175"/>
      <c r="BS423" s="175"/>
      <c r="BT423" s="175"/>
      <c r="BU423" s="176"/>
      <c r="BV423" s="181" t="s">
        <v>1</v>
      </c>
      <c r="BW423" s="175" t="s">
        <v>1</v>
      </c>
      <c r="BX423" s="175"/>
      <c r="BY423" s="175"/>
      <c r="BZ423" s="175"/>
      <c r="CA423" s="175"/>
      <c r="CB423" s="175"/>
      <c r="CC423" s="175"/>
      <c r="CD423" s="175"/>
      <c r="CE423" s="175"/>
      <c r="CF423" s="175"/>
      <c r="CG423" s="175"/>
      <c r="CH423" s="175"/>
      <c r="CI423" s="175"/>
      <c r="CJ423" s="175"/>
      <c r="CK423" s="175"/>
      <c r="CL423" s="175"/>
      <c r="CM423" s="175"/>
      <c r="CN423" s="176"/>
      <c r="CO423" s="177" t="s">
        <v>1</v>
      </c>
      <c r="CP423" s="175" t="s">
        <v>1</v>
      </c>
      <c r="CQ423" s="175"/>
      <c r="CR423" s="175"/>
      <c r="CS423" s="175"/>
      <c r="CT423" s="175"/>
      <c r="CU423" s="175"/>
      <c r="CV423" s="175"/>
      <c r="CW423" s="175"/>
      <c r="CX423" s="175"/>
      <c r="CY423" s="175"/>
      <c r="CZ423" s="175"/>
      <c r="DA423" s="176"/>
      <c r="DF423" s="27">
        <f t="shared" ref="DF423:DF424" si="182">IF(BZ423="01w",1,IF(BZ423="02w",2,IF(BZ423="03w",3,IF(BZ423="05w",5,IF(BZ423="01m",0,IF(BZ423="01j",0,0))))))</f>
        <v>0</v>
      </c>
      <c r="DG423" s="30"/>
      <c r="DH423" s="30"/>
      <c r="DJ423" s="30"/>
      <c r="DK423" s="30"/>
      <c r="DL423" s="151"/>
    </row>
    <row r="424" spans="1:117" ht="2.1" hidden="1" customHeight="1" x14ac:dyDescent="0.25">
      <c r="A424"/>
      <c r="B424" s="181"/>
      <c r="I424" s="177"/>
      <c r="AM424" s="177"/>
      <c r="AX424" s="177"/>
      <c r="BL424" s="177"/>
      <c r="BV424" s="181"/>
      <c r="CO424" s="177"/>
      <c r="DC424" s="3"/>
      <c r="DF424" s="27">
        <f t="shared" si="182"/>
        <v>0</v>
      </c>
      <c r="DL424" s="151"/>
    </row>
    <row r="425" spans="1:117" ht="13.7" hidden="1" customHeight="1" x14ac:dyDescent="0.25">
      <c r="A425"/>
      <c r="B425" s="181"/>
      <c r="C425" s="182">
        <f>'Los 01 Beibl. 3 Stadt Nürnberg'!C425:F425</f>
        <v>0</v>
      </c>
      <c r="D425" s="182"/>
      <c r="E425" s="182"/>
      <c r="F425" s="182"/>
      <c r="I425" s="177"/>
      <c r="L425" s="183">
        <f>'Los 01 Beibl. 3 Stadt Nürnberg'!L425:AK426</f>
        <v>0</v>
      </c>
      <c r="M425" s="183"/>
      <c r="N425" s="183"/>
      <c r="O425" s="183"/>
      <c r="P425" s="183"/>
      <c r="Q425" s="183"/>
      <c r="R425" s="183"/>
      <c r="S425" s="183"/>
      <c r="T425" s="183"/>
      <c r="U425" s="183"/>
      <c r="V425" s="183"/>
      <c r="W425" s="183"/>
      <c r="X425" s="183"/>
      <c r="Y425" s="183"/>
      <c r="Z425" s="183"/>
      <c r="AA425" s="183"/>
      <c r="AB425" s="183"/>
      <c r="AC425" s="183"/>
      <c r="AD425" s="183"/>
      <c r="AE425" s="183"/>
      <c r="AF425" s="183"/>
      <c r="AG425" s="183"/>
      <c r="AH425" s="183"/>
      <c r="AI425" s="183"/>
      <c r="AJ425" s="183"/>
      <c r="AK425" s="183"/>
      <c r="AM425" s="177"/>
      <c r="AQ425" s="184">
        <f>'Los 01 Beibl. 3 Stadt Nürnberg'!AQ425:AV425</f>
        <v>0</v>
      </c>
      <c r="AR425" s="184"/>
      <c r="AS425" s="184"/>
      <c r="AT425" s="184"/>
      <c r="AU425" s="184"/>
      <c r="AV425" s="184"/>
      <c r="AX425" s="177"/>
      <c r="BB425" s="184">
        <f>'Los 01 Beibl. 3 Stadt Nürnberg'!BB425:BH425</f>
        <v>0</v>
      </c>
      <c r="BC425" s="184"/>
      <c r="BD425" s="184"/>
      <c r="BE425" s="184"/>
      <c r="BF425" s="184"/>
      <c r="BG425" s="184"/>
      <c r="BH425" s="184"/>
      <c r="BL425" s="177"/>
      <c r="BN425" s="182">
        <f>'Los 01 Beibl. 3 Stadt Nürnberg'!BN425:BT425</f>
        <v>0</v>
      </c>
      <c r="BO425" s="182"/>
      <c r="BP425" s="182"/>
      <c r="BQ425" s="182"/>
      <c r="BR425" s="182"/>
      <c r="BS425" s="182"/>
      <c r="BT425" s="182"/>
      <c r="BV425" s="181"/>
      <c r="BY425" s="178" t="str">
        <f>IF(DC425&gt;0,ROUND($DE$5/DC425*DH425,5),"")</f>
        <v/>
      </c>
      <c r="BZ425" s="178"/>
      <c r="CA425" s="178"/>
      <c r="CB425" s="178"/>
      <c r="CC425" s="178"/>
      <c r="CD425" s="178"/>
      <c r="CE425" s="178"/>
      <c r="CF425" s="178"/>
      <c r="CG425" s="178"/>
      <c r="CH425" s="178"/>
      <c r="CI425" s="178"/>
      <c r="CJ425" s="178"/>
      <c r="CK425" s="178"/>
      <c r="CL425" s="178"/>
      <c r="CM425" s="178"/>
      <c r="CO425" s="177"/>
      <c r="CQ425" s="179">
        <f>ROUND(IF(DC425&gt;0,BN425*BY425,"0"),2)</f>
        <v>0</v>
      </c>
      <c r="CR425" s="179"/>
      <c r="CS425" s="179"/>
      <c r="CT425" s="179"/>
      <c r="CU425" s="179"/>
      <c r="CV425" s="179"/>
      <c r="CW425" s="179"/>
      <c r="CX425" s="179"/>
      <c r="DC425" s="8"/>
      <c r="DF425" s="27">
        <f t="shared" ref="DF425:DF441" si="183">IF($AQ425="01w",1,IF($AQ425="02w",2,IF($AQ425="03w",3,IF($AQ425="04w",4,IF($AQ425="05w",5,IF($AQ425="06w",6,IF($AQ425="07w",7,IF($AQ425="10w",5,IF($AQ425="12w",6,IF($AQ425="14w",7,IF($AQ425="18w",6,IF($AQ425="21w",7,IF($AQ425="28w",7,IF($AQ425="14t",0.5,IF($AQ425="26j",0.5,IF($AQ425="52j",1,0))))))))))))))))</f>
        <v>0</v>
      </c>
      <c r="DG425" s="31">
        <f>IF($AQ425="01w",$DG$1,IF($AQ425="02w",$DE$9/$DF$7*2,IF($AQ425="03w",$DE$9/$DF$7*3,IF($AQ425="04w",$DE$9/$DF$7*4,IF($AQ425="05w",$DE$9/$DF$7*5,IF($AQ425="06w",$DE$9/$DF$7*6,IF($AQ425="07w",$DE$9/$DF$7*7,IF($AQ425="10w",$DE$9/$DF$7*10,IF($AQ425="12w",$DE$9/$DF$7*12,IF($AQ425="14w",$DE$9/$DF$7*14,IF($AQ425="18w",$DE$9/$DF$7*18,IF($AQ425="21w",$DE$9/$DF$7*21,IF($AQ425="28w",$DE$9/$DF$7*28,IF($AQ425="14t",26/$A$454,IF($AQ425="01m",1/$A$454*Gesamtstunden!$E$6,IF($AQ425="02m",2/$A$454*Gesamtstunden!$E$6,IF($AQ425="01j",1/$A$454,IF($AQ425="02j",2/$A$454,IF($AQ425="03j",3/$A$454,IF($AQ425="04j",4/$A$454,IF($AQ425="06j",6/$A$454,IF($AQ425="11j",11/$A$454,IF($AQ425="20j",20/$A$454,IF($AQ425="24j",24/$A$454,IF($AQ425="26j",26/$A$454,IF($AQ425="40j",40/$A$454,IF($AQ425="52j",52/$A$454,0)))))))))))))))))))))))))))</f>
        <v>0</v>
      </c>
      <c r="DH425" s="31">
        <f t="shared" ref="DH425:DH441" si="184">IF(DJ425=0,DG425,(DG425*$DG$15+DJ425*$DK$15)/($DG$15+$DK$15))</f>
        <v>0</v>
      </c>
      <c r="DJ425" s="31">
        <f>IF($BB425="01w",$DG$1,IF($BB425="02w",$DE$9/$DF$7*2,IF($BB425="03w",$DE$9/$DF$7*3,IF($BB425="04w",$DE$9/$DF$7*4,IF($BB425="05w",$DE$9/$DF$7*5,IF($BB425="06w",$DE$9/$DF$7*6,IF($BB425="07w",$DE$9/$DF$7*7,IF($BB425="10w",$DE$9/$DF$7*10,IF($BB425="12w",$DE$9/$DF$7*12,IF($BB425="14w",$DE$9/$DF$7*14,IF($BB425="18w",$DE$9/$DF$7*18,IF($BB425="21w",$DE$9/$DF$7*21,IF($BB425="28w",$DE$9/$DF$7*28,IF($BB425="14t",26/$A$454,IF($BB425="01m",1/$A$454*Gesamtstunden!$E$6,IF($BB425="02m",2/$A$454*Gesamtstunden!$E$6,IF($BB425="01j",1/$A$454,IF($BB425="02j",2/$A$454,IF($BB425="03j",3/$A$454,IF($BB425="04j",4/$A$454,IF($BB425="06j",6/$A$454,IF($BB425="11j",11/$A$454,IF($BB425="20j",20/$A$454,IF($BB425="24j",24/$A$454,IF($BB425="26j",26/$A$454,IF($BB425="40j",40/$A$454,IF($BB425="52j",52/$A$454,0)))))))))))))))))))))))))))</f>
        <v>0</v>
      </c>
      <c r="DK425" s="31"/>
      <c r="DL425" s="151">
        <f t="shared" ref="DL425" si="185">DH425*BN425</f>
        <v>0</v>
      </c>
      <c r="DM425" s="27" t="str">
        <f>IF(BN425&gt;0,1,"")</f>
        <v/>
      </c>
    </row>
    <row r="426" spans="1:117" ht="11.1" hidden="1" customHeight="1" x14ac:dyDescent="0.25">
      <c r="A426"/>
      <c r="B426" s="181"/>
      <c r="I426" s="177"/>
      <c r="L426" s="183"/>
      <c r="M426" s="183"/>
      <c r="N426" s="183"/>
      <c r="O426" s="183"/>
      <c r="P426" s="183"/>
      <c r="Q426" s="183"/>
      <c r="R426" s="183"/>
      <c r="S426" s="183"/>
      <c r="T426" s="183"/>
      <c r="U426" s="183"/>
      <c r="V426" s="183"/>
      <c r="W426" s="183"/>
      <c r="X426" s="183"/>
      <c r="Y426" s="183"/>
      <c r="Z426" s="183"/>
      <c r="AA426" s="183"/>
      <c r="AB426" s="183"/>
      <c r="AC426" s="183"/>
      <c r="AD426" s="183"/>
      <c r="AE426" s="183"/>
      <c r="AF426" s="183"/>
      <c r="AG426" s="183"/>
      <c r="AH426" s="183"/>
      <c r="AI426" s="183"/>
      <c r="AJ426" s="183"/>
      <c r="AK426" s="183"/>
      <c r="AM426" s="177"/>
      <c r="AX426" s="177"/>
      <c r="BL426" s="177"/>
      <c r="BV426" s="181"/>
      <c r="CO426" s="177"/>
      <c r="DC426" s="100">
        <f>DH425</f>
        <v>0</v>
      </c>
      <c r="DL426" s="151"/>
    </row>
    <row r="427" spans="1:117" ht="0.75" hidden="1" customHeight="1" x14ac:dyDescent="0.25">
      <c r="A427"/>
      <c r="B427" s="181" t="s">
        <v>1</v>
      </c>
      <c r="C427" s="175" t="s">
        <v>1</v>
      </c>
      <c r="D427" s="175"/>
      <c r="E427" s="175"/>
      <c r="F427" s="175"/>
      <c r="G427" s="175"/>
      <c r="H427" s="176"/>
      <c r="I427" s="177" t="s">
        <v>1</v>
      </c>
      <c r="J427" s="175" t="s">
        <v>1</v>
      </c>
      <c r="K427" s="175"/>
      <c r="L427" s="175"/>
      <c r="M427" s="175"/>
      <c r="N427" s="175"/>
      <c r="O427" s="175"/>
      <c r="P427" s="175"/>
      <c r="Q427" s="175"/>
      <c r="R427" s="175"/>
      <c r="S427" s="175"/>
      <c r="T427" s="175"/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6"/>
      <c r="AM427" s="177" t="s">
        <v>1</v>
      </c>
      <c r="AN427" s="175" t="s">
        <v>1</v>
      </c>
      <c r="AO427" s="175"/>
      <c r="AP427" s="175"/>
      <c r="AQ427" s="175"/>
      <c r="AR427" s="175"/>
      <c r="AS427" s="175"/>
      <c r="AT427" s="175"/>
      <c r="AU427" s="175"/>
      <c r="AV427" s="175"/>
      <c r="AW427" s="176"/>
      <c r="AX427" s="177" t="s">
        <v>1</v>
      </c>
      <c r="AY427" s="175" t="s">
        <v>1</v>
      </c>
      <c r="AZ427" s="175"/>
      <c r="BA427" s="175"/>
      <c r="BB427" s="175"/>
      <c r="BC427" s="175"/>
      <c r="BD427" s="175"/>
      <c r="BE427" s="175"/>
      <c r="BF427" s="175"/>
      <c r="BG427" s="175"/>
      <c r="BH427" s="175"/>
      <c r="BI427" s="175"/>
      <c r="BJ427" s="175"/>
      <c r="BK427" s="176"/>
      <c r="BL427" s="177" t="s">
        <v>1</v>
      </c>
      <c r="BM427" s="175" t="s">
        <v>1</v>
      </c>
      <c r="BN427" s="175"/>
      <c r="BO427" s="175"/>
      <c r="BP427" s="175"/>
      <c r="BQ427" s="175"/>
      <c r="BR427" s="175"/>
      <c r="BS427" s="175"/>
      <c r="BT427" s="175"/>
      <c r="BU427" s="176"/>
      <c r="BV427" s="181" t="s">
        <v>1</v>
      </c>
      <c r="BW427" s="175" t="s">
        <v>1</v>
      </c>
      <c r="BX427" s="175"/>
      <c r="BY427" s="175"/>
      <c r="BZ427" s="175"/>
      <c r="CA427" s="175"/>
      <c r="CB427" s="175"/>
      <c r="CC427" s="175"/>
      <c r="CD427" s="175"/>
      <c r="CE427" s="175"/>
      <c r="CF427" s="175"/>
      <c r="CG427" s="175"/>
      <c r="CH427" s="175"/>
      <c r="CI427" s="175"/>
      <c r="CJ427" s="175"/>
      <c r="CK427" s="175"/>
      <c r="CL427" s="175"/>
      <c r="CM427" s="175"/>
      <c r="CN427" s="176"/>
      <c r="CO427" s="177" t="s">
        <v>1</v>
      </c>
      <c r="CP427" s="175" t="s">
        <v>1</v>
      </c>
      <c r="CQ427" s="175"/>
      <c r="CR427" s="175"/>
      <c r="CS427" s="175"/>
      <c r="CT427" s="175"/>
      <c r="CU427" s="175"/>
      <c r="CV427" s="175"/>
      <c r="CW427" s="175"/>
      <c r="CX427" s="175"/>
      <c r="CY427" s="175"/>
      <c r="CZ427" s="175"/>
      <c r="DA427" s="176"/>
      <c r="DF427" s="27">
        <f t="shared" ref="DF427:DF428" si="186">IF(BZ427="01w",1,IF(BZ427="02w",2,IF(BZ427="03w",3,IF(BZ427="05w",5,IF(BZ427="01m",0,IF(BZ427="01j",0,0))))))</f>
        <v>0</v>
      </c>
      <c r="DG427" s="30"/>
      <c r="DH427" s="30"/>
      <c r="DJ427" s="30"/>
      <c r="DK427" s="30"/>
      <c r="DL427" s="151"/>
    </row>
    <row r="428" spans="1:117" ht="2.1" hidden="1" customHeight="1" x14ac:dyDescent="0.25">
      <c r="A428"/>
      <c r="B428" s="181"/>
      <c r="I428" s="177"/>
      <c r="AM428" s="177"/>
      <c r="AX428" s="177"/>
      <c r="BL428" s="177"/>
      <c r="BV428" s="181"/>
      <c r="CO428" s="177"/>
      <c r="DC428" s="3"/>
      <c r="DF428" s="27">
        <f t="shared" si="186"/>
        <v>0</v>
      </c>
      <c r="DL428" s="151"/>
    </row>
    <row r="429" spans="1:117" ht="13.7" hidden="1" customHeight="1" x14ac:dyDescent="0.25">
      <c r="A429"/>
      <c r="B429" s="181"/>
      <c r="C429" s="182">
        <f>'Los 01 Beibl. 3 Stadt Nürnberg'!C429:F429</f>
        <v>0</v>
      </c>
      <c r="D429" s="182"/>
      <c r="E429" s="182"/>
      <c r="F429" s="182"/>
      <c r="I429" s="177"/>
      <c r="L429" s="183">
        <f>'Los 01 Beibl. 3 Stadt Nürnberg'!L429:AK430</f>
        <v>0</v>
      </c>
      <c r="M429" s="183"/>
      <c r="N429" s="183"/>
      <c r="O429" s="183"/>
      <c r="P429" s="183"/>
      <c r="Q429" s="183"/>
      <c r="R429" s="183"/>
      <c r="S429" s="183"/>
      <c r="T429" s="183"/>
      <c r="U429" s="183"/>
      <c r="V429" s="183"/>
      <c r="W429" s="183"/>
      <c r="X429" s="183"/>
      <c r="Y429" s="183"/>
      <c r="Z429" s="183"/>
      <c r="AA429" s="183"/>
      <c r="AB429" s="183"/>
      <c r="AC429" s="183"/>
      <c r="AD429" s="183"/>
      <c r="AE429" s="183"/>
      <c r="AF429" s="183"/>
      <c r="AG429" s="183"/>
      <c r="AH429" s="183"/>
      <c r="AI429" s="183"/>
      <c r="AJ429" s="183"/>
      <c r="AK429" s="183"/>
      <c r="AM429" s="177"/>
      <c r="AQ429" s="184">
        <f>'Los 01 Beibl. 3 Stadt Nürnberg'!AQ429:AV429</f>
        <v>0</v>
      </c>
      <c r="AR429" s="184"/>
      <c r="AS429" s="184"/>
      <c r="AT429" s="184"/>
      <c r="AU429" s="184"/>
      <c r="AV429" s="184"/>
      <c r="AX429" s="177"/>
      <c r="BB429" s="184">
        <f>'Los 01 Beibl. 3 Stadt Nürnberg'!BB429:BH429</f>
        <v>0</v>
      </c>
      <c r="BC429" s="184"/>
      <c r="BD429" s="184"/>
      <c r="BE429" s="184"/>
      <c r="BF429" s="184"/>
      <c r="BG429" s="184"/>
      <c r="BH429" s="184"/>
      <c r="BL429" s="177"/>
      <c r="BN429" s="182">
        <f>'Los 01 Beibl. 3 Stadt Nürnberg'!BN429:BT429</f>
        <v>0</v>
      </c>
      <c r="BO429" s="182"/>
      <c r="BP429" s="182"/>
      <c r="BQ429" s="182"/>
      <c r="BR429" s="182"/>
      <c r="BS429" s="182"/>
      <c r="BT429" s="182"/>
      <c r="BV429" s="181"/>
      <c r="BY429" s="178" t="str">
        <f>IF(DC429&gt;0,ROUND($DE$5/DC429*DH429,5),"")</f>
        <v/>
      </c>
      <c r="BZ429" s="178"/>
      <c r="CA429" s="178"/>
      <c r="CB429" s="178"/>
      <c r="CC429" s="178"/>
      <c r="CD429" s="178"/>
      <c r="CE429" s="178"/>
      <c r="CF429" s="178"/>
      <c r="CG429" s="178"/>
      <c r="CH429" s="178"/>
      <c r="CI429" s="178"/>
      <c r="CJ429" s="178"/>
      <c r="CK429" s="178"/>
      <c r="CL429" s="178"/>
      <c r="CM429" s="178"/>
      <c r="CO429" s="177"/>
      <c r="CQ429" s="179">
        <f>ROUND(IF(DC429&gt;0,BN429*BY429,"0"),2)</f>
        <v>0</v>
      </c>
      <c r="CR429" s="179"/>
      <c r="CS429" s="179"/>
      <c r="CT429" s="179"/>
      <c r="CU429" s="179"/>
      <c r="CV429" s="179"/>
      <c r="CW429" s="179"/>
      <c r="CX429" s="179"/>
      <c r="DC429" s="8"/>
      <c r="DF429" s="27">
        <f t="shared" si="183"/>
        <v>0</v>
      </c>
      <c r="DG429" s="31">
        <f>IF($AQ429="01w",$DG$1,IF($AQ429="02w",$DE$9/$DF$7*2,IF($AQ429="03w",$DE$9/$DF$7*3,IF($AQ429="04w",$DE$9/$DF$7*4,IF($AQ429="05w",$DE$9/$DF$7*5,IF($AQ429="06w",$DE$9/$DF$7*6,IF($AQ429="07w",$DE$9/$DF$7*7,IF($AQ429="10w",$DE$9/$DF$7*10,IF($AQ429="12w",$DE$9/$DF$7*12,IF($AQ429="14w",$DE$9/$DF$7*14,IF($AQ429="18w",$DE$9/$DF$7*18,IF($AQ429="21w",$DE$9/$DF$7*21,IF($AQ429="28w",$DE$9/$DF$7*28,IF($AQ429="14t",26/$A$454,IF($AQ429="01m",1/$A$454*Gesamtstunden!$E$6,IF($AQ429="02m",2/$A$454*Gesamtstunden!$E$6,IF($AQ429="01j",1/$A$454,IF($AQ429="02j",2/$A$454,IF($AQ429="03j",3/$A$454,IF($AQ429="04j",4/$A$454,IF($AQ429="06j",6/$A$454,IF($AQ429="11j",11/$A$454,IF($AQ429="20j",20/$A$454,IF($AQ429="24j",24/$A$454,IF($AQ429="26j",26/$A$454,IF($AQ429="40j",40/$A$454,IF($AQ429="52j",52/$A$454,0)))))))))))))))))))))))))))</f>
        <v>0</v>
      </c>
      <c r="DH429" s="31">
        <f t="shared" si="184"/>
        <v>0</v>
      </c>
      <c r="DJ429" s="31">
        <f>IF($BB429="01w",$DG$1,IF($BB429="02w",$DE$9/$DF$7*2,IF($BB429="03w",$DE$9/$DF$7*3,IF($BB429="04w",$DE$9/$DF$7*4,IF($BB429="05w",$DE$9/$DF$7*5,IF($BB429="06w",$DE$9/$DF$7*6,IF($BB429="07w",$DE$9/$DF$7*7,IF($BB429="10w",$DE$9/$DF$7*10,IF($BB429="12w",$DE$9/$DF$7*12,IF($BB429="14w",$DE$9/$DF$7*14,IF($BB429="18w",$DE$9/$DF$7*18,IF($BB429="21w",$DE$9/$DF$7*21,IF($BB429="28w",$DE$9/$DF$7*28,IF($BB429="14t",26/$A$454,IF($BB429="01m",1/$A$454*Gesamtstunden!$E$6,IF($BB429="02m",2/$A$454*Gesamtstunden!$E$6,IF($BB429="01j",1/$A$454,IF($BB429="02j",2/$A$454,IF($BB429="03j",3/$A$454,IF($BB429="04j",4/$A$454,IF($BB429="06j",6/$A$454,IF($BB429="11j",11/$A$454,IF($BB429="20j",20/$A$454,IF($BB429="24j",24/$A$454,IF($BB429="26j",26/$A$454,IF($BB429="40j",40/$A$454,IF($BB429="52j",52/$A$454,0)))))))))))))))))))))))))))</f>
        <v>0</v>
      </c>
      <c r="DK429" s="31"/>
      <c r="DL429" s="151">
        <f t="shared" ref="DL429" si="187">DH429*BN429</f>
        <v>0</v>
      </c>
      <c r="DM429" s="27" t="str">
        <f>IF(BN429&gt;0,1,"")</f>
        <v/>
      </c>
    </row>
    <row r="430" spans="1:117" ht="11.1" hidden="1" customHeight="1" x14ac:dyDescent="0.25">
      <c r="A430"/>
      <c r="B430" s="181"/>
      <c r="I430" s="177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  <c r="AA430" s="183"/>
      <c r="AB430" s="183"/>
      <c r="AC430" s="183"/>
      <c r="AD430" s="183"/>
      <c r="AE430" s="183"/>
      <c r="AF430" s="183"/>
      <c r="AG430" s="183"/>
      <c r="AH430" s="183"/>
      <c r="AI430" s="183"/>
      <c r="AJ430" s="183"/>
      <c r="AK430" s="183"/>
      <c r="AM430" s="177"/>
      <c r="AX430" s="177"/>
      <c r="BL430" s="177"/>
      <c r="BV430" s="181"/>
      <c r="CO430" s="177"/>
      <c r="DC430" s="100">
        <f>DH429</f>
        <v>0</v>
      </c>
      <c r="DL430" s="151"/>
    </row>
    <row r="431" spans="1:117" ht="0.75" hidden="1" customHeight="1" x14ac:dyDescent="0.25">
      <c r="A431"/>
      <c r="B431" s="181" t="s">
        <v>1</v>
      </c>
      <c r="C431" s="175" t="s">
        <v>1</v>
      </c>
      <c r="D431" s="175"/>
      <c r="E431" s="175"/>
      <c r="F431" s="175"/>
      <c r="G431" s="175"/>
      <c r="H431" s="176"/>
      <c r="I431" s="177" t="s">
        <v>1</v>
      </c>
      <c r="J431" s="175" t="s">
        <v>1</v>
      </c>
      <c r="K431" s="175"/>
      <c r="L431" s="175"/>
      <c r="M431" s="175"/>
      <c r="N431" s="175"/>
      <c r="O431" s="175"/>
      <c r="P431" s="175"/>
      <c r="Q431" s="175"/>
      <c r="R431" s="175"/>
      <c r="S431" s="175"/>
      <c r="T431" s="175"/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6"/>
      <c r="AM431" s="177" t="s">
        <v>1</v>
      </c>
      <c r="AN431" s="175" t="s">
        <v>1</v>
      </c>
      <c r="AO431" s="175"/>
      <c r="AP431" s="175"/>
      <c r="AQ431" s="175"/>
      <c r="AR431" s="175"/>
      <c r="AS431" s="175"/>
      <c r="AT431" s="175"/>
      <c r="AU431" s="175"/>
      <c r="AV431" s="175"/>
      <c r="AW431" s="176"/>
      <c r="AX431" s="177" t="s">
        <v>1</v>
      </c>
      <c r="AY431" s="175" t="s">
        <v>1</v>
      </c>
      <c r="AZ431" s="175"/>
      <c r="BA431" s="175"/>
      <c r="BB431" s="175"/>
      <c r="BC431" s="175"/>
      <c r="BD431" s="175"/>
      <c r="BE431" s="175"/>
      <c r="BF431" s="175"/>
      <c r="BG431" s="175"/>
      <c r="BH431" s="175"/>
      <c r="BI431" s="175"/>
      <c r="BJ431" s="175"/>
      <c r="BK431" s="176"/>
      <c r="BL431" s="177" t="s">
        <v>1</v>
      </c>
      <c r="BM431" s="175" t="s">
        <v>1</v>
      </c>
      <c r="BN431" s="175"/>
      <c r="BO431" s="175"/>
      <c r="BP431" s="175"/>
      <c r="BQ431" s="175"/>
      <c r="BR431" s="175"/>
      <c r="BS431" s="175"/>
      <c r="BT431" s="175"/>
      <c r="BU431" s="176"/>
      <c r="BV431" s="181" t="s">
        <v>1</v>
      </c>
      <c r="BW431" s="175" t="s">
        <v>1</v>
      </c>
      <c r="BX431" s="175"/>
      <c r="BY431" s="175"/>
      <c r="BZ431" s="175"/>
      <c r="CA431" s="175"/>
      <c r="CB431" s="175"/>
      <c r="CC431" s="175"/>
      <c r="CD431" s="175"/>
      <c r="CE431" s="175"/>
      <c r="CF431" s="175"/>
      <c r="CG431" s="175"/>
      <c r="CH431" s="175"/>
      <c r="CI431" s="175"/>
      <c r="CJ431" s="175"/>
      <c r="CK431" s="175"/>
      <c r="CL431" s="175"/>
      <c r="CM431" s="175"/>
      <c r="CN431" s="176"/>
      <c r="CO431" s="177" t="s">
        <v>1</v>
      </c>
      <c r="CP431" s="175" t="s">
        <v>1</v>
      </c>
      <c r="CQ431" s="175"/>
      <c r="CR431" s="175"/>
      <c r="CS431" s="175"/>
      <c r="CT431" s="175"/>
      <c r="CU431" s="175"/>
      <c r="CV431" s="175"/>
      <c r="CW431" s="175"/>
      <c r="CX431" s="175"/>
      <c r="CY431" s="175"/>
      <c r="CZ431" s="175"/>
      <c r="DA431" s="176"/>
      <c r="DF431" s="27">
        <f t="shared" ref="DF431:DF432" si="188">IF(BZ431="01w",1,IF(BZ431="02w",2,IF(BZ431="03w",3,IF(BZ431="05w",5,IF(BZ431="01m",0,IF(BZ431="01j",0,0))))))</f>
        <v>0</v>
      </c>
      <c r="DG431" s="30"/>
      <c r="DH431" s="30"/>
      <c r="DJ431" s="30"/>
      <c r="DK431" s="30"/>
      <c r="DL431" s="151"/>
    </row>
    <row r="432" spans="1:117" ht="2.1" hidden="1" customHeight="1" x14ac:dyDescent="0.25">
      <c r="A432"/>
      <c r="B432" s="181"/>
      <c r="I432" s="177"/>
      <c r="AM432" s="177"/>
      <c r="AX432" s="177"/>
      <c r="BL432" s="177"/>
      <c r="BV432" s="181"/>
      <c r="CO432" s="177"/>
      <c r="DC432" s="3"/>
      <c r="DF432" s="27">
        <f t="shared" si="188"/>
        <v>0</v>
      </c>
      <c r="DL432" s="151"/>
    </row>
    <row r="433" spans="1:117" ht="13.7" hidden="1" customHeight="1" x14ac:dyDescent="0.25">
      <c r="A433"/>
      <c r="B433" s="181"/>
      <c r="C433" s="182">
        <f>'Los 01 Beibl. 3 Stadt Nürnberg'!C433:F433</f>
        <v>0</v>
      </c>
      <c r="D433" s="182"/>
      <c r="E433" s="182"/>
      <c r="F433" s="182"/>
      <c r="I433" s="177"/>
      <c r="L433" s="183">
        <f>'Los 01 Beibl. 3 Stadt Nürnberg'!L433:AK434</f>
        <v>0</v>
      </c>
      <c r="M433" s="183"/>
      <c r="N433" s="183"/>
      <c r="O433" s="183"/>
      <c r="P433" s="183"/>
      <c r="Q433" s="183"/>
      <c r="R433" s="183"/>
      <c r="S433" s="183"/>
      <c r="T433" s="183"/>
      <c r="U433" s="183"/>
      <c r="V433" s="183"/>
      <c r="W433" s="183"/>
      <c r="X433" s="183"/>
      <c r="Y433" s="183"/>
      <c r="Z433" s="183"/>
      <c r="AA433" s="183"/>
      <c r="AB433" s="183"/>
      <c r="AC433" s="183"/>
      <c r="AD433" s="183"/>
      <c r="AE433" s="183"/>
      <c r="AF433" s="183"/>
      <c r="AG433" s="183"/>
      <c r="AH433" s="183"/>
      <c r="AI433" s="183"/>
      <c r="AJ433" s="183"/>
      <c r="AK433" s="183"/>
      <c r="AM433" s="177"/>
      <c r="AQ433" s="184">
        <f>'Los 01 Beibl. 3 Stadt Nürnberg'!AQ433:AV433</f>
        <v>0</v>
      </c>
      <c r="AR433" s="184"/>
      <c r="AS433" s="184"/>
      <c r="AT433" s="184"/>
      <c r="AU433" s="184"/>
      <c r="AV433" s="184"/>
      <c r="AX433" s="177"/>
      <c r="BB433" s="184">
        <f>'Los 01 Beibl. 3 Stadt Nürnberg'!BB433:BH433</f>
        <v>0</v>
      </c>
      <c r="BC433" s="184"/>
      <c r="BD433" s="184"/>
      <c r="BE433" s="184"/>
      <c r="BF433" s="184"/>
      <c r="BG433" s="184"/>
      <c r="BH433" s="184"/>
      <c r="BL433" s="177"/>
      <c r="BN433" s="182">
        <f>'Los 01 Beibl. 3 Stadt Nürnberg'!BN433:BT433</f>
        <v>0</v>
      </c>
      <c r="BO433" s="182"/>
      <c r="BP433" s="182"/>
      <c r="BQ433" s="182"/>
      <c r="BR433" s="182"/>
      <c r="BS433" s="182"/>
      <c r="BT433" s="182"/>
      <c r="BV433" s="181"/>
      <c r="BY433" s="178" t="str">
        <f>IF(DC433&gt;0,ROUND($DE$5/DC433*DH433,5),"")</f>
        <v/>
      </c>
      <c r="BZ433" s="178"/>
      <c r="CA433" s="178"/>
      <c r="CB433" s="178"/>
      <c r="CC433" s="178"/>
      <c r="CD433" s="178"/>
      <c r="CE433" s="178"/>
      <c r="CF433" s="178"/>
      <c r="CG433" s="178"/>
      <c r="CH433" s="178"/>
      <c r="CI433" s="178"/>
      <c r="CJ433" s="178"/>
      <c r="CK433" s="178"/>
      <c r="CL433" s="178"/>
      <c r="CM433" s="178"/>
      <c r="CO433" s="177"/>
      <c r="CQ433" s="179">
        <f>ROUND(IF(DC433&gt;0,BN433*BY433,"0"),2)</f>
        <v>0</v>
      </c>
      <c r="CR433" s="179"/>
      <c r="CS433" s="179"/>
      <c r="CT433" s="179"/>
      <c r="CU433" s="179"/>
      <c r="CV433" s="179"/>
      <c r="CW433" s="179"/>
      <c r="CX433" s="179"/>
      <c r="DC433" s="8"/>
      <c r="DF433" s="27">
        <f t="shared" si="183"/>
        <v>0</v>
      </c>
      <c r="DG433" s="31">
        <f>IF($AQ433="01w",$DG$1,IF($AQ433="02w",$DE$9/$DF$7*2,IF($AQ433="03w",$DE$9/$DF$7*3,IF($AQ433="04w",$DE$9/$DF$7*4,IF($AQ433="05w",$DE$9/$DF$7*5,IF($AQ433="06w",$DE$9/$DF$7*6,IF($AQ433="07w",$DE$9/$DF$7*7,IF($AQ433="10w",$DE$9/$DF$7*10,IF($AQ433="12w",$DE$9/$DF$7*12,IF($AQ433="14w",$DE$9/$DF$7*14,IF($AQ433="18w",$DE$9/$DF$7*18,IF($AQ433="21w",$DE$9/$DF$7*21,IF($AQ433="28w",$DE$9/$DF$7*28,IF($AQ433="14t",26/$A$454,IF($AQ433="01m",1/$A$454*Gesamtstunden!$E$6,IF($AQ433="02m",2/$A$454*Gesamtstunden!$E$6,IF($AQ433="01j",1/$A$454,IF($AQ433="02j",2/$A$454,IF($AQ433="03j",3/$A$454,IF($AQ433="04j",4/$A$454,IF($AQ433="06j",6/$A$454,IF($AQ433="11j",11/$A$454,IF($AQ433="20j",20/$A$454,IF($AQ433="24j",24/$A$454,IF($AQ433="26j",26/$A$454,IF($AQ433="40j",40/$A$454,IF($AQ433="52j",52/$A$454,0)))))))))))))))))))))))))))</f>
        <v>0</v>
      </c>
      <c r="DH433" s="31">
        <f t="shared" si="184"/>
        <v>0</v>
      </c>
      <c r="DJ433" s="31">
        <f>IF($BB433="01w",$DG$1,IF($BB433="02w",$DE$9/$DF$7*2,IF($BB433="03w",$DE$9/$DF$7*3,IF($BB433="04w",$DE$9/$DF$7*4,IF($BB433="05w",$DE$9/$DF$7*5,IF($BB433="06w",$DE$9/$DF$7*6,IF($BB433="07w",$DE$9/$DF$7*7,IF($BB433="10w",$DE$9/$DF$7*10,IF($BB433="12w",$DE$9/$DF$7*12,IF($BB433="14w",$DE$9/$DF$7*14,IF($BB433="18w",$DE$9/$DF$7*18,IF($BB433="21w",$DE$9/$DF$7*21,IF($BB433="28w",$DE$9/$DF$7*28,IF($BB433="14t",26/$A$454,IF($BB433="01m",1/$A$454*Gesamtstunden!$E$6,IF($BB433="02m",2/$A$454*Gesamtstunden!$E$6,IF($BB433="01j",1/$A$454,IF($BB433="02j",2/$A$454,IF($BB433="03j",3/$A$454,IF($BB433="04j",4/$A$454,IF($BB433="06j",6/$A$454,IF($BB433="11j",11/$A$454,IF($BB433="20j",20/$A$454,IF($BB433="24j",24/$A$454,IF($BB433="26j",26/$A$454,IF($BB433="40j",40/$A$454,IF($BB433="52j",52/$A$454,0)))))))))))))))))))))))))))</f>
        <v>0</v>
      </c>
      <c r="DK433" s="31"/>
      <c r="DL433" s="151">
        <f t="shared" ref="DL433" si="189">DH433*BN433</f>
        <v>0</v>
      </c>
      <c r="DM433" s="27" t="str">
        <f>IF(BN433&gt;0,1,"")</f>
        <v/>
      </c>
    </row>
    <row r="434" spans="1:117" ht="11.1" hidden="1" customHeight="1" x14ac:dyDescent="0.25">
      <c r="A434"/>
      <c r="B434" s="181"/>
      <c r="I434" s="177"/>
      <c r="L434" s="183"/>
      <c r="M434" s="183"/>
      <c r="N434" s="183"/>
      <c r="O434" s="183"/>
      <c r="P434" s="183"/>
      <c r="Q434" s="183"/>
      <c r="R434" s="183"/>
      <c r="S434" s="183"/>
      <c r="T434" s="183"/>
      <c r="U434" s="183"/>
      <c r="V434" s="183"/>
      <c r="W434" s="183"/>
      <c r="X434" s="183"/>
      <c r="Y434" s="183"/>
      <c r="Z434" s="183"/>
      <c r="AA434" s="183"/>
      <c r="AB434" s="183"/>
      <c r="AC434" s="183"/>
      <c r="AD434" s="183"/>
      <c r="AE434" s="183"/>
      <c r="AF434" s="183"/>
      <c r="AG434" s="183"/>
      <c r="AH434" s="183"/>
      <c r="AI434" s="183"/>
      <c r="AJ434" s="183"/>
      <c r="AK434" s="183"/>
      <c r="AM434" s="177"/>
      <c r="AX434" s="177"/>
      <c r="BL434" s="177"/>
      <c r="BV434" s="181"/>
      <c r="CO434" s="177"/>
      <c r="DC434" s="100">
        <f>DH433</f>
        <v>0</v>
      </c>
      <c r="DL434" s="151"/>
    </row>
    <row r="435" spans="1:117" ht="0.75" hidden="1" customHeight="1" x14ac:dyDescent="0.25">
      <c r="A435"/>
      <c r="B435" s="181" t="s">
        <v>1</v>
      </c>
      <c r="C435" s="175" t="s">
        <v>1</v>
      </c>
      <c r="D435" s="175"/>
      <c r="E435" s="175"/>
      <c r="F435" s="175"/>
      <c r="G435" s="175"/>
      <c r="H435" s="176"/>
      <c r="I435" s="177" t="s">
        <v>1</v>
      </c>
      <c r="J435" s="175" t="s">
        <v>1</v>
      </c>
      <c r="K435" s="175"/>
      <c r="L435" s="175"/>
      <c r="M435" s="175"/>
      <c r="N435" s="175"/>
      <c r="O435" s="175"/>
      <c r="P435" s="175"/>
      <c r="Q435" s="175"/>
      <c r="R435" s="175"/>
      <c r="S435" s="175"/>
      <c r="T435" s="175"/>
      <c r="U435" s="175"/>
      <c r="V435" s="175"/>
      <c r="W435" s="175"/>
      <c r="X435" s="175"/>
      <c r="Y435" s="175"/>
      <c r="Z435" s="175"/>
      <c r="AA435" s="175"/>
      <c r="AB435" s="175"/>
      <c r="AC435" s="175"/>
      <c r="AD435" s="175"/>
      <c r="AE435" s="175"/>
      <c r="AF435" s="175"/>
      <c r="AG435" s="175"/>
      <c r="AH435" s="175"/>
      <c r="AI435" s="175"/>
      <c r="AJ435" s="175"/>
      <c r="AK435" s="175"/>
      <c r="AL435" s="176"/>
      <c r="AM435" s="177" t="s">
        <v>1</v>
      </c>
      <c r="AN435" s="175" t="s">
        <v>1</v>
      </c>
      <c r="AO435" s="175"/>
      <c r="AP435" s="175"/>
      <c r="AQ435" s="175"/>
      <c r="AR435" s="175"/>
      <c r="AS435" s="175"/>
      <c r="AT435" s="175"/>
      <c r="AU435" s="175"/>
      <c r="AV435" s="175"/>
      <c r="AW435" s="176"/>
      <c r="AX435" s="177" t="s">
        <v>1</v>
      </c>
      <c r="AY435" s="175" t="s">
        <v>1</v>
      </c>
      <c r="AZ435" s="175"/>
      <c r="BA435" s="175"/>
      <c r="BB435" s="175"/>
      <c r="BC435" s="175"/>
      <c r="BD435" s="175"/>
      <c r="BE435" s="175"/>
      <c r="BF435" s="175"/>
      <c r="BG435" s="175"/>
      <c r="BH435" s="175"/>
      <c r="BI435" s="175"/>
      <c r="BJ435" s="175"/>
      <c r="BK435" s="176"/>
      <c r="BL435" s="177" t="s">
        <v>1</v>
      </c>
      <c r="BM435" s="175" t="s">
        <v>1</v>
      </c>
      <c r="BN435" s="175"/>
      <c r="BO435" s="175"/>
      <c r="BP435" s="175"/>
      <c r="BQ435" s="175"/>
      <c r="BR435" s="175"/>
      <c r="BS435" s="175"/>
      <c r="BT435" s="175"/>
      <c r="BU435" s="176"/>
      <c r="BV435" s="181" t="s">
        <v>1</v>
      </c>
      <c r="BW435" s="175" t="s">
        <v>1</v>
      </c>
      <c r="BX435" s="175"/>
      <c r="BY435" s="175"/>
      <c r="BZ435" s="175"/>
      <c r="CA435" s="175"/>
      <c r="CB435" s="175"/>
      <c r="CC435" s="175"/>
      <c r="CD435" s="175"/>
      <c r="CE435" s="175"/>
      <c r="CF435" s="175"/>
      <c r="CG435" s="175"/>
      <c r="CH435" s="175"/>
      <c r="CI435" s="175"/>
      <c r="CJ435" s="175"/>
      <c r="CK435" s="175"/>
      <c r="CL435" s="175"/>
      <c r="CM435" s="175"/>
      <c r="CN435" s="176"/>
      <c r="CO435" s="177" t="s">
        <v>1</v>
      </c>
      <c r="CP435" s="175" t="s">
        <v>1</v>
      </c>
      <c r="CQ435" s="175"/>
      <c r="CR435" s="175"/>
      <c r="CS435" s="175"/>
      <c r="CT435" s="175"/>
      <c r="CU435" s="175"/>
      <c r="CV435" s="175"/>
      <c r="CW435" s="175"/>
      <c r="CX435" s="175"/>
      <c r="CY435" s="175"/>
      <c r="CZ435" s="175"/>
      <c r="DA435" s="176"/>
      <c r="DF435" s="27">
        <f t="shared" ref="DF435:DF436" si="190">IF(BZ435="01w",1,IF(BZ435="02w",2,IF(BZ435="03w",3,IF(BZ435="05w",5,IF(BZ435="01m",0,IF(BZ435="01j",0,0))))))</f>
        <v>0</v>
      </c>
      <c r="DG435" s="30"/>
      <c r="DH435" s="30"/>
      <c r="DJ435" s="30"/>
      <c r="DK435" s="30"/>
      <c r="DL435" s="151"/>
    </row>
    <row r="436" spans="1:117" ht="2.1" hidden="1" customHeight="1" x14ac:dyDescent="0.25">
      <c r="A436"/>
      <c r="B436" s="181"/>
      <c r="I436" s="177"/>
      <c r="AM436" s="177"/>
      <c r="AX436" s="177"/>
      <c r="BL436" s="177"/>
      <c r="BV436" s="181"/>
      <c r="CO436" s="177"/>
      <c r="DC436" s="3"/>
      <c r="DF436" s="27">
        <f t="shared" si="190"/>
        <v>0</v>
      </c>
      <c r="DL436" s="151"/>
    </row>
    <row r="437" spans="1:117" ht="13.7" hidden="1" customHeight="1" x14ac:dyDescent="0.25">
      <c r="A437"/>
      <c r="B437" s="181"/>
      <c r="C437" s="182">
        <f>'Los 01 Beibl. 3 Stadt Nürnberg'!C437:F437</f>
        <v>0</v>
      </c>
      <c r="D437" s="182"/>
      <c r="E437" s="182"/>
      <c r="F437" s="182"/>
      <c r="I437" s="177"/>
      <c r="L437" s="183">
        <f>'Los 01 Beibl. 3 Stadt Nürnberg'!L437:AK438</f>
        <v>0</v>
      </c>
      <c r="M437" s="183"/>
      <c r="N437" s="183"/>
      <c r="O437" s="183"/>
      <c r="P437" s="183"/>
      <c r="Q437" s="183"/>
      <c r="R437" s="183"/>
      <c r="S437" s="183"/>
      <c r="T437" s="183"/>
      <c r="U437" s="183"/>
      <c r="V437" s="183"/>
      <c r="W437" s="183"/>
      <c r="X437" s="183"/>
      <c r="Y437" s="183"/>
      <c r="Z437" s="183"/>
      <c r="AA437" s="183"/>
      <c r="AB437" s="183"/>
      <c r="AC437" s="183"/>
      <c r="AD437" s="183"/>
      <c r="AE437" s="183"/>
      <c r="AF437" s="183"/>
      <c r="AG437" s="183"/>
      <c r="AH437" s="183"/>
      <c r="AI437" s="183"/>
      <c r="AJ437" s="183"/>
      <c r="AK437" s="183"/>
      <c r="AM437" s="177"/>
      <c r="AQ437" s="184">
        <f>'Los 01 Beibl. 3 Stadt Nürnberg'!AQ437:AV437</f>
        <v>0</v>
      </c>
      <c r="AR437" s="184"/>
      <c r="AS437" s="184"/>
      <c r="AT437" s="184"/>
      <c r="AU437" s="184"/>
      <c r="AV437" s="184"/>
      <c r="AX437" s="177"/>
      <c r="BB437" s="184">
        <f>'Los 01 Beibl. 3 Stadt Nürnberg'!BB437:BH437</f>
        <v>0</v>
      </c>
      <c r="BC437" s="184"/>
      <c r="BD437" s="184"/>
      <c r="BE437" s="184"/>
      <c r="BF437" s="184"/>
      <c r="BG437" s="184"/>
      <c r="BH437" s="184"/>
      <c r="BL437" s="177"/>
      <c r="BN437" s="182">
        <f>'Los 01 Beibl. 3 Stadt Nürnberg'!BN437:BT437</f>
        <v>0</v>
      </c>
      <c r="BO437" s="182"/>
      <c r="BP437" s="182"/>
      <c r="BQ437" s="182"/>
      <c r="BR437" s="182"/>
      <c r="BS437" s="182"/>
      <c r="BT437" s="182"/>
      <c r="BV437" s="181"/>
      <c r="BY437" s="178" t="str">
        <f>IF(DC437&gt;0,ROUND($DE$5/DC437*DH437,5),"")</f>
        <v/>
      </c>
      <c r="BZ437" s="178"/>
      <c r="CA437" s="178"/>
      <c r="CB437" s="178"/>
      <c r="CC437" s="178"/>
      <c r="CD437" s="178"/>
      <c r="CE437" s="178"/>
      <c r="CF437" s="178"/>
      <c r="CG437" s="178"/>
      <c r="CH437" s="178"/>
      <c r="CI437" s="178"/>
      <c r="CJ437" s="178"/>
      <c r="CK437" s="178"/>
      <c r="CL437" s="178"/>
      <c r="CM437" s="178"/>
      <c r="CO437" s="177"/>
      <c r="CQ437" s="179">
        <f>ROUND(IF(DC437&gt;0,BN437*BY437,"0"),2)</f>
        <v>0</v>
      </c>
      <c r="CR437" s="179"/>
      <c r="CS437" s="179"/>
      <c r="CT437" s="179"/>
      <c r="CU437" s="179"/>
      <c r="CV437" s="179"/>
      <c r="CW437" s="179"/>
      <c r="CX437" s="179"/>
      <c r="DC437" s="8"/>
      <c r="DF437" s="27">
        <f t="shared" si="183"/>
        <v>0</v>
      </c>
      <c r="DG437" s="31">
        <f>IF($AQ437="01w",$DG$1,IF($AQ437="02w",$DE$9/$DF$7*2,IF($AQ437="03w",$DE$9/$DF$7*3,IF($AQ437="04w",$DE$9/$DF$7*4,IF($AQ437="05w",$DE$9/$DF$7*5,IF($AQ437="06w",$DE$9/$DF$7*6,IF($AQ437="07w",$DE$9/$DF$7*7,IF($AQ437="10w",$DE$9/$DF$7*10,IF($AQ437="12w",$DE$9/$DF$7*12,IF($AQ437="14w",$DE$9/$DF$7*14,IF($AQ437="18w",$DE$9/$DF$7*18,IF($AQ437="21w",$DE$9/$DF$7*21,IF($AQ437="28w",$DE$9/$DF$7*28,IF($AQ437="14t",26/$A$454,IF($AQ437="01m",1/$A$454*Gesamtstunden!$E$6,IF($AQ437="02m",2/$A$454*Gesamtstunden!$E$6,IF($AQ437="01j",1/$A$454,IF($AQ437="02j",2/$A$454,IF($AQ437="03j",3/$A$454,IF($AQ437="04j",4/$A$454,IF($AQ437="06j",6/$A$454,IF($AQ437="11j",11/$A$454,IF($AQ437="20j",20/$A$454,IF($AQ437="24j",24/$A$454,IF($AQ437="26j",26/$A$454,IF($AQ437="40j",40/$A$454,IF($AQ437="52j",52/$A$454,0)))))))))))))))))))))))))))</f>
        <v>0</v>
      </c>
      <c r="DH437" s="31">
        <f t="shared" si="184"/>
        <v>0</v>
      </c>
      <c r="DJ437" s="31">
        <f>IF($BB437="01w",$DG$1,IF($BB437="02w",$DE$9/$DF$7*2,IF($BB437="03w",$DE$9/$DF$7*3,IF($BB437="04w",$DE$9/$DF$7*4,IF($BB437="05w",$DE$9/$DF$7*5,IF($BB437="06w",$DE$9/$DF$7*6,IF($BB437="07w",$DE$9/$DF$7*7,IF($BB437="10w",$DE$9/$DF$7*10,IF($BB437="12w",$DE$9/$DF$7*12,IF($BB437="14w",$DE$9/$DF$7*14,IF($BB437="18w",$DE$9/$DF$7*18,IF($BB437="21w",$DE$9/$DF$7*21,IF($BB437="28w",$DE$9/$DF$7*28,IF($BB437="14t",26/$A$454,IF($BB437="01m",1/$A$454*Gesamtstunden!$E$6,IF($BB437="02m",2/$A$454*Gesamtstunden!$E$6,IF($BB437="01j",1/$A$454,IF($BB437="02j",2/$A$454,IF($BB437="03j",3/$A$454,IF($BB437="04j",4/$A$454,IF($BB437="06j",6/$A$454,IF($BB437="11j",11/$A$454,IF($BB437="20j",20/$A$454,IF($BB437="24j",24/$A$454,IF($BB437="26j",26/$A$454,IF($BB437="40j",40/$A$454,IF($BB437="52j",52/$A$454,0)))))))))))))))))))))))))))</f>
        <v>0</v>
      </c>
      <c r="DK437" s="31"/>
      <c r="DL437" s="151">
        <f t="shared" ref="DL437" si="191">DH437*BN437</f>
        <v>0</v>
      </c>
      <c r="DM437" s="27" t="str">
        <f>IF(BN437&gt;0,1,"")</f>
        <v/>
      </c>
    </row>
    <row r="438" spans="1:117" ht="11.1" hidden="1" customHeight="1" x14ac:dyDescent="0.25">
      <c r="A438"/>
      <c r="B438" s="181"/>
      <c r="I438" s="177"/>
      <c r="L438" s="183"/>
      <c r="M438" s="183"/>
      <c r="N438" s="183"/>
      <c r="O438" s="183"/>
      <c r="P438" s="183"/>
      <c r="Q438" s="183"/>
      <c r="R438" s="183"/>
      <c r="S438" s="183"/>
      <c r="T438" s="183"/>
      <c r="U438" s="183"/>
      <c r="V438" s="183"/>
      <c r="W438" s="183"/>
      <c r="X438" s="183"/>
      <c r="Y438" s="183"/>
      <c r="Z438" s="183"/>
      <c r="AA438" s="183"/>
      <c r="AB438" s="183"/>
      <c r="AC438" s="183"/>
      <c r="AD438" s="183"/>
      <c r="AE438" s="183"/>
      <c r="AF438" s="183"/>
      <c r="AG438" s="183"/>
      <c r="AH438" s="183"/>
      <c r="AI438" s="183"/>
      <c r="AJ438" s="183"/>
      <c r="AK438" s="183"/>
      <c r="AM438" s="177"/>
      <c r="AX438" s="177"/>
      <c r="BL438" s="177"/>
      <c r="BV438" s="181"/>
      <c r="CO438" s="177"/>
      <c r="DC438" s="100">
        <f>DH437</f>
        <v>0</v>
      </c>
      <c r="DL438" s="151"/>
    </row>
    <row r="439" spans="1:117" ht="0.75" hidden="1" customHeight="1" x14ac:dyDescent="0.25">
      <c r="A439"/>
      <c r="B439" s="181" t="s">
        <v>1</v>
      </c>
      <c r="C439" s="175" t="s">
        <v>1</v>
      </c>
      <c r="D439" s="175"/>
      <c r="E439" s="175"/>
      <c r="F439" s="175"/>
      <c r="G439" s="175"/>
      <c r="H439" s="176"/>
      <c r="I439" s="177" t="s">
        <v>1</v>
      </c>
      <c r="J439" s="175" t="s">
        <v>1</v>
      </c>
      <c r="K439" s="175"/>
      <c r="L439" s="175"/>
      <c r="M439" s="175"/>
      <c r="N439" s="175"/>
      <c r="O439" s="175"/>
      <c r="P439" s="175"/>
      <c r="Q439" s="175"/>
      <c r="R439" s="175"/>
      <c r="S439" s="175"/>
      <c r="T439" s="175"/>
      <c r="U439" s="175"/>
      <c r="V439" s="175"/>
      <c r="W439" s="175"/>
      <c r="X439" s="175"/>
      <c r="Y439" s="175"/>
      <c r="Z439" s="175"/>
      <c r="AA439" s="175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6"/>
      <c r="AM439" s="177" t="s">
        <v>1</v>
      </c>
      <c r="AN439" s="175" t="s">
        <v>1</v>
      </c>
      <c r="AO439" s="175"/>
      <c r="AP439" s="175"/>
      <c r="AQ439" s="175"/>
      <c r="AR439" s="175"/>
      <c r="AS439" s="175"/>
      <c r="AT439" s="175"/>
      <c r="AU439" s="175"/>
      <c r="AV439" s="175"/>
      <c r="AW439" s="176"/>
      <c r="AX439" s="177" t="s">
        <v>1</v>
      </c>
      <c r="AY439" s="175" t="s">
        <v>1</v>
      </c>
      <c r="AZ439" s="175"/>
      <c r="BA439" s="175"/>
      <c r="BB439" s="175"/>
      <c r="BC439" s="175"/>
      <c r="BD439" s="175"/>
      <c r="BE439" s="175"/>
      <c r="BF439" s="175"/>
      <c r="BG439" s="175"/>
      <c r="BH439" s="175"/>
      <c r="BI439" s="175"/>
      <c r="BJ439" s="175"/>
      <c r="BK439" s="176"/>
      <c r="BL439" s="177" t="s">
        <v>1</v>
      </c>
      <c r="BM439" s="175" t="s">
        <v>1</v>
      </c>
      <c r="BN439" s="175"/>
      <c r="BO439" s="175"/>
      <c r="BP439" s="175"/>
      <c r="BQ439" s="175"/>
      <c r="BR439" s="175"/>
      <c r="BS439" s="175"/>
      <c r="BT439" s="175"/>
      <c r="BU439" s="176"/>
      <c r="BV439" s="181" t="s">
        <v>1</v>
      </c>
      <c r="BW439" s="175" t="s">
        <v>1</v>
      </c>
      <c r="BX439" s="175"/>
      <c r="BY439" s="175"/>
      <c r="BZ439" s="175"/>
      <c r="CA439" s="175"/>
      <c r="CB439" s="175"/>
      <c r="CC439" s="175"/>
      <c r="CD439" s="175"/>
      <c r="CE439" s="175"/>
      <c r="CF439" s="175"/>
      <c r="CG439" s="175"/>
      <c r="CH439" s="175"/>
      <c r="CI439" s="175"/>
      <c r="CJ439" s="175"/>
      <c r="CK439" s="175"/>
      <c r="CL439" s="175"/>
      <c r="CM439" s="175"/>
      <c r="CN439" s="176"/>
      <c r="CO439" s="177" t="s">
        <v>1</v>
      </c>
      <c r="CP439" s="175" t="s">
        <v>1</v>
      </c>
      <c r="CQ439" s="175"/>
      <c r="CR439" s="175"/>
      <c r="CS439" s="175"/>
      <c r="CT439" s="175"/>
      <c r="CU439" s="175"/>
      <c r="CV439" s="175"/>
      <c r="CW439" s="175"/>
      <c r="CX439" s="175"/>
      <c r="CY439" s="175"/>
      <c r="CZ439" s="175"/>
      <c r="DA439" s="176"/>
      <c r="DF439" s="27">
        <f t="shared" ref="DF439:DF440" si="192">IF(BZ439="01w",1,IF(BZ439="02w",2,IF(BZ439="03w",3,IF(BZ439="05w",5,IF(BZ439="01m",0,IF(BZ439="01j",0,0))))))</f>
        <v>0</v>
      </c>
      <c r="DG439" s="30"/>
      <c r="DH439" s="30"/>
      <c r="DJ439" s="30"/>
      <c r="DK439" s="30"/>
      <c r="DL439" s="151"/>
    </row>
    <row r="440" spans="1:117" ht="2.1" hidden="1" customHeight="1" x14ac:dyDescent="0.25">
      <c r="A440"/>
      <c r="B440" s="181"/>
      <c r="I440" s="177"/>
      <c r="AM440" s="177"/>
      <c r="AX440" s="177"/>
      <c r="BL440" s="177"/>
      <c r="BV440" s="181"/>
      <c r="CO440" s="177"/>
      <c r="DC440" s="3"/>
      <c r="DF440" s="27">
        <f t="shared" si="192"/>
        <v>0</v>
      </c>
      <c r="DL440" s="151"/>
    </row>
    <row r="441" spans="1:117" ht="13.7" hidden="1" customHeight="1" x14ac:dyDescent="0.25">
      <c r="A441"/>
      <c r="B441" s="181"/>
      <c r="C441" s="182">
        <f>'Los 01 Beibl. 3 Stadt Nürnberg'!C441:F441</f>
        <v>0</v>
      </c>
      <c r="D441" s="182"/>
      <c r="E441" s="182"/>
      <c r="F441" s="182"/>
      <c r="I441" s="177"/>
      <c r="L441" s="183">
        <f>'Los 01 Beibl. 3 Stadt Nürnberg'!L441:AK442</f>
        <v>0</v>
      </c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  <c r="AA441" s="183"/>
      <c r="AB441" s="183"/>
      <c r="AC441" s="183"/>
      <c r="AD441" s="183"/>
      <c r="AE441" s="183"/>
      <c r="AF441" s="183"/>
      <c r="AG441" s="183"/>
      <c r="AH441" s="183"/>
      <c r="AI441" s="183"/>
      <c r="AJ441" s="183"/>
      <c r="AK441" s="183"/>
      <c r="AM441" s="177"/>
      <c r="AQ441" s="184">
        <f>'Los 01 Beibl. 3 Stadt Nürnberg'!AQ441:AV441</f>
        <v>0</v>
      </c>
      <c r="AR441" s="184"/>
      <c r="AS441" s="184"/>
      <c r="AT441" s="184"/>
      <c r="AU441" s="184"/>
      <c r="AV441" s="184"/>
      <c r="AX441" s="177"/>
      <c r="BB441" s="184">
        <f>'Los 01 Beibl. 3 Stadt Nürnberg'!BB441:BH441</f>
        <v>0</v>
      </c>
      <c r="BC441" s="184"/>
      <c r="BD441" s="184"/>
      <c r="BE441" s="184"/>
      <c r="BF441" s="184"/>
      <c r="BG441" s="184"/>
      <c r="BH441" s="184"/>
      <c r="BL441" s="177"/>
      <c r="BN441" s="182">
        <f>'Los 01 Beibl. 3 Stadt Nürnberg'!BN441:BT441</f>
        <v>0</v>
      </c>
      <c r="BO441" s="182"/>
      <c r="BP441" s="182"/>
      <c r="BQ441" s="182"/>
      <c r="BR441" s="182"/>
      <c r="BS441" s="182"/>
      <c r="BT441" s="182"/>
      <c r="BV441" s="181"/>
      <c r="BY441" s="178" t="str">
        <f>IF(DC441&gt;0,ROUND($DE$5/DC441*DH441,5),"")</f>
        <v/>
      </c>
      <c r="BZ441" s="178"/>
      <c r="CA441" s="178"/>
      <c r="CB441" s="178"/>
      <c r="CC441" s="178"/>
      <c r="CD441" s="178"/>
      <c r="CE441" s="178"/>
      <c r="CF441" s="178"/>
      <c r="CG441" s="178"/>
      <c r="CH441" s="178"/>
      <c r="CI441" s="178"/>
      <c r="CJ441" s="178"/>
      <c r="CK441" s="178"/>
      <c r="CL441" s="178"/>
      <c r="CM441" s="178"/>
      <c r="CO441" s="177"/>
      <c r="CQ441" s="179">
        <f>ROUND(IF(DC441&gt;0,BN441*BY441,"0"),2)</f>
        <v>0</v>
      </c>
      <c r="CR441" s="179"/>
      <c r="CS441" s="179"/>
      <c r="CT441" s="179"/>
      <c r="CU441" s="179"/>
      <c r="CV441" s="179"/>
      <c r="CW441" s="179"/>
      <c r="CX441" s="179"/>
      <c r="DC441" s="8"/>
      <c r="DF441" s="27">
        <f t="shared" si="183"/>
        <v>0</v>
      </c>
      <c r="DG441" s="31">
        <f>IF($AQ441="01w",$DG$1,IF($AQ441="02w",$DE$9/$DF$7*2,IF($AQ441="03w",$DE$9/$DF$7*3,IF($AQ441="04w",$DE$9/$DF$7*4,IF($AQ441="05w",$DE$9/$DF$7*5,IF($AQ441="06w",$DE$9/$DF$7*6,IF($AQ441="07w",$DE$9/$DF$7*7,IF($AQ441="10w",$DE$9/$DF$7*10,IF($AQ441="12w",$DE$9/$DF$7*12,IF($AQ441="14w",$DE$9/$DF$7*14,IF($AQ441="18w",$DE$9/$DF$7*18,IF($AQ441="21w",$DE$9/$DF$7*21,IF($AQ441="28w",$DE$9/$DF$7*28,IF($AQ441="14t",26/$A$454,IF($AQ441="01m",1/$A$454*Gesamtstunden!$E$6,IF($AQ441="02m",2/$A$454*Gesamtstunden!$E$6,IF($AQ441="01j",1/$A$454,IF($AQ441="02j",2/$A$454,IF($AQ441="03j",3/$A$454,IF($AQ441="04j",4/$A$454,IF($AQ441="06j",6/$A$454,IF($AQ441="11j",11/$A$454,IF($AQ441="20j",20/$A$454,IF($AQ441="24j",24/$A$454,IF($AQ441="26j",26/$A$454,IF($AQ441="40j",40/$A$454,IF($AQ441="52j",52/$A$454,0)))))))))))))))))))))))))))</f>
        <v>0</v>
      </c>
      <c r="DH441" s="31">
        <f t="shared" si="184"/>
        <v>0</v>
      </c>
      <c r="DJ441" s="31">
        <f>IF($BB441="01w",$DG$1,IF($BB441="02w",$DE$9/$DF$7*2,IF($BB441="03w",$DE$9/$DF$7*3,IF($BB441="04w",$DE$9/$DF$7*4,IF($BB441="05w",$DE$9/$DF$7*5,IF($BB441="06w",$DE$9/$DF$7*6,IF($BB441="07w",$DE$9/$DF$7*7,IF($BB441="10w",$DE$9/$DF$7*10,IF($BB441="12w",$DE$9/$DF$7*12,IF($BB441="14w",$DE$9/$DF$7*14,IF($BB441="18w",$DE$9/$DF$7*18,IF($BB441="21w",$DE$9/$DF$7*21,IF($BB441="28w",$DE$9/$DF$7*28,IF($BB441="14t",26/$A$454,IF($BB441="01m",1/$A$454*Gesamtstunden!$E$6,IF($BB441="02m",2/$A$454*Gesamtstunden!$E$6,IF($BB441="01j",1/$A$454,IF($BB441="02j",2/$A$454,IF($BB441="03j",3/$A$454,IF($BB441="04j",4/$A$454,IF($BB441="06j",6/$A$454,IF($BB441="11j",11/$A$454,IF($BB441="20j",20/$A$454,IF($BB441="24j",24/$A$454,IF($BB441="26j",26/$A$454,IF($BB441="40j",40/$A$454,IF($BB441="52j",52/$A$454,0)))))))))))))))))))))))))))</f>
        <v>0</v>
      </c>
      <c r="DK441" s="31"/>
      <c r="DL441" s="151">
        <f t="shared" ref="DL441" si="193">DH441*BN441</f>
        <v>0</v>
      </c>
      <c r="DM441" s="27" t="str">
        <f>IF(BN441&gt;0,1,"")</f>
        <v/>
      </c>
    </row>
    <row r="442" spans="1:117" ht="11.1" hidden="1" customHeight="1" x14ac:dyDescent="0.25">
      <c r="A442"/>
      <c r="B442" s="181"/>
      <c r="I442" s="177"/>
      <c r="L442" s="183"/>
      <c r="M442" s="183"/>
      <c r="N442" s="183"/>
      <c r="O442" s="183"/>
      <c r="P442" s="183"/>
      <c r="Q442" s="183"/>
      <c r="R442" s="183"/>
      <c r="S442" s="183"/>
      <c r="T442" s="183"/>
      <c r="U442" s="183"/>
      <c r="V442" s="183"/>
      <c r="W442" s="183"/>
      <c r="X442" s="183"/>
      <c r="Y442" s="183"/>
      <c r="Z442" s="183"/>
      <c r="AA442" s="183"/>
      <c r="AB442" s="183"/>
      <c r="AC442" s="183"/>
      <c r="AD442" s="183"/>
      <c r="AE442" s="183"/>
      <c r="AF442" s="183"/>
      <c r="AG442" s="183"/>
      <c r="AH442" s="183"/>
      <c r="AI442" s="183"/>
      <c r="AJ442" s="183"/>
      <c r="AK442" s="183"/>
      <c r="AM442" s="177"/>
      <c r="AX442" s="177"/>
      <c r="BL442" s="177"/>
      <c r="BV442" s="181"/>
      <c r="CO442" s="177"/>
      <c r="DC442" s="100">
        <f>DH441</f>
        <v>0</v>
      </c>
      <c r="DL442" s="151"/>
    </row>
    <row r="443" spans="1:117" ht="0.75" customHeight="1" x14ac:dyDescent="0.25">
      <c r="B443" s="177" t="s">
        <v>1</v>
      </c>
      <c r="C443" s="175" t="s">
        <v>1</v>
      </c>
      <c r="D443" s="175"/>
      <c r="E443" s="175"/>
      <c r="F443" s="175"/>
      <c r="G443" s="175"/>
      <c r="H443" s="176"/>
      <c r="I443" s="177" t="s">
        <v>1</v>
      </c>
      <c r="J443" s="175" t="s">
        <v>1</v>
      </c>
      <c r="K443" s="175"/>
      <c r="L443" s="175"/>
      <c r="M443" s="175"/>
      <c r="N443" s="175"/>
      <c r="O443" s="175"/>
      <c r="P443" s="175"/>
      <c r="Q443" s="175"/>
      <c r="R443" s="175"/>
      <c r="S443" s="175"/>
      <c r="T443" s="175"/>
      <c r="U443" s="175"/>
      <c r="V443" s="175"/>
      <c r="W443" s="175"/>
      <c r="X443" s="175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6"/>
      <c r="AM443" s="177" t="s">
        <v>1</v>
      </c>
      <c r="AN443" s="175" t="s">
        <v>1</v>
      </c>
      <c r="AO443" s="175"/>
      <c r="AP443" s="175"/>
      <c r="AQ443" s="175"/>
      <c r="AR443" s="175"/>
      <c r="AS443" s="175"/>
      <c r="AT443" s="175"/>
      <c r="AU443" s="175"/>
      <c r="AV443" s="175"/>
      <c r="AW443" s="176"/>
      <c r="AX443" s="177" t="s">
        <v>1</v>
      </c>
      <c r="AY443" s="175" t="s">
        <v>1</v>
      </c>
      <c r="AZ443" s="175"/>
      <c r="BA443" s="175"/>
      <c r="BB443" s="175"/>
      <c r="BC443" s="175"/>
      <c r="BD443" s="175"/>
      <c r="BE443" s="175"/>
      <c r="BF443" s="175"/>
      <c r="BG443" s="175"/>
      <c r="BH443" s="175"/>
      <c r="BI443" s="175"/>
      <c r="BJ443" s="175"/>
      <c r="BK443" s="176"/>
      <c r="BL443" s="177" t="s">
        <v>1</v>
      </c>
      <c r="BM443" s="175" t="s">
        <v>1</v>
      </c>
      <c r="BN443" s="175"/>
      <c r="BO443" s="175"/>
      <c r="BP443" s="175"/>
      <c r="BQ443" s="175"/>
      <c r="BR443" s="175"/>
      <c r="BS443" s="175"/>
      <c r="BT443" s="175"/>
      <c r="BU443" s="176"/>
      <c r="BV443" s="177" t="s">
        <v>1</v>
      </c>
      <c r="BW443" s="175" t="s">
        <v>1</v>
      </c>
      <c r="BX443" s="175"/>
      <c r="BY443" s="175"/>
      <c r="BZ443" s="175"/>
      <c r="CA443" s="175"/>
      <c r="CB443" s="175"/>
      <c r="CC443" s="175"/>
      <c r="CD443" s="175"/>
      <c r="CE443" s="175"/>
      <c r="CF443" s="175"/>
      <c r="CG443" s="175"/>
      <c r="CH443" s="175"/>
      <c r="CI443" s="175"/>
      <c r="CJ443" s="175"/>
      <c r="CK443" s="175"/>
      <c r="CL443" s="175"/>
      <c r="CM443" s="175"/>
      <c r="CN443" s="176"/>
      <c r="CO443" s="177" t="s">
        <v>1</v>
      </c>
      <c r="CP443" s="175" t="s">
        <v>1</v>
      </c>
      <c r="CQ443" s="175"/>
      <c r="CR443" s="175"/>
      <c r="CS443" s="175"/>
      <c r="CT443" s="175"/>
      <c r="CU443" s="175"/>
      <c r="CV443" s="175"/>
      <c r="CW443" s="175"/>
      <c r="CX443" s="175"/>
      <c r="CY443" s="175"/>
      <c r="CZ443" s="175"/>
      <c r="DA443" s="176"/>
      <c r="DB443" s="181" t="s">
        <v>1</v>
      </c>
      <c r="DE443" s="28"/>
      <c r="DF443" s="28"/>
      <c r="DG443" s="28"/>
      <c r="DH443" s="28"/>
      <c r="DI443" s="28"/>
      <c r="DJ443" s="28"/>
      <c r="DK443" s="28"/>
      <c r="DL443" s="151"/>
    </row>
    <row r="444" spans="1:117" ht="7.5" customHeight="1" x14ac:dyDescent="0.25">
      <c r="B444" s="177"/>
      <c r="I444" s="177"/>
      <c r="AM444" s="177"/>
      <c r="AX444" s="177"/>
      <c r="BL444" s="177"/>
      <c r="BV444" s="177"/>
      <c r="CO444" s="177"/>
      <c r="DB444" s="181"/>
      <c r="DE444" s="28"/>
      <c r="DF444" s="28"/>
      <c r="DG444" s="28"/>
      <c r="DH444" s="28"/>
      <c r="DI444" s="28"/>
      <c r="DJ444" s="28"/>
      <c r="DK444" s="28"/>
      <c r="DL444" s="151"/>
    </row>
    <row r="445" spans="1:117" ht="13.7" customHeight="1" x14ac:dyDescent="0.25">
      <c r="B445" s="177"/>
      <c r="C445" s="182" t="s">
        <v>21</v>
      </c>
      <c r="D445" s="182"/>
      <c r="E445" s="182"/>
      <c r="F445" s="182"/>
      <c r="I445" s="177"/>
      <c r="L445" s="184" t="s">
        <v>22</v>
      </c>
      <c r="M445" s="184"/>
      <c r="N445" s="184"/>
      <c r="O445" s="184"/>
      <c r="P445" s="184"/>
      <c r="Q445" s="184"/>
      <c r="R445" s="184"/>
      <c r="S445" s="184"/>
      <c r="T445" s="184"/>
      <c r="U445" s="184"/>
      <c r="V445" s="184"/>
      <c r="W445" s="184"/>
      <c r="X445" s="184"/>
      <c r="Y445" s="184"/>
      <c r="Z445" s="184"/>
      <c r="AA445" s="184"/>
      <c r="AB445" s="184"/>
      <c r="AC445" s="184"/>
      <c r="AD445" s="184"/>
      <c r="AE445" s="184"/>
      <c r="AF445" s="184"/>
      <c r="AG445" s="184"/>
      <c r="AM445" s="177"/>
      <c r="AX445" s="177"/>
      <c r="BL445" s="177"/>
      <c r="BM445" s="228">
        <f>BN21+BN25+BN29+BN33+BN37+BN41+BN45+BN49+BN53+BN57+BN61+BN65+BN69+BN73+BN77+BN81+BN85+BN89+BN93+BN97+BN101+BN105+BN109+BN133+BN137+BN141+BN145+BN149+BN153+BN157+BN161+BN165+BN169+BN173+BN177+BN181+BN185+BN189+BN193+BN197+BN201+BN205+BN209+BN213+BN217+BN221+BN245+BN249+BN253+BN257+BN261+BN265+BN269+BN273+BN277+BN281+BN285+BN289+BN293+BN297+BN301+BN305+BN309+BN313+BN317+BN321+BN325+BN329+BN333+BN357+BN361+BN365+BN369+BN373+BN377+BN381+BN385+BN389+BN393+BN397+BN401+BN405+BN409+BN413+BN417+BN421+BN425+BN429+BN433+BN437+BN441</f>
        <v>3847</v>
      </c>
      <c r="BN445" s="228"/>
      <c r="BO445" s="228"/>
      <c r="BP445" s="228"/>
      <c r="BQ445" s="228"/>
      <c r="BR445" s="228"/>
      <c r="BS445" s="228"/>
      <c r="BT445" s="228"/>
      <c r="BV445" s="177"/>
      <c r="BY445" s="182" t="s">
        <v>23</v>
      </c>
      <c r="BZ445" s="182"/>
      <c r="CA445" s="182"/>
      <c r="CB445" s="182"/>
      <c r="CC445" s="182"/>
      <c r="CD445" s="182"/>
      <c r="CE445" s="182"/>
      <c r="CF445" s="182"/>
      <c r="CG445" s="182"/>
      <c r="CH445" s="182"/>
      <c r="CI445" s="182"/>
      <c r="CJ445" s="182"/>
      <c r="CK445" s="182"/>
      <c r="CL445" s="182"/>
      <c r="CM445" s="182"/>
      <c r="CO445" s="177"/>
      <c r="CQ445" s="229">
        <f>ROUND(SUM(CQ441+CQ437+CQ433+CQ429+CQ425+CQ421+CQ417+CQ413+CQ409+CQ405+CQ401+CQ397+CQ393+CQ389+CQ385+CQ381+CQ377+CQ373+CQ369+CQ365+CQ361+CQ357+CQ333+CQ329+CQ325+CQ321+CQ317+CQ313+CQ309+CQ305+CQ301+CQ297+CQ293+CQ289+CQ285+CQ281+CQ277+CQ273+CQ269+CQ265+CQ261+CQ257+CQ253+CQ249+CQ245+CQ221+CQ217+CQ213+CQ209+CQ205+CQ201+CQ197+CQ193+CQ189+CQ185+CQ181+CQ177+CQ173+CQ169+CQ165+CQ161+CQ157+CQ153+CQ149+CQ145+CQ141+CQ137+CQ133+CQ109+CQ105+CQ101+CQ97+CQ93+CQ89+CQ85+CQ81+CQ77+CQ73+CQ69+CQ65+CQ61+CQ57+CQ53+CQ49+CQ45+CQ41+CQ37+CQ33+CQ29+CQ25+CQ21),2)</f>
        <v>0</v>
      </c>
      <c r="CR445" s="229"/>
      <c r="CS445" s="229"/>
      <c r="CT445" s="229"/>
      <c r="CU445" s="229"/>
      <c r="CV445" s="229"/>
      <c r="CW445" s="229"/>
      <c r="CX445" s="229"/>
      <c r="DB445" s="181"/>
      <c r="DD445" s="32">
        <f>CQ445</f>
        <v>0</v>
      </c>
      <c r="DE445" s="28"/>
      <c r="DF445" s="28"/>
      <c r="DG445" s="28"/>
      <c r="DH445" s="28"/>
      <c r="DI445" s="28"/>
      <c r="DJ445" s="28"/>
      <c r="DK445" s="28"/>
      <c r="DL445" s="151">
        <f>SUM(DL20:DL444)</f>
        <v>45659.686666666668</v>
      </c>
    </row>
    <row r="446" spans="1:117" ht="5.45" customHeight="1" x14ac:dyDescent="0.25">
      <c r="B446" s="198"/>
      <c r="I446" s="198"/>
      <c r="AM446" s="198"/>
      <c r="AX446" s="198"/>
      <c r="BL446" s="198"/>
      <c r="BV446" s="198"/>
      <c r="CO446" s="198"/>
      <c r="DB446" s="181"/>
      <c r="DE446" s="28"/>
      <c r="DF446" s="28"/>
      <c r="DG446" s="28"/>
      <c r="DH446" s="28"/>
      <c r="DI446" s="28"/>
      <c r="DJ446" s="28"/>
      <c r="DK446" s="28"/>
    </row>
    <row r="447" spans="1:117" ht="0.75" customHeight="1" x14ac:dyDescent="0.25">
      <c r="B447" s="175" t="s">
        <v>1</v>
      </c>
      <c r="C447" s="175"/>
      <c r="D447" s="175"/>
      <c r="E447" s="175"/>
      <c r="F447" s="175"/>
      <c r="G447" s="175"/>
      <c r="H447" s="175"/>
      <c r="I447" s="175"/>
      <c r="J447" s="175"/>
      <c r="K447" s="175"/>
      <c r="L447" s="175"/>
      <c r="M447" s="175"/>
      <c r="N447" s="175"/>
      <c r="O447" s="175"/>
      <c r="P447" s="175"/>
      <c r="Q447" s="175"/>
      <c r="R447" s="175"/>
      <c r="S447" s="175"/>
      <c r="T447" s="175"/>
      <c r="U447" s="175"/>
      <c r="V447" s="175"/>
      <c r="W447" s="175"/>
      <c r="X447" s="175"/>
      <c r="Y447" s="175"/>
      <c r="Z447" s="175"/>
      <c r="AA447" s="175"/>
      <c r="AB447" s="175"/>
      <c r="AC447" s="175"/>
      <c r="AD447" s="175"/>
      <c r="AE447" s="175"/>
      <c r="AF447" s="175"/>
      <c r="AG447" s="175"/>
      <c r="AH447" s="175"/>
      <c r="AI447" s="175"/>
      <c r="AJ447" s="175"/>
      <c r="AK447" s="175"/>
      <c r="AL447" s="175"/>
      <c r="AM447" s="175"/>
      <c r="AN447" s="175"/>
      <c r="AO447" s="175"/>
      <c r="AP447" s="175"/>
      <c r="AQ447" s="175"/>
      <c r="AR447" s="175"/>
      <c r="AS447" s="175"/>
      <c r="AT447" s="175"/>
      <c r="AU447" s="175"/>
      <c r="AV447" s="175"/>
      <c r="AW447" s="175"/>
      <c r="AX447" s="175"/>
      <c r="AY447" s="175"/>
      <c r="AZ447" s="175"/>
      <c r="BA447" s="175"/>
      <c r="BB447" s="175"/>
      <c r="BC447" s="175"/>
      <c r="BD447" s="175"/>
      <c r="BE447" s="175"/>
      <c r="BF447" s="175"/>
      <c r="BG447" s="175"/>
      <c r="BH447" s="175"/>
      <c r="BI447" s="175"/>
      <c r="BJ447" s="175"/>
      <c r="BK447" s="175"/>
      <c r="BL447" s="175"/>
      <c r="BM447" s="175"/>
      <c r="BN447" s="175"/>
      <c r="BO447" s="175"/>
      <c r="BP447" s="175"/>
      <c r="BQ447" s="175"/>
      <c r="BR447" s="175"/>
      <c r="BS447" s="175"/>
      <c r="BT447" s="175"/>
      <c r="BU447" s="175"/>
      <c r="BV447" s="175"/>
      <c r="BW447" s="175"/>
      <c r="BX447" s="175"/>
      <c r="BY447" s="175"/>
      <c r="BZ447" s="175"/>
      <c r="CA447" s="175"/>
      <c r="CB447" s="175"/>
      <c r="CC447" s="175"/>
      <c r="CD447" s="175"/>
      <c r="CE447" s="175"/>
      <c r="CF447" s="175"/>
      <c r="CG447" s="175"/>
      <c r="CH447" s="175"/>
      <c r="CI447" s="175"/>
      <c r="CJ447" s="175"/>
      <c r="CK447" s="175"/>
      <c r="CL447" s="175"/>
      <c r="CM447" s="175"/>
      <c r="CN447" s="175"/>
      <c r="CO447" s="175"/>
      <c r="CP447" s="175"/>
      <c r="CQ447" s="175"/>
      <c r="CR447" s="175"/>
      <c r="CS447" s="175"/>
      <c r="CT447" s="175"/>
      <c r="CU447" s="175"/>
      <c r="CV447" s="175"/>
      <c r="CW447" s="175"/>
      <c r="CX447" s="175"/>
      <c r="CY447" s="175"/>
      <c r="CZ447" s="175"/>
      <c r="DA447" s="175"/>
      <c r="DE447" s="28"/>
      <c r="DF447" s="28"/>
      <c r="DG447" s="28"/>
      <c r="DH447" s="28"/>
      <c r="DI447" s="28"/>
      <c r="DJ447" s="28"/>
      <c r="DK447" s="28"/>
    </row>
    <row r="448" spans="1:117" ht="3" customHeight="1" x14ac:dyDescent="0.25">
      <c r="DE448" s="28"/>
      <c r="DF448" s="28"/>
      <c r="DG448" s="28"/>
      <c r="DH448" s="28"/>
      <c r="DI448" s="28"/>
      <c r="DJ448" s="28"/>
      <c r="DK448" s="28"/>
    </row>
    <row r="449" spans="1:118" ht="13.7" customHeight="1" x14ac:dyDescent="0.25">
      <c r="B449" s="180" t="s">
        <v>2</v>
      </c>
      <c r="C449" s="180"/>
      <c r="D449" s="180"/>
      <c r="E449" s="180"/>
      <c r="F449" s="180"/>
      <c r="G449" s="180"/>
      <c r="H449" s="180"/>
      <c r="I449" s="180"/>
      <c r="J449" s="180"/>
      <c r="K449" s="180"/>
      <c r="L449" s="180"/>
      <c r="M449" s="180"/>
      <c r="N449" s="180" t="str">
        <f>'Los 01 Beibl. 3 Stadt Nürnberg'!N449:AY449</f>
        <v>Bildungscampus Nordpunkt</v>
      </c>
      <c r="O449" s="180"/>
      <c r="P449" s="180"/>
      <c r="Q449" s="180"/>
      <c r="R449" s="180"/>
      <c r="S449" s="180"/>
      <c r="T449" s="180"/>
      <c r="U449" s="180"/>
      <c r="V449" s="180"/>
      <c r="W449" s="180"/>
      <c r="X449" s="180"/>
      <c r="Y449" s="180"/>
      <c r="Z449" s="180"/>
      <c r="AA449" s="180"/>
      <c r="AB449" s="180"/>
      <c r="AC449" s="180"/>
      <c r="AD449" s="180"/>
      <c r="AE449" s="180"/>
      <c r="AF449" s="180"/>
      <c r="AG449" s="180"/>
      <c r="AH449" s="180"/>
      <c r="AI449" s="180"/>
      <c r="AJ449" s="180"/>
      <c r="AK449" s="180"/>
      <c r="AL449" s="180"/>
      <c r="AM449" s="180"/>
      <c r="AN449" s="180"/>
      <c r="AO449" s="180"/>
      <c r="AP449" s="180"/>
      <c r="AQ449" s="180"/>
      <c r="AR449" s="180"/>
      <c r="AS449" s="180"/>
      <c r="AT449" s="180"/>
      <c r="AU449" s="180"/>
      <c r="AV449" s="180"/>
      <c r="AW449" s="180"/>
      <c r="AX449" s="180"/>
      <c r="AY449" s="180"/>
      <c r="BA449" s="180" t="str">
        <f>'Los 01 Beibl. 3 Stadt Nürnberg'!BA449:CI449</f>
        <v>Nordwestring 201</v>
      </c>
      <c r="BB449" s="180"/>
      <c r="BC449" s="180"/>
      <c r="BD449" s="180"/>
      <c r="BE449" s="180"/>
      <c r="BF449" s="180"/>
      <c r="BG449" s="180"/>
      <c r="BH449" s="180"/>
      <c r="BI449" s="180"/>
      <c r="BJ449" s="180"/>
      <c r="BK449" s="180"/>
      <c r="BL449" s="180"/>
      <c r="BM449" s="180"/>
      <c r="BN449" s="180"/>
      <c r="BO449" s="180"/>
      <c r="BP449" s="180"/>
      <c r="BQ449" s="180"/>
      <c r="BR449" s="180"/>
      <c r="BS449" s="180"/>
      <c r="BT449" s="180"/>
      <c r="BU449" s="180"/>
      <c r="BV449" s="180"/>
      <c r="BW449" s="180"/>
      <c r="BX449" s="180"/>
      <c r="BY449" s="180"/>
      <c r="BZ449" s="180"/>
      <c r="CA449" s="180"/>
      <c r="CB449" s="180"/>
      <c r="CC449" s="180"/>
      <c r="CK449" s="208" t="s">
        <v>3</v>
      </c>
      <c r="CL449" s="208"/>
      <c r="CM449" s="208"/>
      <c r="CN449" s="208"/>
      <c r="CO449" s="208"/>
      <c r="CP449" s="208"/>
      <c r="CQ449" s="208"/>
      <c r="CR449" s="208"/>
      <c r="CS449" s="208"/>
      <c r="CT449" s="208"/>
      <c r="CU449" s="208"/>
      <c r="CV449" s="208">
        <v>3</v>
      </c>
      <c r="CW449" s="208"/>
      <c r="CX449" s="208"/>
      <c r="CY449" s="208"/>
      <c r="CZ449" s="208"/>
      <c r="DA449" s="208"/>
      <c r="DE449" s="28"/>
      <c r="DF449" s="28"/>
      <c r="DG449" s="28"/>
      <c r="DH449" s="28"/>
      <c r="DI449" s="28"/>
      <c r="DJ449" s="28"/>
      <c r="DK449" s="28"/>
    </row>
    <row r="450" spans="1:118" ht="5.45" customHeight="1" x14ac:dyDescent="0.25">
      <c r="DE450" s="28"/>
      <c r="DF450" s="28"/>
      <c r="DG450" s="28"/>
      <c r="DH450" s="28"/>
      <c r="DI450" s="28"/>
      <c r="DJ450" s="28"/>
      <c r="DK450" s="28"/>
    </row>
    <row r="451" spans="1:118" ht="13.7" customHeight="1" x14ac:dyDescent="0.25">
      <c r="B451" s="180" t="s">
        <v>24</v>
      </c>
      <c r="C451" s="180"/>
      <c r="D451" s="180"/>
      <c r="E451" s="180"/>
      <c r="F451" s="180"/>
      <c r="G451" s="180"/>
      <c r="H451" s="180"/>
      <c r="I451" s="180"/>
      <c r="J451" s="180"/>
      <c r="K451" s="180"/>
      <c r="L451" s="180"/>
      <c r="M451" s="180"/>
      <c r="N451" s="180"/>
      <c r="O451" s="180"/>
      <c r="P451" s="180"/>
      <c r="Q451" s="180"/>
      <c r="R451" s="180"/>
      <c r="S451" s="180"/>
      <c r="T451" s="180"/>
      <c r="U451" s="180"/>
      <c r="V451" s="180"/>
      <c r="W451" s="180"/>
      <c r="X451" s="180"/>
      <c r="Y451" s="180"/>
      <c r="Z451" s="180"/>
      <c r="AA451" s="180"/>
      <c r="AB451" s="180"/>
      <c r="AC451" s="180"/>
      <c r="AD451" s="180"/>
      <c r="AE451" s="180"/>
      <c r="AF451" s="180"/>
      <c r="AG451" s="180"/>
      <c r="AH451" s="180"/>
      <c r="AI451" s="180"/>
      <c r="AJ451" s="180"/>
      <c r="AK451" s="180"/>
      <c r="DC451" s="23">
        <f>COUNT(DC21:DC441)-90</f>
        <v>0</v>
      </c>
      <c r="DE451" s="28"/>
      <c r="DF451" s="28"/>
      <c r="DG451" s="28"/>
      <c r="DH451" s="28"/>
      <c r="DI451" s="28"/>
      <c r="DJ451" s="28"/>
      <c r="DK451" s="28"/>
    </row>
    <row r="452" spans="1:118" ht="5.45" customHeight="1" x14ac:dyDescent="0.25">
      <c r="DE452" s="28"/>
      <c r="DF452" s="28"/>
      <c r="DG452" s="28"/>
      <c r="DH452" s="28"/>
      <c r="DI452" s="28"/>
      <c r="DJ452" s="28"/>
      <c r="DK452" s="28"/>
    </row>
    <row r="453" spans="1:118" ht="13.7" customHeight="1" x14ac:dyDescent="0.25">
      <c r="B453" s="226" t="s">
        <v>10</v>
      </c>
      <c r="C453" s="226"/>
      <c r="D453" s="226"/>
      <c r="I453" s="184" t="s">
        <v>25</v>
      </c>
      <c r="J453" s="184"/>
      <c r="K453" s="184"/>
      <c r="L453" s="184"/>
      <c r="M453" s="184"/>
      <c r="N453" s="184"/>
      <c r="O453" s="184"/>
      <c r="P453" s="184"/>
      <c r="Q453" s="184"/>
      <c r="R453" s="184"/>
      <c r="S453" s="184"/>
      <c r="DE453" s="28"/>
      <c r="DF453" s="28"/>
      <c r="DG453" s="28"/>
      <c r="DH453" s="28"/>
      <c r="DI453" s="28"/>
      <c r="DJ453" s="28"/>
      <c r="DK453" s="28"/>
    </row>
    <row r="454" spans="1:118" ht="13.7" customHeight="1" x14ac:dyDescent="0.25">
      <c r="A454" s="19">
        <f>I454</f>
        <v>12</v>
      </c>
      <c r="B454" s="182" t="s">
        <v>26</v>
      </c>
      <c r="C454" s="182"/>
      <c r="D454" s="182"/>
      <c r="I454" s="182">
        <f>'Los 01 Beibl. 3 Stadt Nürnberg'!CW6</f>
        <v>12</v>
      </c>
      <c r="J454" s="182"/>
      <c r="K454" s="182"/>
      <c r="L454" s="182"/>
      <c r="M454" s="182"/>
      <c r="N454" s="182"/>
      <c r="P454" s="184" t="s">
        <v>27</v>
      </c>
      <c r="Q454" s="184"/>
      <c r="S454" s="227">
        <f>DD445</f>
        <v>0</v>
      </c>
      <c r="T454" s="227"/>
      <c r="U454" s="227"/>
      <c r="V454" s="227"/>
      <c r="W454" s="227"/>
      <c r="X454" s="227"/>
      <c r="Y454" s="227"/>
      <c r="Z454" s="227"/>
      <c r="AA454" s="227"/>
      <c r="AB454" s="227"/>
      <c r="AC454" s="227"/>
      <c r="AD454" s="227"/>
      <c r="AE454" s="227"/>
      <c r="AF454" s="227"/>
      <c r="AG454" s="227"/>
      <c r="AH454" s="227"/>
      <c r="AI454" s="227"/>
      <c r="AJ454" s="227"/>
      <c r="AK454" s="227"/>
      <c r="AL454" s="227"/>
      <c r="AM454" s="227"/>
      <c r="AN454" s="227"/>
      <c r="AO454" s="227"/>
      <c r="AP454" s="227"/>
      <c r="AQ454" s="227"/>
      <c r="AU454" s="184" t="s">
        <v>28</v>
      </c>
      <c r="AV454" s="184"/>
      <c r="AW454" s="184"/>
      <c r="AX454" s="184"/>
      <c r="AY454" s="184"/>
      <c r="AZ454" s="184"/>
      <c r="BA454" s="184"/>
      <c r="BB454" s="184"/>
      <c r="BC454" s="184"/>
      <c r="BD454" s="184"/>
      <c r="BE454" s="184"/>
      <c r="BF454" s="184"/>
      <c r="BG454" s="184"/>
      <c r="BH454" s="184"/>
      <c r="BI454" s="184"/>
      <c r="BJ454" s="184"/>
      <c r="BK454" s="184"/>
      <c r="BL454" s="184"/>
      <c r="BM454" s="184"/>
      <c r="BN454" s="184"/>
      <c r="BO454" s="184"/>
      <c r="BP454" s="184"/>
      <c r="BQ454" s="184"/>
      <c r="BR454" s="184"/>
      <c r="BS454" s="184"/>
      <c r="BT454" s="184"/>
      <c r="BU454" s="184"/>
      <c r="BV454" s="184"/>
      <c r="BW454" s="184"/>
      <c r="BX454" s="184"/>
      <c r="BY454" s="184"/>
      <c r="BZ454" s="184"/>
      <c r="CA454" s="184"/>
      <c r="CB454" s="184"/>
      <c r="CC454" s="184"/>
      <c r="CD454" s="184"/>
      <c r="CE454" s="184"/>
      <c r="CF454" s="184"/>
      <c r="CG454" s="184"/>
      <c r="CH454" s="184"/>
      <c r="CI454" s="184"/>
      <c r="CJ454" s="184"/>
      <c r="CK454" s="184"/>
      <c r="CL454" s="184"/>
      <c r="DE454" s="28"/>
      <c r="DF454" s="28"/>
      <c r="DG454" s="28"/>
      <c r="DH454" s="28"/>
      <c r="DI454" s="28"/>
      <c r="DJ454" s="28"/>
      <c r="DK454" s="28"/>
    </row>
    <row r="455" spans="1:118" ht="8.25" customHeight="1" x14ac:dyDescent="0.25">
      <c r="DE455" s="28"/>
      <c r="DF455" s="28"/>
      <c r="DG455" s="28"/>
      <c r="DH455" s="28"/>
      <c r="DI455" s="28"/>
      <c r="DJ455" s="28"/>
      <c r="DK455" s="28"/>
    </row>
    <row r="456" spans="1:118" ht="13.7" customHeight="1" x14ac:dyDescent="0.25">
      <c r="S456" s="227">
        <f>I454*S454</f>
        <v>0</v>
      </c>
      <c r="T456" s="227"/>
      <c r="U456" s="227"/>
      <c r="V456" s="227"/>
      <c r="W456" s="227"/>
      <c r="X456" s="227"/>
      <c r="Y456" s="227"/>
      <c r="Z456" s="227"/>
      <c r="AA456" s="227"/>
      <c r="AB456" s="227"/>
      <c r="AC456" s="227"/>
      <c r="AD456" s="227"/>
      <c r="AE456" s="227"/>
      <c r="AF456" s="227"/>
      <c r="AG456" s="227"/>
      <c r="AH456" s="227"/>
      <c r="AI456" s="227"/>
      <c r="AJ456" s="227"/>
      <c r="AK456" s="227"/>
      <c r="AL456" s="227"/>
      <c r="AM456" s="227"/>
      <c r="AN456" s="227"/>
      <c r="AO456" s="227"/>
      <c r="AP456" s="227"/>
      <c r="AQ456" s="227"/>
      <c r="AU456" s="184" t="s">
        <v>29</v>
      </c>
      <c r="AV456" s="184"/>
      <c r="AW456" s="184"/>
      <c r="AX456" s="184"/>
      <c r="AY456" s="184"/>
      <c r="AZ456" s="184"/>
      <c r="BA456" s="184"/>
      <c r="BB456" s="184"/>
      <c r="BC456" s="184"/>
      <c r="BD456" s="184"/>
      <c r="BE456" s="184"/>
      <c r="BF456" s="184"/>
      <c r="BG456" s="184"/>
      <c r="BH456" s="184"/>
      <c r="BI456" s="184"/>
      <c r="BJ456" s="184"/>
      <c r="BK456" s="184"/>
      <c r="BL456" s="184"/>
      <c r="BM456" s="184"/>
      <c r="BN456" s="184"/>
      <c r="BO456" s="184"/>
      <c r="BP456" s="184"/>
      <c r="BQ456" s="184"/>
      <c r="BR456" s="184"/>
      <c r="BS456" s="184"/>
      <c r="BT456" s="184"/>
      <c r="BU456" s="184"/>
      <c r="BV456" s="184"/>
      <c r="BW456" s="184"/>
      <c r="BX456" s="184"/>
      <c r="BY456" s="184"/>
      <c r="BZ456" s="184"/>
      <c r="CA456" s="184"/>
      <c r="CB456" s="184"/>
      <c r="CC456" s="184"/>
      <c r="CD456" s="184"/>
      <c r="CE456" s="184"/>
      <c r="CF456" s="184"/>
      <c r="CG456" s="184"/>
      <c r="CH456" s="184"/>
      <c r="CI456" s="184"/>
      <c r="CJ456" s="184"/>
      <c r="CK456" s="184"/>
      <c r="CL456" s="184"/>
      <c r="DE456" s="28"/>
      <c r="DF456" s="28"/>
      <c r="DG456" s="28"/>
      <c r="DH456" s="28"/>
      <c r="DI456" s="28"/>
      <c r="DJ456" s="28"/>
      <c r="DK456" s="28"/>
    </row>
    <row r="457" spans="1:118" ht="2.85" customHeight="1" x14ac:dyDescent="0.25">
      <c r="DE457" s="28"/>
      <c r="DF457" s="28"/>
      <c r="DG457" s="28"/>
      <c r="DH457" s="28"/>
      <c r="DI457" s="28"/>
      <c r="DJ457" s="28"/>
      <c r="DK457" s="28"/>
    </row>
    <row r="458" spans="1:118" ht="0.75" customHeight="1" x14ac:dyDescent="0.25">
      <c r="B458" s="177" t="s">
        <v>1</v>
      </c>
      <c r="C458" s="175" t="s">
        <v>1</v>
      </c>
      <c r="D458" s="175"/>
      <c r="E458" s="175"/>
      <c r="F458" s="176"/>
      <c r="G458" s="177" t="s">
        <v>1</v>
      </c>
      <c r="H458" s="175" t="s">
        <v>1</v>
      </c>
      <c r="I458" s="175"/>
      <c r="J458" s="175"/>
      <c r="K458" s="175"/>
      <c r="L458" s="175"/>
      <c r="M458" s="175"/>
      <c r="N458" s="175"/>
      <c r="O458" s="175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175"/>
      <c r="AA458" s="175"/>
      <c r="AB458" s="176"/>
      <c r="AC458" s="177" t="s">
        <v>1</v>
      </c>
      <c r="AD458" s="175" t="s">
        <v>1</v>
      </c>
      <c r="AE458" s="175"/>
      <c r="AF458" s="175"/>
      <c r="AG458" s="175"/>
      <c r="AH458" s="175"/>
      <c r="AI458" s="175"/>
      <c r="AJ458" s="175"/>
      <c r="AK458" s="175"/>
      <c r="AL458" s="175"/>
      <c r="AM458" s="175"/>
      <c r="AN458" s="175"/>
      <c r="AO458" s="175"/>
      <c r="AP458" s="175"/>
      <c r="AQ458" s="176"/>
      <c r="AR458" s="177" t="s">
        <v>1</v>
      </c>
      <c r="AS458" s="175" t="s">
        <v>1</v>
      </c>
      <c r="AT458" s="175"/>
      <c r="AU458" s="175"/>
      <c r="AV458" s="175"/>
      <c r="AW458" s="175"/>
      <c r="AX458" s="175"/>
      <c r="AY458" s="175"/>
      <c r="AZ458" s="175"/>
      <c r="BA458" s="175"/>
      <c r="BB458" s="175"/>
      <c r="BC458" s="175"/>
      <c r="BD458" s="175"/>
      <c r="BE458" s="233" t="s">
        <v>1</v>
      </c>
      <c r="BF458" s="175" t="s">
        <v>1</v>
      </c>
      <c r="BG458" s="175"/>
      <c r="BH458" s="175"/>
      <c r="BI458" s="175"/>
      <c r="BJ458" s="175"/>
      <c r="BK458" s="175"/>
      <c r="BL458" s="175"/>
      <c r="BM458" s="175"/>
      <c r="BN458" s="175"/>
      <c r="BO458" s="175"/>
      <c r="BP458" s="175"/>
      <c r="BQ458" s="175"/>
      <c r="BR458" s="175"/>
      <c r="BS458" s="175"/>
      <c r="BT458" s="175"/>
      <c r="BU458" s="175"/>
      <c r="BV458" s="175"/>
      <c r="BW458" s="175"/>
      <c r="BX458" s="176"/>
      <c r="BY458" s="177" t="s">
        <v>1</v>
      </c>
      <c r="BZ458" s="175" t="s">
        <v>1</v>
      </c>
      <c r="CA458" s="175"/>
      <c r="CB458" s="175"/>
      <c r="CC458" s="175"/>
      <c r="CD458" s="175"/>
      <c r="CE458" s="175"/>
      <c r="CF458" s="175"/>
      <c r="CG458" s="175"/>
      <c r="CH458" s="175"/>
      <c r="CI458" s="175"/>
      <c r="CJ458" s="175"/>
      <c r="CK458" s="175"/>
      <c r="CL458" s="175"/>
      <c r="CM458" s="175"/>
      <c r="CN458" s="175"/>
      <c r="CO458" s="175"/>
      <c r="CP458" s="176"/>
      <c r="CQ458" s="177" t="s">
        <v>1</v>
      </c>
      <c r="CR458" s="175" t="s">
        <v>1</v>
      </c>
      <c r="CS458" s="175"/>
      <c r="CT458" s="175"/>
      <c r="CU458" s="175"/>
      <c r="CV458" s="175"/>
      <c r="CW458" s="175"/>
      <c r="CX458" s="175"/>
      <c r="CY458" s="175"/>
      <c r="CZ458" s="175"/>
      <c r="DA458" s="176"/>
      <c r="DB458" s="181" t="s">
        <v>1</v>
      </c>
      <c r="DE458" s="28"/>
      <c r="DF458" s="28"/>
      <c r="DG458" s="28"/>
      <c r="DH458" s="28"/>
      <c r="DI458" s="28"/>
      <c r="DJ458" s="28"/>
      <c r="DK458" s="28"/>
    </row>
    <row r="459" spans="1:118" ht="2.1" customHeight="1" x14ac:dyDescent="0.25">
      <c r="B459" s="177"/>
      <c r="G459" s="177"/>
      <c r="AC459" s="177"/>
      <c r="AR459" s="177"/>
      <c r="BE459" s="233"/>
      <c r="BY459" s="177"/>
      <c r="CQ459" s="177"/>
      <c r="DB459" s="181"/>
      <c r="DE459" s="28"/>
      <c r="DF459" s="28"/>
      <c r="DG459" s="28"/>
      <c r="DH459" s="28"/>
      <c r="DI459" s="28"/>
      <c r="DJ459" s="28"/>
      <c r="DK459" s="28"/>
    </row>
    <row r="460" spans="1:118" ht="13.7" customHeight="1" x14ac:dyDescent="0.25">
      <c r="B460" s="177"/>
      <c r="C460" s="230" t="s">
        <v>10</v>
      </c>
      <c r="D460" s="230"/>
      <c r="E460" s="230"/>
      <c r="G460" s="177"/>
      <c r="I460" s="231" t="s">
        <v>30</v>
      </c>
      <c r="J460" s="231"/>
      <c r="K460" s="231"/>
      <c r="L460" s="231"/>
      <c r="M460" s="231"/>
      <c r="N460" s="231"/>
      <c r="O460" s="231"/>
      <c r="P460" s="231"/>
      <c r="Q460" s="231"/>
      <c r="R460" s="231"/>
      <c r="S460" s="231"/>
      <c r="T460" s="231"/>
      <c r="U460" s="231"/>
      <c r="V460" s="231"/>
      <c r="AC460" s="177"/>
      <c r="AF460" s="208" t="s">
        <v>15</v>
      </c>
      <c r="AG460" s="208"/>
      <c r="AH460" s="208"/>
      <c r="AI460" s="208"/>
      <c r="AJ460" s="208"/>
      <c r="AK460" s="208"/>
      <c r="AL460" s="208"/>
      <c r="AM460" s="208"/>
      <c r="AN460" s="208"/>
      <c r="AO460" s="208"/>
      <c r="AR460" s="177"/>
      <c r="AS460" s="231" t="s">
        <v>31</v>
      </c>
      <c r="AT460" s="231"/>
      <c r="AU460" s="231"/>
      <c r="AV460" s="231"/>
      <c r="AW460" s="231"/>
      <c r="AX460" s="231"/>
      <c r="AY460" s="231"/>
      <c r="AZ460" s="231"/>
      <c r="BA460" s="231"/>
      <c r="BB460" s="231"/>
      <c r="BC460" s="231"/>
      <c r="BD460" s="231"/>
      <c r="BE460" s="233"/>
      <c r="BG460" s="231" t="s">
        <v>32</v>
      </c>
      <c r="BH460" s="231"/>
      <c r="BI460" s="231"/>
      <c r="BJ460" s="231"/>
      <c r="BK460" s="231"/>
      <c r="BL460" s="231"/>
      <c r="BM460" s="231"/>
      <c r="BN460" s="231"/>
      <c r="BO460" s="231"/>
      <c r="BP460" s="231"/>
      <c r="BQ460" s="231"/>
      <c r="BR460" s="231"/>
      <c r="BS460" s="231"/>
      <c r="BT460" s="231"/>
      <c r="BU460" s="231"/>
      <c r="BV460" s="231"/>
      <c r="BW460" s="231"/>
      <c r="BY460" s="177"/>
      <c r="BZ460" s="207" t="s">
        <v>33</v>
      </c>
      <c r="CA460" s="207"/>
      <c r="CB460" s="207"/>
      <c r="CC460" s="207"/>
      <c r="CD460" s="207"/>
      <c r="CE460" s="207"/>
      <c r="CF460" s="207"/>
      <c r="CG460" s="207"/>
      <c r="CH460" s="207"/>
      <c r="CI460" s="207"/>
      <c r="CJ460" s="207"/>
      <c r="CK460" s="207"/>
      <c r="CL460" s="207"/>
      <c r="CM460" s="207"/>
      <c r="CN460" s="207"/>
      <c r="CO460" s="207"/>
      <c r="CP460" s="218"/>
      <c r="CQ460" s="177"/>
      <c r="CS460" s="231" t="s">
        <v>34</v>
      </c>
      <c r="CT460" s="231"/>
      <c r="CU460" s="231"/>
      <c r="CV460" s="231"/>
      <c r="CW460" s="231"/>
      <c r="CX460" s="231"/>
      <c r="CY460" s="231"/>
      <c r="CZ460" s="231"/>
      <c r="DB460" s="181"/>
      <c r="DC460" s="23"/>
      <c r="DE460" s="28"/>
      <c r="DF460" s="28"/>
      <c r="DG460" s="28"/>
      <c r="DH460" s="28"/>
      <c r="DI460" s="28"/>
      <c r="DJ460" s="28"/>
      <c r="DK460" s="28"/>
    </row>
    <row r="461" spans="1:118" ht="12.75" customHeight="1" x14ac:dyDescent="0.25">
      <c r="B461" s="177"/>
      <c r="G461" s="177"/>
      <c r="I461" s="231"/>
      <c r="J461" s="231"/>
      <c r="K461" s="231"/>
      <c r="L461" s="231"/>
      <c r="M461" s="231"/>
      <c r="N461" s="231"/>
      <c r="O461" s="231"/>
      <c r="P461" s="231"/>
      <c r="Q461" s="231"/>
      <c r="R461" s="231"/>
      <c r="S461" s="231"/>
      <c r="T461" s="231"/>
      <c r="U461" s="231"/>
      <c r="V461" s="231"/>
      <c r="AC461" s="177"/>
      <c r="AR461" s="177"/>
      <c r="AS461" s="231"/>
      <c r="AT461" s="231"/>
      <c r="AU461" s="231"/>
      <c r="AV461" s="231"/>
      <c r="AW461" s="231"/>
      <c r="AX461" s="231"/>
      <c r="AY461" s="231"/>
      <c r="AZ461" s="231"/>
      <c r="BA461" s="231"/>
      <c r="BB461" s="231"/>
      <c r="BC461" s="231"/>
      <c r="BD461" s="231"/>
      <c r="BE461" s="233"/>
      <c r="BG461" s="231"/>
      <c r="BH461" s="231"/>
      <c r="BI461" s="231"/>
      <c r="BJ461" s="231"/>
      <c r="BK461" s="231"/>
      <c r="BL461" s="231"/>
      <c r="BM461" s="231"/>
      <c r="BN461" s="231"/>
      <c r="BO461" s="231"/>
      <c r="BP461" s="231"/>
      <c r="BQ461" s="231"/>
      <c r="BR461" s="231"/>
      <c r="BS461" s="231"/>
      <c r="BT461" s="231"/>
      <c r="BU461" s="231"/>
      <c r="BV461" s="231"/>
      <c r="BW461" s="231"/>
      <c r="BY461" s="177"/>
      <c r="BZ461" s="231"/>
      <c r="CA461" s="231"/>
      <c r="CB461" s="231"/>
      <c r="CC461" s="231"/>
      <c r="CD461" s="231"/>
      <c r="CE461" s="231"/>
      <c r="CF461" s="231"/>
      <c r="CG461" s="231"/>
      <c r="CH461" s="231"/>
      <c r="CI461" s="231"/>
      <c r="CJ461" s="231"/>
      <c r="CK461" s="231"/>
      <c r="CL461" s="231"/>
      <c r="CM461" s="231"/>
      <c r="CN461" s="231"/>
      <c r="CO461" s="231"/>
      <c r="CP461" s="232"/>
      <c r="CQ461" s="177"/>
      <c r="CS461" s="231"/>
      <c r="CT461" s="231"/>
      <c r="CU461" s="231"/>
      <c r="CV461" s="231"/>
      <c r="CW461" s="231"/>
      <c r="CX461" s="231"/>
      <c r="CY461" s="231"/>
      <c r="CZ461" s="231"/>
      <c r="DB461" s="181"/>
      <c r="DC461" s="23"/>
      <c r="DE461" s="28"/>
      <c r="DF461" s="28"/>
      <c r="DG461" s="28"/>
      <c r="DH461" s="28"/>
      <c r="DI461" s="28"/>
      <c r="DJ461" s="28"/>
      <c r="DK461" s="28"/>
    </row>
    <row r="462" spans="1:118" ht="0.75" customHeight="1" x14ac:dyDescent="0.25">
      <c r="B462" s="177"/>
      <c r="C462" s="175" t="s">
        <v>1</v>
      </c>
      <c r="D462" s="175"/>
      <c r="E462" s="175"/>
      <c r="F462" s="176"/>
      <c r="G462" s="177"/>
      <c r="H462" s="175" t="s">
        <v>1</v>
      </c>
      <c r="I462" s="175"/>
      <c r="J462" s="175"/>
      <c r="K462" s="175"/>
      <c r="L462" s="175"/>
      <c r="M462" s="175"/>
      <c r="N462" s="175"/>
      <c r="O462" s="175"/>
      <c r="P462" s="175"/>
      <c r="Q462" s="175"/>
      <c r="R462" s="175"/>
      <c r="S462" s="175"/>
      <c r="T462" s="175"/>
      <c r="U462" s="175"/>
      <c r="V462" s="175"/>
      <c r="W462" s="175"/>
      <c r="X462" s="175"/>
      <c r="Y462" s="175"/>
      <c r="Z462" s="175"/>
      <c r="AA462" s="175"/>
      <c r="AB462" s="176"/>
      <c r="AC462" s="177"/>
      <c r="AD462" s="175" t="s">
        <v>1</v>
      </c>
      <c r="AE462" s="175"/>
      <c r="AF462" s="175"/>
      <c r="AG462" s="175"/>
      <c r="AH462" s="175"/>
      <c r="AI462" s="175"/>
      <c r="AJ462" s="175"/>
      <c r="AK462" s="175"/>
      <c r="AL462" s="175"/>
      <c r="AM462" s="175"/>
      <c r="AN462" s="175"/>
      <c r="AO462" s="175"/>
      <c r="AP462" s="175"/>
      <c r="AQ462" s="176"/>
      <c r="AR462" s="177"/>
      <c r="AS462" s="175" t="s">
        <v>1</v>
      </c>
      <c r="AT462" s="175"/>
      <c r="AU462" s="175"/>
      <c r="AV462" s="175"/>
      <c r="AW462" s="175"/>
      <c r="AX462" s="175"/>
      <c r="AY462" s="175"/>
      <c r="AZ462" s="175"/>
      <c r="BA462" s="175"/>
      <c r="BB462" s="175"/>
      <c r="BC462" s="175"/>
      <c r="BD462" s="175"/>
      <c r="BE462" s="233"/>
      <c r="BF462" s="175" t="s">
        <v>1</v>
      </c>
      <c r="BG462" s="175"/>
      <c r="BH462" s="175"/>
      <c r="BI462" s="175"/>
      <c r="BJ462" s="175"/>
      <c r="BK462" s="175"/>
      <c r="BL462" s="175"/>
      <c r="BM462" s="175"/>
      <c r="BN462" s="175"/>
      <c r="BO462" s="175"/>
      <c r="BP462" s="175"/>
      <c r="BQ462" s="175"/>
      <c r="BR462" s="175"/>
      <c r="BS462" s="175"/>
      <c r="BT462" s="175"/>
      <c r="BU462" s="175"/>
      <c r="BV462" s="175"/>
      <c r="BW462" s="175"/>
      <c r="BX462" s="176"/>
      <c r="BY462" s="177"/>
      <c r="BZ462" s="175" t="s">
        <v>1</v>
      </c>
      <c r="CA462" s="175"/>
      <c r="CB462" s="175"/>
      <c r="CC462" s="175"/>
      <c r="CD462" s="175"/>
      <c r="CE462" s="175"/>
      <c r="CF462" s="175"/>
      <c r="CG462" s="175"/>
      <c r="CH462" s="175"/>
      <c r="CI462" s="175"/>
      <c r="CJ462" s="175"/>
      <c r="CK462" s="175"/>
      <c r="CL462" s="175"/>
      <c r="CM462" s="175"/>
      <c r="CN462" s="175"/>
      <c r="CO462" s="175"/>
      <c r="CP462" s="176"/>
      <c r="CQ462" s="177"/>
      <c r="CR462" s="175" t="s">
        <v>1</v>
      </c>
      <c r="CS462" s="175"/>
      <c r="CT462" s="175"/>
      <c r="CU462" s="175"/>
      <c r="CV462" s="175"/>
      <c r="CW462" s="175"/>
      <c r="CX462" s="175"/>
      <c r="CY462" s="175"/>
      <c r="CZ462" s="175"/>
      <c r="DA462" s="176"/>
      <c r="DB462" s="181"/>
      <c r="DC462" s="23"/>
      <c r="DE462" s="28"/>
      <c r="DF462" s="28"/>
      <c r="DG462" s="28"/>
      <c r="DH462" s="28"/>
      <c r="DI462" s="28"/>
      <c r="DJ462" s="28"/>
      <c r="DK462" s="28"/>
    </row>
    <row r="463" spans="1:118" ht="7.5" customHeight="1" x14ac:dyDescent="0.25">
      <c r="B463" s="177"/>
      <c r="G463" s="177"/>
      <c r="AC463" s="177"/>
      <c r="AR463" s="177"/>
      <c r="BE463" s="233"/>
      <c r="BY463" s="177"/>
      <c r="CQ463" s="177"/>
      <c r="DB463" s="181"/>
      <c r="DC463" s="23"/>
      <c r="DE463" s="28"/>
      <c r="DF463" s="28"/>
      <c r="DG463" s="28"/>
      <c r="DH463" s="28"/>
      <c r="DI463" s="28"/>
      <c r="DJ463" s="28"/>
      <c r="DK463" s="28"/>
    </row>
    <row r="464" spans="1:118" ht="13.7" customHeight="1" x14ac:dyDescent="0.25">
      <c r="B464" s="177"/>
      <c r="D464" s="182" t="s">
        <v>35</v>
      </c>
      <c r="E464" s="182"/>
      <c r="G464" s="177"/>
      <c r="K464" s="184" t="s">
        <v>36</v>
      </c>
      <c r="L464" s="184"/>
      <c r="M464" s="184"/>
      <c r="N464" s="184"/>
      <c r="O464" s="184"/>
      <c r="P464" s="184"/>
      <c r="Q464" s="184"/>
      <c r="R464" s="184"/>
      <c r="S464" s="184"/>
      <c r="T464" s="184"/>
      <c r="U464" s="184"/>
      <c r="V464" s="184"/>
      <c r="AC464" s="234">
        <f>'Los 01 Beibl. 3 Stadt Nürnberg'!AC464:AO464</f>
        <v>3308</v>
      </c>
      <c r="AD464" s="235"/>
      <c r="AE464" s="235"/>
      <c r="AF464" s="235"/>
      <c r="AG464" s="235"/>
      <c r="AH464" s="235"/>
      <c r="AI464" s="235"/>
      <c r="AJ464" s="235"/>
      <c r="AK464" s="235"/>
      <c r="AL464" s="235"/>
      <c r="AM464" s="235"/>
      <c r="AN464" s="235"/>
      <c r="AO464" s="235"/>
      <c r="AR464" s="177"/>
      <c r="AT464" s="236"/>
      <c r="AU464" s="237"/>
      <c r="AV464" s="237"/>
      <c r="AW464" s="237"/>
      <c r="AX464" s="237"/>
      <c r="AY464" s="237"/>
      <c r="AZ464" s="237"/>
      <c r="BA464" s="237"/>
      <c r="BB464" s="237"/>
      <c r="BC464" s="238"/>
      <c r="BE464" s="233"/>
      <c r="BG464" s="227">
        <f>ROUND(AC464*DC464,2)</f>
        <v>0</v>
      </c>
      <c r="BH464" s="227"/>
      <c r="BI464" s="227"/>
      <c r="BJ464" s="227"/>
      <c r="BK464" s="227"/>
      <c r="BL464" s="227"/>
      <c r="BM464" s="227"/>
      <c r="BN464" s="227"/>
      <c r="BO464" s="227"/>
      <c r="BP464" s="227"/>
      <c r="BQ464" s="227"/>
      <c r="BR464" s="227"/>
      <c r="BS464" s="227"/>
      <c r="BT464" s="227"/>
      <c r="BU464" s="227"/>
      <c r="BV464" s="227"/>
      <c r="BW464" s="227"/>
      <c r="BY464" s="177"/>
      <c r="CB464" s="182">
        <f>'Los 01 Beibl. 3 Stadt Nürnberg'!CB464:CE464</f>
        <v>1</v>
      </c>
      <c r="CC464" s="182"/>
      <c r="CD464" s="182"/>
      <c r="CE464" s="182"/>
      <c r="CF464" s="182"/>
      <c r="CQ464" s="177"/>
      <c r="CT464" s="227">
        <f>BG464*CB464</f>
        <v>0</v>
      </c>
      <c r="CU464" s="227"/>
      <c r="CV464" s="227"/>
      <c r="CW464" s="227"/>
      <c r="CX464" s="227"/>
      <c r="CY464" s="227"/>
      <c r="DB464" s="181"/>
      <c r="DC464" s="24">
        <f>ROUND(AT464,2)</f>
        <v>0</v>
      </c>
      <c r="DD464" s="27" t="str">
        <f>IF(DC464&gt;0,1,"")</f>
        <v/>
      </c>
      <c r="DE464" s="28"/>
      <c r="DF464" s="28"/>
      <c r="DG464" s="28"/>
      <c r="DH464" s="28"/>
      <c r="DI464" s="28"/>
      <c r="DJ464" s="28"/>
      <c r="DK464" s="28"/>
      <c r="DM464" s="27">
        <f>IF(CB464&gt;0,1,"")</f>
        <v>1</v>
      </c>
      <c r="DN464" s="36"/>
    </row>
    <row r="465" spans="2:118" ht="5.45" customHeight="1" x14ac:dyDescent="0.25">
      <c r="B465" s="198"/>
      <c r="G465" s="198"/>
      <c r="AC465" s="2" t="s">
        <v>1</v>
      </c>
      <c r="AR465" s="198"/>
      <c r="BE465" s="233"/>
      <c r="BY465" s="198"/>
      <c r="CQ465" s="198"/>
      <c r="DB465" s="181"/>
      <c r="DC465" s="23"/>
      <c r="DE465" s="28"/>
      <c r="DF465" s="28"/>
      <c r="DG465" s="28"/>
      <c r="DH465" s="28"/>
      <c r="DI465" s="28"/>
      <c r="DJ465" s="28"/>
      <c r="DK465" s="28"/>
    </row>
    <row r="466" spans="2:118" ht="0.75" customHeight="1" x14ac:dyDescent="0.25">
      <c r="B466" s="175" t="s">
        <v>1</v>
      </c>
      <c r="C466" s="175"/>
      <c r="D466" s="175"/>
      <c r="E466" s="175"/>
      <c r="F466" s="175"/>
      <c r="G466" s="175"/>
      <c r="H466" s="175"/>
      <c r="I466" s="175"/>
      <c r="J466" s="175"/>
      <c r="K466" s="175"/>
      <c r="L466" s="175"/>
      <c r="M466" s="175"/>
      <c r="N466" s="175"/>
      <c r="O466" s="175"/>
      <c r="P466" s="175"/>
      <c r="Q466" s="175"/>
      <c r="R466" s="175"/>
      <c r="S466" s="175"/>
      <c r="T466" s="175"/>
      <c r="U466" s="175"/>
      <c r="V466" s="175"/>
      <c r="W466" s="175"/>
      <c r="X466" s="175"/>
      <c r="Y466" s="175"/>
      <c r="Z466" s="175"/>
      <c r="AA466" s="175"/>
      <c r="AB466" s="175"/>
      <c r="AC466" s="175"/>
      <c r="AD466" s="175"/>
      <c r="AE466" s="175"/>
      <c r="AF466" s="175"/>
      <c r="AG466" s="175"/>
      <c r="AH466" s="175"/>
      <c r="AI466" s="175"/>
      <c r="AJ466" s="175"/>
      <c r="AK466" s="175"/>
      <c r="AL466" s="175"/>
      <c r="AM466" s="175"/>
      <c r="AN466" s="175"/>
      <c r="AO466" s="175"/>
      <c r="AP466" s="175"/>
      <c r="AQ466" s="175"/>
      <c r="AR466" s="175"/>
      <c r="AS466" s="175"/>
      <c r="AT466" s="175"/>
      <c r="AU466" s="175"/>
      <c r="AV466" s="175"/>
      <c r="AW466" s="175"/>
      <c r="AX466" s="175"/>
      <c r="AY466" s="175"/>
      <c r="AZ466" s="175"/>
      <c r="BA466" s="175"/>
      <c r="BB466" s="175"/>
      <c r="BC466" s="175"/>
      <c r="BD466" s="175"/>
      <c r="BE466" s="175"/>
      <c r="BF466" s="175"/>
      <c r="BG466" s="175"/>
      <c r="BH466" s="175"/>
      <c r="BI466" s="175"/>
      <c r="BJ466" s="175"/>
      <c r="BK466" s="175"/>
      <c r="BL466" s="175"/>
      <c r="BM466" s="175"/>
      <c r="BN466" s="175"/>
      <c r="BO466" s="175"/>
      <c r="BP466" s="175"/>
      <c r="BQ466" s="175"/>
      <c r="BR466" s="175"/>
      <c r="BS466" s="175"/>
      <c r="BT466" s="175"/>
      <c r="BU466" s="175"/>
      <c r="BV466" s="175"/>
      <c r="BW466" s="175"/>
      <c r="BX466" s="175"/>
      <c r="BY466" s="175"/>
      <c r="BZ466" s="175"/>
      <c r="CA466" s="175"/>
      <c r="CB466" s="175"/>
      <c r="CC466" s="175"/>
      <c r="CD466" s="175"/>
      <c r="CE466" s="175"/>
      <c r="CF466" s="175"/>
      <c r="CG466" s="175"/>
      <c r="CH466" s="175"/>
      <c r="CI466" s="175"/>
      <c r="CJ466" s="175"/>
      <c r="CK466" s="175"/>
      <c r="CL466" s="175"/>
      <c r="CM466" s="175"/>
      <c r="CN466" s="175"/>
      <c r="CO466" s="175"/>
      <c r="CP466" s="175"/>
      <c r="CQ466" s="175"/>
      <c r="CR466" s="175"/>
      <c r="CS466" s="175"/>
      <c r="CT466" s="175"/>
      <c r="CU466" s="175"/>
      <c r="CV466" s="175"/>
      <c r="CW466" s="175"/>
      <c r="CX466" s="175"/>
      <c r="CY466" s="175"/>
      <c r="CZ466" s="175"/>
      <c r="DA466" s="176"/>
      <c r="DB466" s="181"/>
      <c r="DC466" s="23"/>
      <c r="DE466" s="28"/>
      <c r="DF466" s="28"/>
      <c r="DG466" s="28"/>
      <c r="DH466" s="28"/>
      <c r="DI466" s="28"/>
      <c r="DJ466" s="28"/>
      <c r="DK466" s="28"/>
    </row>
    <row r="467" spans="2:118" ht="4.7" customHeight="1" x14ac:dyDescent="0.25">
      <c r="B467" s="177" t="s">
        <v>1</v>
      </c>
      <c r="G467" s="177" t="s">
        <v>1</v>
      </c>
      <c r="AC467" s="2" t="s">
        <v>1</v>
      </c>
      <c r="AR467" s="177" t="s">
        <v>1</v>
      </c>
      <c r="BE467" s="233" t="s">
        <v>1</v>
      </c>
      <c r="BY467" s="177" t="s">
        <v>1</v>
      </c>
      <c r="CQ467" s="177" t="s">
        <v>1</v>
      </c>
      <c r="DB467" s="181"/>
      <c r="DC467" s="23"/>
      <c r="DE467" s="28"/>
      <c r="DF467" s="28"/>
      <c r="DG467" s="28"/>
      <c r="DH467" s="28"/>
      <c r="DI467" s="28"/>
      <c r="DJ467" s="28"/>
      <c r="DK467" s="28"/>
    </row>
    <row r="468" spans="2:118" ht="13.7" customHeight="1" x14ac:dyDescent="0.25">
      <c r="B468" s="177"/>
      <c r="D468" s="182" t="s">
        <v>37</v>
      </c>
      <c r="E468" s="182"/>
      <c r="G468" s="177"/>
      <c r="K468" s="200" t="s">
        <v>38</v>
      </c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AC468" s="234">
        <f>'Los 01 Beibl. 3 Stadt Nürnberg'!AC468:AO468</f>
        <v>423</v>
      </c>
      <c r="AD468" s="235"/>
      <c r="AE468" s="235"/>
      <c r="AF468" s="235"/>
      <c r="AG468" s="235"/>
      <c r="AH468" s="235"/>
      <c r="AI468" s="235"/>
      <c r="AJ468" s="235"/>
      <c r="AK468" s="235"/>
      <c r="AL468" s="235"/>
      <c r="AM468" s="235"/>
      <c r="AN468" s="235"/>
      <c r="AO468" s="235"/>
      <c r="AR468" s="177"/>
      <c r="AT468" s="236"/>
      <c r="AU468" s="237"/>
      <c r="AV468" s="237"/>
      <c r="AW468" s="237"/>
      <c r="AX468" s="237"/>
      <c r="AY468" s="237"/>
      <c r="AZ468" s="237"/>
      <c r="BA468" s="237"/>
      <c r="BB468" s="237"/>
      <c r="BC468" s="238"/>
      <c r="BE468" s="233"/>
      <c r="BG468" s="227">
        <f>ROUND(AC468*DC468,2)</f>
        <v>0</v>
      </c>
      <c r="BH468" s="227"/>
      <c r="BI468" s="227"/>
      <c r="BJ468" s="227"/>
      <c r="BK468" s="227"/>
      <c r="BL468" s="227"/>
      <c r="BM468" s="227"/>
      <c r="BN468" s="227"/>
      <c r="BO468" s="227"/>
      <c r="BP468" s="227"/>
      <c r="BQ468" s="227"/>
      <c r="BR468" s="227"/>
      <c r="BS468" s="227"/>
      <c r="BT468" s="227"/>
      <c r="BU468" s="227"/>
      <c r="BV468" s="227"/>
      <c r="BW468" s="227"/>
      <c r="BY468" s="177"/>
      <c r="CB468" s="182">
        <f>'Los 01 Beibl. 3 Stadt Nürnberg'!CB468:CE468</f>
        <v>1</v>
      </c>
      <c r="CC468" s="182"/>
      <c r="CD468" s="182"/>
      <c r="CE468" s="182"/>
      <c r="CF468" s="182"/>
      <c r="CQ468" s="177"/>
      <c r="CT468" s="227">
        <f>BG468*CB468</f>
        <v>0</v>
      </c>
      <c r="CU468" s="227"/>
      <c r="CV468" s="227"/>
      <c r="CW468" s="227"/>
      <c r="CX468" s="227"/>
      <c r="CY468" s="227"/>
      <c r="DB468" s="181"/>
      <c r="DC468" s="24">
        <f>ROUND(AT468,2)</f>
        <v>0</v>
      </c>
      <c r="DD468" s="27" t="str">
        <f>IF(DC468&gt;0,1,"")</f>
        <v/>
      </c>
      <c r="DE468" s="28"/>
      <c r="DF468" s="28"/>
      <c r="DG468" s="28"/>
      <c r="DH468" s="28"/>
      <c r="DI468" s="28"/>
      <c r="DJ468" s="28"/>
      <c r="DK468" s="28"/>
      <c r="DM468" s="27">
        <f>IF(CB468&gt;0,1,"")</f>
        <v>1</v>
      </c>
      <c r="DN468" s="36"/>
    </row>
    <row r="469" spans="2:118" ht="8.25" customHeight="1" x14ac:dyDescent="0.25">
      <c r="B469" s="198"/>
      <c r="G469" s="198"/>
      <c r="AC469" s="2" t="s">
        <v>1</v>
      </c>
      <c r="AR469" s="198"/>
      <c r="BE469" s="233"/>
      <c r="BY469" s="198"/>
      <c r="CQ469" s="198"/>
      <c r="DB469" s="181"/>
      <c r="DC469" s="23"/>
      <c r="DE469" s="28"/>
      <c r="DF469" s="28"/>
      <c r="DG469" s="28"/>
      <c r="DH469" s="28"/>
      <c r="DI469" s="28"/>
      <c r="DJ469" s="28"/>
      <c r="DK469" s="28"/>
    </row>
    <row r="470" spans="2:118" ht="0.75" customHeight="1" x14ac:dyDescent="0.25">
      <c r="B470" s="175" t="s">
        <v>1</v>
      </c>
      <c r="C470" s="175"/>
      <c r="D470" s="175"/>
      <c r="E470" s="175"/>
      <c r="F470" s="175"/>
      <c r="G470" s="175"/>
      <c r="H470" s="175"/>
      <c r="I470" s="175"/>
      <c r="J470" s="175"/>
      <c r="K470" s="175"/>
      <c r="L470" s="175"/>
      <c r="M470" s="175"/>
      <c r="N470" s="175"/>
      <c r="O470" s="175"/>
      <c r="P470" s="175"/>
      <c r="Q470" s="175"/>
      <c r="R470" s="175"/>
      <c r="S470" s="175"/>
      <c r="T470" s="175"/>
      <c r="U470" s="175"/>
      <c r="V470" s="175"/>
      <c r="W470" s="175"/>
      <c r="X470" s="175"/>
      <c r="Y470" s="175"/>
      <c r="Z470" s="175"/>
      <c r="AA470" s="175"/>
      <c r="AB470" s="175"/>
      <c r="AC470" s="175"/>
      <c r="AD470" s="175"/>
      <c r="AE470" s="175"/>
      <c r="AF470" s="175"/>
      <c r="AG470" s="175"/>
      <c r="AH470" s="175"/>
      <c r="AI470" s="175"/>
      <c r="AJ470" s="175"/>
      <c r="AK470" s="175"/>
      <c r="AL470" s="175"/>
      <c r="AM470" s="175"/>
      <c r="AN470" s="175"/>
      <c r="AO470" s="175"/>
      <c r="AP470" s="175"/>
      <c r="AQ470" s="175"/>
      <c r="AR470" s="175"/>
      <c r="AS470" s="175"/>
      <c r="AT470" s="175"/>
      <c r="AU470" s="175"/>
      <c r="AV470" s="175"/>
      <c r="AW470" s="175"/>
      <c r="AX470" s="175"/>
      <c r="AY470" s="175"/>
      <c r="AZ470" s="175"/>
      <c r="BA470" s="175"/>
      <c r="BB470" s="175"/>
      <c r="BC470" s="175"/>
      <c r="BD470" s="175"/>
      <c r="BE470" s="175"/>
      <c r="BF470" s="175"/>
      <c r="BG470" s="175"/>
      <c r="BH470" s="175"/>
      <c r="BI470" s="175"/>
      <c r="BJ470" s="175"/>
      <c r="BK470" s="175"/>
      <c r="BL470" s="175"/>
      <c r="BM470" s="175"/>
      <c r="BN470" s="175"/>
      <c r="BO470" s="175"/>
      <c r="BP470" s="175"/>
      <c r="BQ470" s="175"/>
      <c r="BR470" s="175"/>
      <c r="BS470" s="175"/>
      <c r="BT470" s="175"/>
      <c r="BU470" s="175"/>
      <c r="BV470" s="175"/>
      <c r="BW470" s="175"/>
      <c r="BX470" s="175"/>
      <c r="BY470" s="175"/>
      <c r="BZ470" s="175"/>
      <c r="CA470" s="175"/>
      <c r="CB470" s="175"/>
      <c r="CC470" s="175"/>
      <c r="CD470" s="175"/>
      <c r="CE470" s="175"/>
      <c r="CF470" s="175"/>
      <c r="CG470" s="175"/>
      <c r="CH470" s="175"/>
      <c r="CI470" s="175"/>
      <c r="CJ470" s="175"/>
      <c r="CK470" s="175"/>
      <c r="CL470" s="175"/>
      <c r="CM470" s="175"/>
      <c r="CN470" s="175"/>
      <c r="CO470" s="175"/>
      <c r="CP470" s="175"/>
      <c r="CQ470" s="175"/>
      <c r="CR470" s="175"/>
      <c r="CS470" s="175"/>
      <c r="CT470" s="175"/>
      <c r="CU470" s="175"/>
      <c r="CV470" s="175"/>
      <c r="CW470" s="175"/>
      <c r="CX470" s="175"/>
      <c r="CY470" s="175"/>
      <c r="CZ470" s="175"/>
      <c r="DA470" s="176"/>
      <c r="DB470" s="181"/>
      <c r="DC470" s="23"/>
      <c r="DE470" s="28"/>
      <c r="DF470" s="28"/>
      <c r="DG470" s="28"/>
      <c r="DH470" s="28"/>
      <c r="DI470" s="28"/>
      <c r="DJ470" s="28"/>
      <c r="DK470" s="28"/>
    </row>
    <row r="471" spans="2:118" ht="4.7" customHeight="1" x14ac:dyDescent="0.25">
      <c r="B471" s="177" t="s">
        <v>1</v>
      </c>
      <c r="G471" s="177" t="s">
        <v>1</v>
      </c>
      <c r="AC471" s="177" t="s">
        <v>1</v>
      </c>
      <c r="AR471" s="177" t="s">
        <v>1</v>
      </c>
      <c r="BE471" s="233" t="s">
        <v>1</v>
      </c>
      <c r="BY471" s="177" t="s">
        <v>1</v>
      </c>
      <c r="CQ471" s="177" t="s">
        <v>1</v>
      </c>
      <c r="DB471" s="181"/>
      <c r="DC471" s="23"/>
      <c r="DE471" s="28"/>
      <c r="DF471" s="28"/>
      <c r="DG471" s="28"/>
      <c r="DH471" s="28"/>
      <c r="DI471" s="28"/>
      <c r="DJ471" s="28"/>
      <c r="DK471" s="28"/>
    </row>
    <row r="472" spans="2:118" ht="13.7" customHeight="1" x14ac:dyDescent="0.25">
      <c r="B472" s="177"/>
      <c r="D472" s="182" t="s">
        <v>39</v>
      </c>
      <c r="E472" s="182"/>
      <c r="G472" s="177"/>
      <c r="K472" s="184" t="s">
        <v>40</v>
      </c>
      <c r="L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AC472" s="177"/>
      <c r="AR472" s="177"/>
      <c r="AT472" s="239"/>
      <c r="AU472" s="239"/>
      <c r="AV472" s="239"/>
      <c r="AW472" s="239"/>
      <c r="AX472" s="239"/>
      <c r="AY472" s="239"/>
      <c r="AZ472" s="239"/>
      <c r="BA472" s="239"/>
      <c r="BB472" s="239"/>
      <c r="BC472" s="239"/>
      <c r="BE472" s="233"/>
      <c r="BY472" s="177"/>
      <c r="CQ472" s="177"/>
      <c r="DB472" s="181"/>
      <c r="DC472" s="23"/>
      <c r="DE472" s="28"/>
      <c r="DF472" s="28"/>
      <c r="DG472" s="28"/>
      <c r="DH472" s="28"/>
      <c r="DI472" s="28"/>
      <c r="DJ472" s="28"/>
      <c r="DK472" s="28"/>
    </row>
    <row r="473" spans="2:118" ht="8.25" customHeight="1" x14ac:dyDescent="0.25">
      <c r="B473" s="198"/>
      <c r="G473" s="198"/>
      <c r="AC473" s="198"/>
      <c r="AR473" s="198"/>
      <c r="BE473" s="233"/>
      <c r="BY473" s="198"/>
      <c r="CQ473" s="198"/>
      <c r="DB473" s="181"/>
      <c r="DC473" s="23"/>
      <c r="DE473" s="28"/>
      <c r="DF473" s="28"/>
      <c r="DG473" s="28"/>
      <c r="DH473" s="28"/>
      <c r="DI473" s="28"/>
      <c r="DJ473" s="28"/>
      <c r="DK473" s="28"/>
    </row>
    <row r="474" spans="2:118" ht="0.75" customHeight="1" x14ac:dyDescent="0.25">
      <c r="B474" s="175" t="s">
        <v>1</v>
      </c>
      <c r="C474" s="175"/>
      <c r="D474" s="175"/>
      <c r="E474" s="175"/>
      <c r="F474" s="175"/>
      <c r="G474" s="175"/>
      <c r="H474" s="175"/>
      <c r="I474" s="175"/>
      <c r="J474" s="175"/>
      <c r="K474" s="175"/>
      <c r="L474" s="175"/>
      <c r="M474" s="175"/>
      <c r="N474" s="175"/>
      <c r="O474" s="175"/>
      <c r="P474" s="175"/>
      <c r="Q474" s="175"/>
      <c r="R474" s="175"/>
      <c r="S474" s="175"/>
      <c r="T474" s="175"/>
      <c r="U474" s="175"/>
      <c r="V474" s="175"/>
      <c r="W474" s="175"/>
      <c r="X474" s="175"/>
      <c r="Y474" s="175"/>
      <c r="Z474" s="175"/>
      <c r="AA474" s="175"/>
      <c r="AB474" s="175"/>
      <c r="AC474" s="175"/>
      <c r="AD474" s="175"/>
      <c r="AE474" s="175"/>
      <c r="AF474" s="175"/>
      <c r="AG474" s="175"/>
      <c r="AH474" s="175"/>
      <c r="AI474" s="175"/>
      <c r="AJ474" s="175"/>
      <c r="AK474" s="175"/>
      <c r="AL474" s="175"/>
      <c r="AM474" s="175"/>
      <c r="AN474" s="175"/>
      <c r="AO474" s="175"/>
      <c r="AP474" s="175"/>
      <c r="AQ474" s="175"/>
      <c r="AR474" s="175"/>
      <c r="AS474" s="175"/>
      <c r="AT474" s="175"/>
      <c r="AU474" s="175"/>
      <c r="AV474" s="175"/>
      <c r="AW474" s="175"/>
      <c r="AX474" s="175"/>
      <c r="AY474" s="175"/>
      <c r="AZ474" s="175"/>
      <c r="BA474" s="175"/>
      <c r="BB474" s="175"/>
      <c r="BC474" s="175"/>
      <c r="BD474" s="175"/>
      <c r="BE474" s="175"/>
      <c r="BF474" s="175"/>
      <c r="BG474" s="175"/>
      <c r="BH474" s="175"/>
      <c r="BI474" s="175"/>
      <c r="BJ474" s="175"/>
      <c r="BK474" s="175"/>
      <c r="BL474" s="175"/>
      <c r="BM474" s="175"/>
      <c r="BN474" s="175"/>
      <c r="BO474" s="175"/>
      <c r="BP474" s="175"/>
      <c r="BQ474" s="175"/>
      <c r="BR474" s="175"/>
      <c r="BS474" s="175"/>
      <c r="BT474" s="175"/>
      <c r="BU474" s="175"/>
      <c r="BV474" s="175"/>
      <c r="BW474" s="175"/>
      <c r="BX474" s="175"/>
      <c r="BY474" s="175"/>
      <c r="BZ474" s="175"/>
      <c r="CA474" s="175"/>
      <c r="CB474" s="175"/>
      <c r="CC474" s="175"/>
      <c r="CD474" s="175"/>
      <c r="CE474" s="175"/>
      <c r="CF474" s="175"/>
      <c r="CG474" s="175"/>
      <c r="CH474" s="175"/>
      <c r="CI474" s="175"/>
      <c r="CJ474" s="175"/>
      <c r="CK474" s="175"/>
      <c r="CL474" s="175"/>
      <c r="CM474" s="175"/>
      <c r="CN474" s="175"/>
      <c r="CO474" s="175"/>
      <c r="CP474" s="175"/>
      <c r="CQ474" s="175"/>
      <c r="CR474" s="175"/>
      <c r="CS474" s="175"/>
      <c r="CT474" s="175"/>
      <c r="CU474" s="175"/>
      <c r="CV474" s="175"/>
      <c r="CW474" s="175"/>
      <c r="CX474" s="175"/>
      <c r="CY474" s="175"/>
      <c r="CZ474" s="175"/>
      <c r="DA474" s="176"/>
      <c r="DB474" s="181"/>
      <c r="DC474" s="23"/>
      <c r="DE474" s="28"/>
      <c r="DF474" s="28"/>
      <c r="DG474" s="28"/>
      <c r="DH474" s="28"/>
      <c r="DI474" s="28"/>
      <c r="DJ474" s="28"/>
      <c r="DK474" s="28"/>
    </row>
    <row r="475" spans="2:118" ht="4.7" customHeight="1" x14ac:dyDescent="0.25">
      <c r="B475" s="177" t="s">
        <v>1</v>
      </c>
      <c r="G475" s="177" t="s">
        <v>1</v>
      </c>
      <c r="AC475" s="2" t="s">
        <v>1</v>
      </c>
      <c r="AR475" s="177" t="s">
        <v>1</v>
      </c>
      <c r="BE475" s="233" t="s">
        <v>1</v>
      </c>
      <c r="BY475" s="177" t="s">
        <v>1</v>
      </c>
      <c r="CQ475" s="177" t="s">
        <v>1</v>
      </c>
      <c r="DB475" s="181"/>
      <c r="DC475" s="23"/>
      <c r="DE475" s="28"/>
      <c r="DF475" s="28"/>
      <c r="DG475" s="28"/>
      <c r="DH475" s="28"/>
      <c r="DI475" s="28"/>
      <c r="DJ475" s="28"/>
      <c r="DK475" s="28"/>
    </row>
    <row r="476" spans="2:118" ht="13.7" customHeight="1" x14ac:dyDescent="0.25">
      <c r="B476" s="177"/>
      <c r="G476" s="177"/>
      <c r="H476" s="200" t="s">
        <v>107</v>
      </c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200"/>
      <c r="Y476" s="200"/>
      <c r="Z476" s="200"/>
      <c r="AA476" s="200"/>
      <c r="AB476" s="240"/>
      <c r="AC476" s="234">
        <f>'Los 01 Beibl. 3 Stadt Nürnberg'!AC476:AO476</f>
        <v>561</v>
      </c>
      <c r="AD476" s="235"/>
      <c r="AE476" s="235"/>
      <c r="AF476" s="235"/>
      <c r="AG476" s="235"/>
      <c r="AH476" s="235"/>
      <c r="AI476" s="235"/>
      <c r="AJ476" s="235"/>
      <c r="AK476" s="235"/>
      <c r="AL476" s="235"/>
      <c r="AM476" s="235"/>
      <c r="AN476" s="235"/>
      <c r="AO476" s="235"/>
      <c r="AR476" s="177"/>
      <c r="AT476" s="236"/>
      <c r="AU476" s="237"/>
      <c r="AV476" s="237"/>
      <c r="AW476" s="237"/>
      <c r="AX476" s="237"/>
      <c r="AY476" s="237"/>
      <c r="AZ476" s="237"/>
      <c r="BA476" s="237"/>
      <c r="BB476" s="237"/>
      <c r="BC476" s="238"/>
      <c r="BE476" s="233"/>
      <c r="BG476" s="227">
        <f>ROUND(AC476*DC476,2)</f>
        <v>0</v>
      </c>
      <c r="BH476" s="227"/>
      <c r="BI476" s="227"/>
      <c r="BJ476" s="227"/>
      <c r="BK476" s="227"/>
      <c r="BL476" s="227"/>
      <c r="BM476" s="227"/>
      <c r="BN476" s="227"/>
      <c r="BO476" s="227"/>
      <c r="BP476" s="227"/>
      <c r="BQ476" s="227"/>
      <c r="BR476" s="227"/>
      <c r="BS476" s="227"/>
      <c r="BT476" s="227"/>
      <c r="BU476" s="227"/>
      <c r="BV476" s="227"/>
      <c r="BW476" s="227"/>
      <c r="BY476" s="177"/>
      <c r="CB476" s="182">
        <f>'Los 01 Beibl. 3 Stadt Nürnberg'!CB476:CE476</f>
        <v>1</v>
      </c>
      <c r="CC476" s="182"/>
      <c r="CD476" s="182"/>
      <c r="CE476" s="182"/>
      <c r="CF476" s="182"/>
      <c r="CQ476" s="177"/>
      <c r="CT476" s="227">
        <f>BG476*CB476</f>
        <v>0</v>
      </c>
      <c r="CU476" s="227"/>
      <c r="CV476" s="227"/>
      <c r="CW476" s="227"/>
      <c r="CX476" s="227"/>
      <c r="CY476" s="227"/>
      <c r="DB476" s="181"/>
      <c r="DC476" s="24">
        <f>ROUND(AT476,2)</f>
        <v>0</v>
      </c>
      <c r="DD476" s="27" t="str">
        <f>IF(DC476&gt;0,1,"")</f>
        <v/>
      </c>
      <c r="DE476" s="28"/>
      <c r="DF476" s="28"/>
      <c r="DG476" s="28"/>
      <c r="DH476" s="28"/>
      <c r="DI476" s="28"/>
      <c r="DJ476" s="28"/>
      <c r="DK476" s="28"/>
      <c r="DM476" s="27">
        <f>IF(CB476&gt;0,1,"")</f>
        <v>1</v>
      </c>
      <c r="DN476" s="36"/>
    </row>
    <row r="477" spans="2:118" ht="8.25" customHeight="1" x14ac:dyDescent="0.25">
      <c r="B477" s="198"/>
      <c r="G477" s="198"/>
      <c r="AC477" s="2" t="s">
        <v>1</v>
      </c>
      <c r="AR477" s="198"/>
      <c r="BE477" s="233"/>
      <c r="BY477" s="198"/>
      <c r="CQ477" s="198"/>
      <c r="DB477" s="181"/>
      <c r="DC477" s="23"/>
      <c r="DE477" s="28"/>
      <c r="DF477" s="28"/>
      <c r="DG477" s="28"/>
      <c r="DH477" s="28"/>
      <c r="DI477" s="28"/>
      <c r="DJ477" s="28"/>
      <c r="DK477" s="28"/>
    </row>
    <row r="478" spans="2:118" ht="0.75" customHeight="1" x14ac:dyDescent="0.25">
      <c r="B478" s="175" t="s">
        <v>1</v>
      </c>
      <c r="C478" s="175"/>
      <c r="D478" s="175"/>
      <c r="E478" s="175"/>
      <c r="F478" s="175"/>
      <c r="G478" s="175"/>
      <c r="H478" s="175"/>
      <c r="I478" s="175"/>
      <c r="J478" s="175"/>
      <c r="K478" s="175"/>
      <c r="L478" s="175"/>
      <c r="M478" s="175"/>
      <c r="N478" s="175"/>
      <c r="O478" s="175"/>
      <c r="P478" s="175"/>
      <c r="Q478" s="175"/>
      <c r="R478" s="175"/>
      <c r="S478" s="175"/>
      <c r="T478" s="175"/>
      <c r="U478" s="175"/>
      <c r="V478" s="175"/>
      <c r="W478" s="175"/>
      <c r="X478" s="175"/>
      <c r="Y478" s="175"/>
      <c r="Z478" s="175"/>
      <c r="AA478" s="175"/>
      <c r="AB478" s="175"/>
      <c r="AC478" s="175"/>
      <c r="AD478" s="175"/>
      <c r="AE478" s="175"/>
      <c r="AF478" s="175"/>
      <c r="AG478" s="175"/>
      <c r="AH478" s="175"/>
      <c r="AI478" s="175"/>
      <c r="AJ478" s="175"/>
      <c r="AK478" s="175"/>
      <c r="AL478" s="175"/>
      <c r="AM478" s="175"/>
      <c r="AN478" s="175"/>
      <c r="AO478" s="175"/>
      <c r="AP478" s="175"/>
      <c r="AQ478" s="175"/>
      <c r="AR478" s="175"/>
      <c r="AS478" s="175"/>
      <c r="AT478" s="175"/>
      <c r="AU478" s="175"/>
      <c r="AV478" s="175"/>
      <c r="AW478" s="175"/>
      <c r="AX478" s="175"/>
      <c r="AY478" s="175"/>
      <c r="AZ478" s="175"/>
      <c r="BA478" s="175"/>
      <c r="BB478" s="175"/>
      <c r="BC478" s="175"/>
      <c r="BD478" s="175"/>
      <c r="BE478" s="175"/>
      <c r="BF478" s="175"/>
      <c r="BG478" s="175"/>
      <c r="BH478" s="175"/>
      <c r="BI478" s="175"/>
      <c r="BJ478" s="175"/>
      <c r="BK478" s="175"/>
      <c r="BL478" s="175"/>
      <c r="BM478" s="175"/>
      <c r="BN478" s="175"/>
      <c r="BO478" s="175"/>
      <c r="BP478" s="175"/>
      <c r="BQ478" s="175"/>
      <c r="BR478" s="175"/>
      <c r="BS478" s="175"/>
      <c r="BT478" s="175"/>
      <c r="BU478" s="175"/>
      <c r="BV478" s="175"/>
      <c r="BW478" s="175"/>
      <c r="BX478" s="175"/>
      <c r="BY478" s="175"/>
      <c r="BZ478" s="175"/>
      <c r="CA478" s="175"/>
      <c r="CB478" s="175"/>
      <c r="CC478" s="175"/>
      <c r="CD478" s="175"/>
      <c r="CE478" s="175"/>
      <c r="CF478" s="175"/>
      <c r="CG478" s="175"/>
      <c r="CH478" s="175"/>
      <c r="CI478" s="175"/>
      <c r="CJ478" s="175"/>
      <c r="CK478" s="175"/>
      <c r="CL478" s="175"/>
      <c r="CM478" s="175"/>
      <c r="CN478" s="175"/>
      <c r="CO478" s="175"/>
      <c r="CP478" s="175"/>
      <c r="CQ478" s="175"/>
      <c r="CR478" s="175"/>
      <c r="CS478" s="175"/>
      <c r="CT478" s="175"/>
      <c r="CU478" s="175"/>
      <c r="CV478" s="175"/>
      <c r="CW478" s="175"/>
      <c r="CX478" s="175"/>
      <c r="CY478" s="175"/>
      <c r="CZ478" s="175"/>
      <c r="DA478" s="176"/>
      <c r="DB478" s="181"/>
      <c r="DC478" s="23"/>
      <c r="DE478" s="28"/>
      <c r="DF478" s="28"/>
      <c r="DG478" s="28"/>
      <c r="DH478" s="28"/>
      <c r="DI478" s="28"/>
      <c r="DJ478" s="28"/>
      <c r="DK478" s="28"/>
    </row>
    <row r="479" spans="2:118" ht="4.7" customHeight="1" x14ac:dyDescent="0.25">
      <c r="B479" s="177" t="s">
        <v>1</v>
      </c>
      <c r="G479" s="177" t="s">
        <v>1</v>
      </c>
      <c r="AC479" s="2" t="s">
        <v>1</v>
      </c>
      <c r="AR479" s="2" t="s">
        <v>1</v>
      </c>
      <c r="BE479" s="233" t="s">
        <v>1</v>
      </c>
      <c r="BY479" s="177" t="s">
        <v>1</v>
      </c>
      <c r="CQ479" s="177" t="s">
        <v>1</v>
      </c>
      <c r="DB479" s="181"/>
      <c r="DC479" s="23"/>
      <c r="DE479" s="28"/>
      <c r="DF479" s="28"/>
      <c r="DG479" s="28"/>
      <c r="DH479" s="28"/>
      <c r="DI479" s="28"/>
      <c r="DJ479" s="28"/>
      <c r="DK479" s="28"/>
    </row>
    <row r="480" spans="2:118" ht="13.7" customHeight="1" x14ac:dyDescent="0.25">
      <c r="B480" s="177"/>
      <c r="G480" s="177"/>
      <c r="K480" s="200" t="s">
        <v>42</v>
      </c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200"/>
      <c r="Y480" s="200"/>
      <c r="AC480" s="234">
        <f>'Los 01 Beibl. 3 Stadt Nürnberg'!AC480:AO480</f>
        <v>561</v>
      </c>
      <c r="AD480" s="235"/>
      <c r="AE480" s="235"/>
      <c r="AF480" s="235"/>
      <c r="AG480" s="235"/>
      <c r="AH480" s="235"/>
      <c r="AI480" s="235"/>
      <c r="AJ480" s="235"/>
      <c r="AK480" s="235"/>
      <c r="AL480" s="235"/>
      <c r="AM480" s="235"/>
      <c r="AN480" s="235"/>
      <c r="AO480" s="235"/>
      <c r="AQ480" s="6"/>
      <c r="AR480" s="11"/>
      <c r="AS480" s="11"/>
      <c r="AT480" s="236"/>
      <c r="AU480" s="237"/>
      <c r="AV480" s="237"/>
      <c r="AW480" s="237"/>
      <c r="AX480" s="237"/>
      <c r="AY480" s="237"/>
      <c r="AZ480" s="237"/>
      <c r="BA480" s="237"/>
      <c r="BB480" s="237"/>
      <c r="BC480" s="238"/>
      <c r="BE480" s="233"/>
      <c r="BG480" s="227">
        <f>ROUND(AC480*DC480,2)</f>
        <v>0</v>
      </c>
      <c r="BH480" s="227"/>
      <c r="BI480" s="227"/>
      <c r="BJ480" s="227"/>
      <c r="BK480" s="227"/>
      <c r="BL480" s="227"/>
      <c r="BM480" s="227"/>
      <c r="BN480" s="227"/>
      <c r="BO480" s="227"/>
      <c r="BP480" s="227"/>
      <c r="BQ480" s="227"/>
      <c r="BR480" s="227"/>
      <c r="BS480" s="227"/>
      <c r="BT480" s="227"/>
      <c r="BU480" s="227"/>
      <c r="BV480" s="227"/>
      <c r="BW480" s="227"/>
      <c r="BY480" s="177"/>
      <c r="CB480" s="182">
        <f>'Los 01 Beibl. 3 Stadt Nürnberg'!CB480:CE480</f>
        <v>1</v>
      </c>
      <c r="CC480" s="182"/>
      <c r="CD480" s="182"/>
      <c r="CE480" s="182"/>
      <c r="CF480" s="182"/>
      <c r="CQ480" s="177"/>
      <c r="CT480" s="227">
        <f>BG480*CB480</f>
        <v>0</v>
      </c>
      <c r="CU480" s="227"/>
      <c r="CV480" s="227"/>
      <c r="CW480" s="227"/>
      <c r="CX480" s="227"/>
      <c r="CY480" s="227"/>
      <c r="DB480" s="181"/>
      <c r="DC480" s="24">
        <f>ROUND(AT480,2)</f>
        <v>0</v>
      </c>
      <c r="DD480" s="27" t="str">
        <f>IF(DC480&gt;0,1,"")</f>
        <v/>
      </c>
      <c r="DE480" s="28"/>
      <c r="DF480" s="28"/>
      <c r="DG480" s="28"/>
      <c r="DH480" s="28"/>
      <c r="DI480" s="28"/>
      <c r="DJ480" s="28"/>
      <c r="DK480" s="28"/>
      <c r="DM480" s="27">
        <f>IF(CB480&gt;0,1,"")</f>
        <v>1</v>
      </c>
      <c r="DN480" s="36"/>
    </row>
    <row r="481" spans="2:118" ht="8.25" customHeight="1" x14ac:dyDescent="0.25">
      <c r="B481" s="198"/>
      <c r="G481" s="198"/>
      <c r="AC481" s="2" t="s">
        <v>1</v>
      </c>
      <c r="AR481" s="2" t="s">
        <v>1</v>
      </c>
      <c r="BE481" s="233"/>
      <c r="BY481" s="198"/>
      <c r="CQ481" s="198"/>
      <c r="DB481" s="181"/>
      <c r="DC481" s="23"/>
      <c r="DE481" s="28"/>
      <c r="DF481" s="28"/>
      <c r="DG481" s="28"/>
      <c r="DH481" s="28"/>
      <c r="DI481" s="28"/>
      <c r="DJ481" s="28"/>
      <c r="DK481" s="28"/>
    </row>
    <row r="482" spans="2:118" ht="0.75" customHeight="1" x14ac:dyDescent="0.25">
      <c r="B482" s="175" t="s">
        <v>1</v>
      </c>
      <c r="C482" s="175"/>
      <c r="D482" s="175"/>
      <c r="E482" s="175"/>
      <c r="F482" s="175"/>
      <c r="G482" s="175"/>
      <c r="H482" s="175"/>
      <c r="I482" s="175"/>
      <c r="J482" s="175"/>
      <c r="K482" s="175"/>
      <c r="L482" s="175"/>
      <c r="M482" s="175"/>
      <c r="N482" s="175"/>
      <c r="O482" s="175"/>
      <c r="P482" s="175"/>
      <c r="Q482" s="175"/>
      <c r="R482" s="175"/>
      <c r="S482" s="175"/>
      <c r="T482" s="175"/>
      <c r="U482" s="175"/>
      <c r="V482" s="175"/>
      <c r="W482" s="175"/>
      <c r="X482" s="175"/>
      <c r="Y482" s="175"/>
      <c r="Z482" s="175"/>
      <c r="AA482" s="175"/>
      <c r="AB482" s="175"/>
      <c r="AC482" s="175"/>
      <c r="AD482" s="175"/>
      <c r="AE482" s="175"/>
      <c r="AF482" s="175"/>
      <c r="AG482" s="175"/>
      <c r="AH482" s="175"/>
      <c r="AI482" s="175"/>
      <c r="AJ482" s="175"/>
      <c r="AK482" s="175"/>
      <c r="AL482" s="175"/>
      <c r="AM482" s="175"/>
      <c r="AN482" s="175"/>
      <c r="AO482" s="175"/>
      <c r="AP482" s="175"/>
      <c r="AQ482" s="175"/>
      <c r="AR482" s="175"/>
      <c r="AS482" s="175"/>
      <c r="AT482" s="175"/>
      <c r="AU482" s="175"/>
      <c r="AV482" s="175"/>
      <c r="AW482" s="175"/>
      <c r="AX482" s="175"/>
      <c r="AY482" s="175"/>
      <c r="AZ482" s="175"/>
      <c r="BA482" s="175"/>
      <c r="BB482" s="175"/>
      <c r="BC482" s="175"/>
      <c r="BD482" s="175"/>
      <c r="BE482" s="175"/>
      <c r="BF482" s="175"/>
      <c r="BG482" s="175"/>
      <c r="BH482" s="175"/>
      <c r="BI482" s="175"/>
      <c r="BJ482" s="175"/>
      <c r="BK482" s="175"/>
      <c r="BL482" s="175"/>
      <c r="BM482" s="175"/>
      <c r="BN482" s="175"/>
      <c r="BO482" s="175"/>
      <c r="BP482" s="175"/>
      <c r="BQ482" s="175"/>
      <c r="BR482" s="175"/>
      <c r="BS482" s="175"/>
      <c r="BT482" s="175"/>
      <c r="BU482" s="175"/>
      <c r="BV482" s="175"/>
      <c r="BW482" s="175"/>
      <c r="BX482" s="175"/>
      <c r="BY482" s="175"/>
      <c r="BZ482" s="175"/>
      <c r="CA482" s="175"/>
      <c r="CB482" s="175"/>
      <c r="CC482" s="175"/>
      <c r="CD482" s="175"/>
      <c r="CE482" s="175"/>
      <c r="CF482" s="175"/>
      <c r="CG482" s="175"/>
      <c r="CH482" s="175"/>
      <c r="CI482" s="175"/>
      <c r="CJ482" s="175"/>
      <c r="CK482" s="175"/>
      <c r="CL482" s="175"/>
      <c r="CM482" s="175"/>
      <c r="CN482" s="175"/>
      <c r="CO482" s="175"/>
      <c r="CP482" s="175"/>
      <c r="CQ482" s="175"/>
      <c r="CR482" s="175"/>
      <c r="CS482" s="175"/>
      <c r="CT482" s="175"/>
      <c r="CU482" s="175"/>
      <c r="CV482" s="175"/>
      <c r="CW482" s="175"/>
      <c r="CX482" s="175"/>
      <c r="CY482" s="175"/>
      <c r="CZ482" s="175"/>
      <c r="DA482" s="176"/>
      <c r="DB482" s="181"/>
      <c r="DC482" s="23"/>
      <c r="DE482" s="28"/>
      <c r="DF482" s="28"/>
      <c r="DG482" s="28"/>
      <c r="DH482" s="28"/>
      <c r="DI482" s="28"/>
      <c r="DJ482" s="28"/>
      <c r="DK482" s="28"/>
    </row>
    <row r="483" spans="2:118" ht="4.7" customHeight="1" x14ac:dyDescent="0.25">
      <c r="B483" s="177" t="s">
        <v>1</v>
      </c>
      <c r="G483" s="177" t="s">
        <v>1</v>
      </c>
      <c r="AC483" s="2" t="s">
        <v>1</v>
      </c>
      <c r="AR483" s="2" t="s">
        <v>1</v>
      </c>
      <c r="BE483" s="233" t="s">
        <v>1</v>
      </c>
      <c r="BY483" s="177" t="s">
        <v>1</v>
      </c>
      <c r="CQ483" s="177" t="s">
        <v>1</v>
      </c>
      <c r="DB483" s="181"/>
      <c r="DC483" s="23"/>
      <c r="DE483" s="28"/>
      <c r="DF483" s="28"/>
      <c r="DG483" s="28"/>
      <c r="DH483" s="28"/>
      <c r="DI483" s="28"/>
      <c r="DJ483" s="28"/>
      <c r="DK483" s="28"/>
    </row>
    <row r="484" spans="2:118" ht="13.7" customHeight="1" x14ac:dyDescent="0.25">
      <c r="B484" s="177"/>
      <c r="G484" s="177"/>
      <c r="K484" s="184" t="s">
        <v>43</v>
      </c>
      <c r="L484" s="184"/>
      <c r="M484" s="184"/>
      <c r="N484" s="184"/>
      <c r="O484" s="184"/>
      <c r="P484" s="184"/>
      <c r="Q484" s="184"/>
      <c r="R484" s="184"/>
      <c r="S484" s="184"/>
      <c r="T484" s="184"/>
      <c r="U484" s="184"/>
      <c r="V484" s="184"/>
      <c r="W484" s="184"/>
      <c r="X484" s="184"/>
      <c r="Y484" s="184"/>
      <c r="AC484" s="234">
        <f>'Los 01 Beibl. 3 Stadt Nürnberg'!AC484:AO484</f>
        <v>0</v>
      </c>
      <c r="AD484" s="235"/>
      <c r="AE484" s="235"/>
      <c r="AF484" s="235"/>
      <c r="AG484" s="235"/>
      <c r="AH484" s="235"/>
      <c r="AI484" s="235"/>
      <c r="AJ484" s="235"/>
      <c r="AK484" s="235"/>
      <c r="AL484" s="235"/>
      <c r="AM484" s="235"/>
      <c r="AN484" s="235"/>
      <c r="AO484" s="235"/>
      <c r="AQ484" s="6"/>
      <c r="AR484" s="11"/>
      <c r="AS484" s="11"/>
      <c r="AT484" s="241"/>
      <c r="AU484" s="242"/>
      <c r="AV484" s="242"/>
      <c r="AW484" s="242"/>
      <c r="AX484" s="242"/>
      <c r="AY484" s="242"/>
      <c r="AZ484" s="242"/>
      <c r="BA484" s="242"/>
      <c r="BB484" s="242"/>
      <c r="BC484" s="243"/>
      <c r="BE484" s="233"/>
      <c r="BG484" s="227">
        <f>ROUND(AC484*DC484,2)</f>
        <v>0</v>
      </c>
      <c r="BH484" s="227"/>
      <c r="BI484" s="227"/>
      <c r="BJ484" s="227"/>
      <c r="BK484" s="227"/>
      <c r="BL484" s="227"/>
      <c r="BM484" s="227"/>
      <c r="BN484" s="227"/>
      <c r="BO484" s="227"/>
      <c r="BP484" s="227"/>
      <c r="BQ484" s="227"/>
      <c r="BR484" s="227"/>
      <c r="BS484" s="227"/>
      <c r="BT484" s="227"/>
      <c r="BU484" s="227"/>
      <c r="BV484" s="227"/>
      <c r="BW484" s="227"/>
      <c r="BY484" s="177"/>
      <c r="CB484" s="182">
        <f>'Los 01 Beibl. 3 Stadt Nürnberg'!CB484:CE484</f>
        <v>0</v>
      </c>
      <c r="CC484" s="182"/>
      <c r="CD484" s="182"/>
      <c r="CE484" s="182"/>
      <c r="CF484" s="182"/>
      <c r="CQ484" s="177"/>
      <c r="CT484" s="227">
        <f>BG484*CB484</f>
        <v>0</v>
      </c>
      <c r="CU484" s="227"/>
      <c r="CV484" s="227"/>
      <c r="CW484" s="227"/>
      <c r="CX484" s="227"/>
      <c r="CY484" s="227"/>
      <c r="DB484" s="181"/>
      <c r="DC484" s="24">
        <f>ROUND(AT484,2)</f>
        <v>0</v>
      </c>
      <c r="DD484" s="27" t="str">
        <f>IF(DC484&gt;0,1,"")</f>
        <v/>
      </c>
      <c r="DE484" s="28"/>
      <c r="DF484" s="28"/>
      <c r="DG484" s="28"/>
      <c r="DH484" s="28"/>
      <c r="DI484" s="28"/>
      <c r="DJ484" s="28"/>
      <c r="DK484" s="28"/>
      <c r="DM484" s="27" t="str">
        <f>IF(CB484&gt;0,1,"")</f>
        <v/>
      </c>
      <c r="DN484" s="36"/>
    </row>
    <row r="485" spans="2:118" ht="8.25" customHeight="1" x14ac:dyDescent="0.25">
      <c r="B485" s="198"/>
      <c r="G485" s="198"/>
      <c r="AC485" s="2" t="s">
        <v>1</v>
      </c>
      <c r="AR485" s="2" t="s">
        <v>1</v>
      </c>
      <c r="BE485" s="233"/>
      <c r="BY485" s="198"/>
      <c r="CQ485" s="198"/>
      <c r="DB485" s="181"/>
      <c r="DC485" s="23"/>
      <c r="DE485" s="28"/>
      <c r="DF485" s="28"/>
      <c r="DG485" s="28"/>
      <c r="DH485" s="28"/>
      <c r="DI485" s="28"/>
      <c r="DJ485" s="28"/>
      <c r="DK485" s="28"/>
    </row>
    <row r="486" spans="2:118" ht="0.75" customHeight="1" x14ac:dyDescent="0.25">
      <c r="B486" s="175" t="s">
        <v>1</v>
      </c>
      <c r="C486" s="175"/>
      <c r="D486" s="175"/>
      <c r="E486" s="175"/>
      <c r="F486" s="175"/>
      <c r="G486" s="175"/>
      <c r="H486" s="175"/>
      <c r="I486" s="175"/>
      <c r="J486" s="175"/>
      <c r="K486" s="175"/>
      <c r="L486" s="175"/>
      <c r="M486" s="175"/>
      <c r="N486" s="175"/>
      <c r="O486" s="175"/>
      <c r="P486" s="175"/>
      <c r="Q486" s="175"/>
      <c r="R486" s="175"/>
      <c r="S486" s="175"/>
      <c r="T486" s="175"/>
      <c r="U486" s="175"/>
      <c r="V486" s="175"/>
      <c r="W486" s="175"/>
      <c r="X486" s="175"/>
      <c r="Y486" s="175"/>
      <c r="Z486" s="175"/>
      <c r="AA486" s="175"/>
      <c r="AB486" s="175"/>
      <c r="AC486" s="175"/>
      <c r="AD486" s="175"/>
      <c r="AE486" s="175"/>
      <c r="AF486" s="175"/>
      <c r="AG486" s="175"/>
      <c r="AH486" s="175"/>
      <c r="AI486" s="175"/>
      <c r="AJ486" s="175"/>
      <c r="AK486" s="175"/>
      <c r="AL486" s="175"/>
      <c r="AM486" s="175"/>
      <c r="AN486" s="175"/>
      <c r="AO486" s="175"/>
      <c r="AP486" s="175"/>
      <c r="AQ486" s="175"/>
      <c r="AR486" s="175"/>
      <c r="AS486" s="175"/>
      <c r="AT486" s="175"/>
      <c r="AU486" s="175"/>
      <c r="AV486" s="175"/>
      <c r="AW486" s="175"/>
      <c r="AX486" s="175"/>
      <c r="AY486" s="175"/>
      <c r="AZ486" s="175"/>
      <c r="BA486" s="175"/>
      <c r="BB486" s="175"/>
      <c r="BC486" s="175"/>
      <c r="BD486" s="175"/>
      <c r="BE486" s="175"/>
      <c r="BF486" s="175"/>
      <c r="BG486" s="175"/>
      <c r="BH486" s="175"/>
      <c r="BI486" s="175"/>
      <c r="BJ486" s="175"/>
      <c r="BK486" s="175"/>
      <c r="BL486" s="175"/>
      <c r="BM486" s="175"/>
      <c r="BN486" s="175"/>
      <c r="BO486" s="175"/>
      <c r="BP486" s="175"/>
      <c r="BQ486" s="175"/>
      <c r="BR486" s="175"/>
      <c r="BS486" s="175"/>
      <c r="BT486" s="175"/>
      <c r="BU486" s="175"/>
      <c r="BV486" s="175"/>
      <c r="BW486" s="175"/>
      <c r="BX486" s="175"/>
      <c r="BY486" s="175"/>
      <c r="BZ486" s="175"/>
      <c r="CA486" s="175"/>
      <c r="CB486" s="175"/>
      <c r="CC486" s="175"/>
      <c r="CD486" s="175"/>
      <c r="CE486" s="175"/>
      <c r="CF486" s="175"/>
      <c r="CG486" s="175"/>
      <c r="CH486" s="175"/>
      <c r="CI486" s="175"/>
      <c r="CJ486" s="175"/>
      <c r="CK486" s="175"/>
      <c r="CL486" s="175"/>
      <c r="CM486" s="175"/>
      <c r="CN486" s="175"/>
      <c r="CO486" s="175"/>
      <c r="CP486" s="175"/>
      <c r="CQ486" s="175"/>
      <c r="CR486" s="175"/>
      <c r="CS486" s="175"/>
      <c r="CT486" s="175"/>
      <c r="CU486" s="175"/>
      <c r="CV486" s="175"/>
      <c r="CW486" s="175"/>
      <c r="CX486" s="175"/>
      <c r="CY486" s="175"/>
      <c r="CZ486" s="175"/>
      <c r="DA486" s="176"/>
      <c r="DB486" s="181"/>
      <c r="DC486" s="23"/>
      <c r="DE486" s="28"/>
      <c r="DF486" s="28"/>
      <c r="DG486" s="28"/>
      <c r="DH486" s="28"/>
      <c r="DI486" s="28"/>
      <c r="DJ486" s="28"/>
      <c r="DK486" s="28"/>
    </row>
    <row r="487" spans="2:118" ht="4.7" customHeight="1" x14ac:dyDescent="0.25">
      <c r="B487" s="177" t="s">
        <v>1</v>
      </c>
      <c r="G487" s="177" t="s">
        <v>1</v>
      </c>
      <c r="AC487" s="2" t="s">
        <v>1</v>
      </c>
      <c r="AR487" s="2" t="s">
        <v>1</v>
      </c>
      <c r="BE487" s="233" t="s">
        <v>1</v>
      </c>
      <c r="BY487" s="177" t="s">
        <v>1</v>
      </c>
      <c r="CQ487" s="177" t="s">
        <v>1</v>
      </c>
      <c r="DB487" s="181"/>
      <c r="DC487" s="23"/>
      <c r="DE487" s="28"/>
      <c r="DF487" s="28"/>
      <c r="DG487" s="28"/>
      <c r="DH487" s="28"/>
      <c r="DI487" s="28"/>
      <c r="DJ487" s="28"/>
      <c r="DK487" s="28"/>
    </row>
    <row r="488" spans="2:118" ht="13.7" customHeight="1" x14ac:dyDescent="0.25">
      <c r="B488" s="177"/>
      <c r="G488" s="177"/>
      <c r="K488" s="184" t="s">
        <v>44</v>
      </c>
      <c r="L488" s="184"/>
      <c r="M488" s="184"/>
      <c r="N488" s="184"/>
      <c r="O488" s="184"/>
      <c r="P488" s="184"/>
      <c r="Q488" s="184"/>
      <c r="R488" s="184"/>
      <c r="S488" s="184"/>
      <c r="T488" s="184"/>
      <c r="U488" s="184"/>
      <c r="V488" s="184"/>
      <c r="W488" s="184"/>
      <c r="X488" s="184"/>
      <c r="Y488" s="184"/>
      <c r="AC488" s="234">
        <f>'Los 01 Beibl. 3 Stadt Nürnberg'!AC488:AO488</f>
        <v>0</v>
      </c>
      <c r="AD488" s="235"/>
      <c r="AE488" s="235"/>
      <c r="AF488" s="235"/>
      <c r="AG488" s="235"/>
      <c r="AH488" s="235"/>
      <c r="AI488" s="235"/>
      <c r="AJ488" s="235"/>
      <c r="AK488" s="235"/>
      <c r="AL488" s="235"/>
      <c r="AM488" s="235"/>
      <c r="AN488" s="235"/>
      <c r="AO488" s="235"/>
      <c r="AQ488" s="6"/>
      <c r="AR488" s="11"/>
      <c r="AS488" s="11"/>
      <c r="AT488" s="241"/>
      <c r="AU488" s="242"/>
      <c r="AV488" s="242"/>
      <c r="AW488" s="242"/>
      <c r="AX488" s="242"/>
      <c r="AY488" s="242"/>
      <c r="AZ488" s="242"/>
      <c r="BA488" s="242"/>
      <c r="BB488" s="242"/>
      <c r="BC488" s="243"/>
      <c r="BE488" s="233"/>
      <c r="BG488" s="227">
        <f>ROUND(AC488*DC488,2)</f>
        <v>0</v>
      </c>
      <c r="BH488" s="227"/>
      <c r="BI488" s="227"/>
      <c r="BJ488" s="227"/>
      <c r="BK488" s="227"/>
      <c r="BL488" s="227"/>
      <c r="BM488" s="227"/>
      <c r="BN488" s="227"/>
      <c r="BO488" s="227"/>
      <c r="BP488" s="227"/>
      <c r="BQ488" s="227"/>
      <c r="BR488" s="227"/>
      <c r="BS488" s="227"/>
      <c r="BT488" s="227"/>
      <c r="BU488" s="227"/>
      <c r="BV488" s="227"/>
      <c r="BW488" s="227"/>
      <c r="BY488" s="177"/>
      <c r="CB488" s="182">
        <f>'Los 01 Beibl. 3 Stadt Nürnberg'!CB488:CE488</f>
        <v>0</v>
      </c>
      <c r="CC488" s="182"/>
      <c r="CD488" s="182"/>
      <c r="CE488" s="182"/>
      <c r="CF488" s="182"/>
      <c r="CQ488" s="177"/>
      <c r="CT488" s="227">
        <f>BG488*CB488</f>
        <v>0</v>
      </c>
      <c r="CU488" s="227"/>
      <c r="CV488" s="227"/>
      <c r="CW488" s="227"/>
      <c r="CX488" s="227"/>
      <c r="CY488" s="227"/>
      <c r="DB488" s="181"/>
      <c r="DC488" s="24">
        <f>ROUND(AT488,2)</f>
        <v>0</v>
      </c>
      <c r="DD488" s="27" t="str">
        <f>IF(DC488&gt;0,1,"")</f>
        <v/>
      </c>
      <c r="DE488" s="28"/>
      <c r="DF488" s="28"/>
      <c r="DG488" s="28"/>
      <c r="DH488" s="28"/>
      <c r="DI488" s="28"/>
      <c r="DJ488" s="28"/>
      <c r="DK488" s="28"/>
      <c r="DM488" s="27" t="str">
        <f>IF(CB488&gt;0,1,"")</f>
        <v/>
      </c>
      <c r="DN488" s="36"/>
    </row>
    <row r="489" spans="2:118" ht="8.25" customHeight="1" x14ac:dyDescent="0.25">
      <c r="B489" s="198"/>
      <c r="G489" s="198"/>
      <c r="AC489" s="2" t="s">
        <v>1</v>
      </c>
      <c r="AR489" s="2" t="s">
        <v>1</v>
      </c>
      <c r="BE489" s="233"/>
      <c r="BY489" s="198"/>
      <c r="CQ489" s="198"/>
      <c r="DB489" s="181"/>
      <c r="DC489" s="23"/>
      <c r="DE489" s="28"/>
      <c r="DF489" s="28"/>
      <c r="DG489" s="28"/>
      <c r="DH489" s="28"/>
      <c r="DI489" s="28"/>
      <c r="DJ489" s="28"/>
      <c r="DK489" s="28"/>
    </row>
    <row r="490" spans="2:118" ht="0.75" customHeight="1" x14ac:dyDescent="0.25">
      <c r="B490" s="175" t="s">
        <v>1</v>
      </c>
      <c r="C490" s="175"/>
      <c r="D490" s="175"/>
      <c r="E490" s="175"/>
      <c r="F490" s="175"/>
      <c r="G490" s="175"/>
      <c r="H490" s="175"/>
      <c r="I490" s="175"/>
      <c r="J490" s="175"/>
      <c r="K490" s="175"/>
      <c r="L490" s="175"/>
      <c r="M490" s="175"/>
      <c r="N490" s="175"/>
      <c r="O490" s="175"/>
      <c r="P490" s="175"/>
      <c r="Q490" s="175"/>
      <c r="R490" s="175"/>
      <c r="S490" s="175"/>
      <c r="T490" s="175"/>
      <c r="U490" s="175"/>
      <c r="V490" s="175"/>
      <c r="W490" s="175"/>
      <c r="X490" s="175"/>
      <c r="Y490" s="175"/>
      <c r="Z490" s="175"/>
      <c r="AA490" s="175"/>
      <c r="AB490" s="175"/>
      <c r="AC490" s="175"/>
      <c r="AD490" s="175"/>
      <c r="AE490" s="175"/>
      <c r="AF490" s="175"/>
      <c r="AG490" s="175"/>
      <c r="AH490" s="175"/>
      <c r="AI490" s="175"/>
      <c r="AJ490" s="175"/>
      <c r="AK490" s="175"/>
      <c r="AL490" s="175"/>
      <c r="AM490" s="175"/>
      <c r="AN490" s="175"/>
      <c r="AO490" s="175"/>
      <c r="AP490" s="175"/>
      <c r="AQ490" s="175"/>
      <c r="AR490" s="175"/>
      <c r="AS490" s="175"/>
      <c r="AT490" s="175"/>
      <c r="AU490" s="175"/>
      <c r="AV490" s="175"/>
      <c r="AW490" s="175"/>
      <c r="AX490" s="175"/>
      <c r="AY490" s="175"/>
      <c r="AZ490" s="175"/>
      <c r="BA490" s="175"/>
      <c r="BB490" s="175"/>
      <c r="BC490" s="175"/>
      <c r="BD490" s="175"/>
      <c r="BE490" s="175"/>
      <c r="BF490" s="175"/>
      <c r="BG490" s="175"/>
      <c r="BH490" s="175"/>
      <c r="BI490" s="175"/>
      <c r="BJ490" s="175"/>
      <c r="BK490" s="175"/>
      <c r="BL490" s="175"/>
      <c r="BM490" s="175"/>
      <c r="BN490" s="175"/>
      <c r="BO490" s="175"/>
      <c r="BP490" s="175"/>
      <c r="BQ490" s="175"/>
      <c r="BR490" s="175"/>
      <c r="BS490" s="175"/>
      <c r="BT490" s="175"/>
      <c r="BU490" s="175"/>
      <c r="BV490" s="175"/>
      <c r="BW490" s="175"/>
      <c r="BX490" s="175"/>
      <c r="BY490" s="175"/>
      <c r="BZ490" s="175"/>
      <c r="CA490" s="175"/>
      <c r="CB490" s="175"/>
      <c r="CC490" s="175"/>
      <c r="CD490" s="175"/>
      <c r="CE490" s="175"/>
      <c r="CF490" s="175"/>
      <c r="CG490" s="175"/>
      <c r="CH490" s="175"/>
      <c r="CI490" s="175"/>
      <c r="CJ490" s="175"/>
      <c r="CK490" s="175"/>
      <c r="CL490" s="175"/>
      <c r="CM490" s="175"/>
      <c r="CN490" s="175"/>
      <c r="CO490" s="175"/>
      <c r="CP490" s="175"/>
      <c r="CQ490" s="175"/>
      <c r="CR490" s="175"/>
      <c r="CS490" s="175"/>
      <c r="CT490" s="175"/>
      <c r="CU490" s="175"/>
      <c r="CV490" s="175"/>
      <c r="CW490" s="175"/>
      <c r="CX490" s="175"/>
      <c r="CY490" s="175"/>
      <c r="CZ490" s="175"/>
      <c r="DA490" s="176"/>
      <c r="DB490" s="181"/>
      <c r="DC490" s="23"/>
      <c r="DE490" s="28"/>
      <c r="DF490" s="28"/>
      <c r="DG490" s="28"/>
      <c r="DH490" s="28"/>
      <c r="DI490" s="28"/>
      <c r="DJ490" s="28"/>
      <c r="DK490" s="28"/>
    </row>
    <row r="491" spans="2:118" ht="7.5" customHeight="1" x14ac:dyDescent="0.25">
      <c r="B491" s="177" t="s">
        <v>1</v>
      </c>
      <c r="G491" s="177" t="s">
        <v>1</v>
      </c>
      <c r="AC491" s="2" t="s">
        <v>1</v>
      </c>
      <c r="AR491" s="2" t="s">
        <v>1</v>
      </c>
      <c r="BE491" s="233" t="s">
        <v>1</v>
      </c>
      <c r="BY491" s="177" t="s">
        <v>1</v>
      </c>
      <c r="CQ491" s="177" t="s">
        <v>1</v>
      </c>
      <c r="DB491" s="181"/>
      <c r="DC491" s="23"/>
      <c r="DE491" s="28"/>
      <c r="DF491" s="28"/>
      <c r="DG491" s="28"/>
      <c r="DH491" s="28"/>
      <c r="DI491" s="28"/>
      <c r="DJ491" s="28"/>
      <c r="DK491" s="28"/>
    </row>
    <row r="492" spans="2:118" ht="13.7" customHeight="1" x14ac:dyDescent="0.25">
      <c r="B492" s="177"/>
      <c r="G492" s="177"/>
      <c r="K492" s="184" t="s">
        <v>45</v>
      </c>
      <c r="L492" s="184"/>
      <c r="M492" s="184"/>
      <c r="N492" s="184"/>
      <c r="O492" s="184"/>
      <c r="P492" s="184"/>
      <c r="Q492" s="184"/>
      <c r="R492" s="184"/>
      <c r="S492" s="184"/>
      <c r="T492" s="184"/>
      <c r="U492" s="184"/>
      <c r="V492" s="184"/>
      <c r="W492" s="184"/>
      <c r="X492" s="184"/>
      <c r="Y492" s="184"/>
      <c r="AC492" s="234">
        <f>'Los 01 Beibl. 3 Stadt Nürnberg'!AC492:AO492</f>
        <v>458</v>
      </c>
      <c r="AD492" s="235"/>
      <c r="AE492" s="235"/>
      <c r="AF492" s="235"/>
      <c r="AG492" s="235"/>
      <c r="AH492" s="235"/>
      <c r="AI492" s="235"/>
      <c r="AJ492" s="235"/>
      <c r="AK492" s="235"/>
      <c r="AL492" s="235"/>
      <c r="AM492" s="235"/>
      <c r="AN492" s="235"/>
      <c r="AO492" s="235"/>
      <c r="AQ492" s="6"/>
      <c r="AR492" s="11"/>
      <c r="AS492" s="11"/>
      <c r="AT492" s="236"/>
      <c r="AU492" s="237"/>
      <c r="AV492" s="237"/>
      <c r="AW492" s="237"/>
      <c r="AX492" s="237"/>
      <c r="AY492" s="237"/>
      <c r="AZ492" s="237"/>
      <c r="BA492" s="237"/>
      <c r="BB492" s="237"/>
      <c r="BC492" s="238"/>
      <c r="BE492" s="233"/>
      <c r="BG492" s="227">
        <f>ROUND(AC492*DC492,2)</f>
        <v>0</v>
      </c>
      <c r="BH492" s="227"/>
      <c r="BI492" s="227"/>
      <c r="BJ492" s="227"/>
      <c r="BK492" s="227"/>
      <c r="BL492" s="227"/>
      <c r="BM492" s="227"/>
      <c r="BN492" s="227"/>
      <c r="BO492" s="227"/>
      <c r="BP492" s="227"/>
      <c r="BQ492" s="227"/>
      <c r="BR492" s="227"/>
      <c r="BS492" s="227"/>
      <c r="BT492" s="227"/>
      <c r="BU492" s="227"/>
      <c r="BV492" s="227"/>
      <c r="BW492" s="227"/>
      <c r="BY492" s="177"/>
      <c r="CB492" s="182">
        <f>'Los 01 Beibl. 3 Stadt Nürnberg'!CB492:CE492</f>
        <v>1</v>
      </c>
      <c r="CC492" s="182"/>
      <c r="CD492" s="182"/>
      <c r="CE492" s="182"/>
      <c r="CF492" s="182"/>
      <c r="CQ492" s="177"/>
      <c r="CT492" s="227">
        <f>BG492*CB492</f>
        <v>0</v>
      </c>
      <c r="CU492" s="227"/>
      <c r="CV492" s="227"/>
      <c r="CW492" s="227"/>
      <c r="CX492" s="227"/>
      <c r="CY492" s="227"/>
      <c r="DB492" s="181"/>
      <c r="DC492" s="24">
        <f>ROUND(AT492,2)</f>
        <v>0</v>
      </c>
      <c r="DD492" s="27" t="str">
        <f>IF(DC492&gt;0,1,"")</f>
        <v/>
      </c>
      <c r="DE492" s="28"/>
      <c r="DF492" s="28"/>
      <c r="DG492" s="28"/>
      <c r="DH492" s="28"/>
      <c r="DI492" s="28"/>
      <c r="DJ492" s="28"/>
      <c r="DK492" s="28"/>
      <c r="DM492" s="27">
        <f>IF(CB492&gt;0,1,"")</f>
        <v>1</v>
      </c>
    </row>
    <row r="493" spans="2:118" ht="5.45" customHeight="1" x14ac:dyDescent="0.25">
      <c r="B493" s="198"/>
      <c r="G493" s="198"/>
      <c r="AC493" s="2" t="s">
        <v>1</v>
      </c>
      <c r="AR493" s="2" t="s">
        <v>1</v>
      </c>
      <c r="BE493" s="233"/>
      <c r="BY493" s="198"/>
      <c r="CQ493" s="198"/>
      <c r="DB493" s="181"/>
      <c r="DC493" s="23"/>
      <c r="DE493" s="28"/>
      <c r="DF493" s="28"/>
      <c r="DG493" s="28"/>
      <c r="DH493" s="28"/>
      <c r="DI493" s="28"/>
      <c r="DJ493" s="28"/>
      <c r="DK493" s="28"/>
    </row>
    <row r="494" spans="2:118" ht="0.75" customHeight="1" x14ac:dyDescent="0.25">
      <c r="B494" s="175" t="s">
        <v>1</v>
      </c>
      <c r="C494" s="175"/>
      <c r="D494" s="175"/>
      <c r="E494" s="175"/>
      <c r="F494" s="175"/>
      <c r="G494" s="175"/>
      <c r="H494" s="175"/>
      <c r="I494" s="175"/>
      <c r="J494" s="175"/>
      <c r="K494" s="175"/>
      <c r="L494" s="175"/>
      <c r="M494" s="175"/>
      <c r="N494" s="175"/>
      <c r="O494" s="175"/>
      <c r="P494" s="175"/>
      <c r="Q494" s="175"/>
      <c r="R494" s="175"/>
      <c r="S494" s="175"/>
      <c r="T494" s="175"/>
      <c r="U494" s="175"/>
      <c r="V494" s="175"/>
      <c r="W494" s="175"/>
      <c r="X494" s="175"/>
      <c r="Y494" s="175"/>
      <c r="Z494" s="175"/>
      <c r="AA494" s="175"/>
      <c r="AB494" s="175"/>
      <c r="AC494" s="175"/>
      <c r="AD494" s="175"/>
      <c r="AE494" s="175"/>
      <c r="AF494" s="175"/>
      <c r="AG494" s="175"/>
      <c r="AH494" s="175"/>
      <c r="AI494" s="175"/>
      <c r="AJ494" s="175"/>
      <c r="AK494" s="175"/>
      <c r="AL494" s="175"/>
      <c r="AM494" s="175"/>
      <c r="AN494" s="175"/>
      <c r="AO494" s="175"/>
      <c r="AP494" s="175"/>
      <c r="AQ494" s="175"/>
      <c r="AR494" s="175"/>
      <c r="AS494" s="175"/>
      <c r="AT494" s="175"/>
      <c r="AU494" s="175"/>
      <c r="AV494" s="175"/>
      <c r="AW494" s="175"/>
      <c r="AX494" s="175"/>
      <c r="AY494" s="175"/>
      <c r="AZ494" s="175"/>
      <c r="BA494" s="175"/>
      <c r="BB494" s="175"/>
      <c r="BC494" s="175"/>
      <c r="BD494" s="175"/>
      <c r="BE494" s="175"/>
      <c r="BF494" s="175"/>
      <c r="BG494" s="175"/>
      <c r="BH494" s="175"/>
      <c r="BI494" s="175"/>
      <c r="BJ494" s="175"/>
      <c r="BK494" s="175"/>
      <c r="BL494" s="175"/>
      <c r="BM494" s="175"/>
      <c r="BN494" s="175"/>
      <c r="BO494" s="175"/>
      <c r="BP494" s="175"/>
      <c r="BQ494" s="175"/>
      <c r="BR494" s="175"/>
      <c r="BS494" s="175"/>
      <c r="BT494" s="175"/>
      <c r="BU494" s="175"/>
      <c r="BV494" s="175"/>
      <c r="BW494" s="175"/>
      <c r="BX494" s="175"/>
      <c r="BY494" s="175"/>
      <c r="BZ494" s="175"/>
      <c r="CA494" s="175"/>
      <c r="CB494" s="175"/>
      <c r="CC494" s="175"/>
      <c r="CD494" s="175"/>
      <c r="CE494" s="175"/>
      <c r="CF494" s="175"/>
      <c r="CG494" s="175"/>
      <c r="CH494" s="175"/>
      <c r="CI494" s="175"/>
      <c r="CJ494" s="175"/>
      <c r="CK494" s="175"/>
      <c r="CL494" s="175"/>
      <c r="CM494" s="175"/>
      <c r="CN494" s="175"/>
      <c r="CO494" s="175"/>
      <c r="CP494" s="175"/>
      <c r="CQ494" s="175"/>
      <c r="CR494" s="175"/>
      <c r="CS494" s="175"/>
      <c r="CT494" s="175"/>
      <c r="CU494" s="175"/>
      <c r="CV494" s="175"/>
      <c r="CW494" s="175"/>
      <c r="CX494" s="175"/>
      <c r="CY494" s="175"/>
      <c r="CZ494" s="175"/>
      <c r="DA494" s="176"/>
      <c r="DB494" s="181"/>
      <c r="DC494" s="23"/>
      <c r="DE494" s="28"/>
      <c r="DF494" s="28"/>
      <c r="DG494" s="28"/>
      <c r="DH494" s="28"/>
      <c r="DI494" s="28"/>
      <c r="DJ494" s="28"/>
      <c r="DK494" s="28"/>
    </row>
    <row r="495" spans="2:118" ht="7.5" customHeight="1" x14ac:dyDescent="0.25">
      <c r="B495" s="177" t="s">
        <v>1</v>
      </c>
      <c r="G495" s="177" t="s">
        <v>1</v>
      </c>
      <c r="AC495" s="2" t="s">
        <v>1</v>
      </c>
      <c r="AR495" s="2" t="s">
        <v>1</v>
      </c>
      <c r="BE495" s="7" t="s">
        <v>1</v>
      </c>
      <c r="BY495" s="177" t="s">
        <v>1</v>
      </c>
      <c r="CQ495" s="177" t="s">
        <v>1</v>
      </c>
      <c r="DB495" s="181"/>
      <c r="DC495" s="23"/>
      <c r="DE495" s="28"/>
      <c r="DF495" s="28"/>
      <c r="DG495" s="28"/>
      <c r="DH495" s="28"/>
      <c r="DI495" s="28"/>
      <c r="DJ495" s="28"/>
      <c r="DK495" s="28"/>
    </row>
    <row r="496" spans="2:118" ht="13.7" customHeight="1" x14ac:dyDescent="0.25">
      <c r="B496" s="177"/>
      <c r="G496" s="177"/>
      <c r="K496" s="184" t="s">
        <v>106</v>
      </c>
      <c r="L496" s="184"/>
      <c r="M496" s="184"/>
      <c r="N496" s="184"/>
      <c r="O496" s="184"/>
      <c r="P496" s="184"/>
      <c r="Q496" s="184"/>
      <c r="R496" s="184"/>
      <c r="S496" s="184"/>
      <c r="T496" s="184"/>
      <c r="U496" s="184"/>
      <c r="V496" s="184"/>
      <c r="W496" s="184"/>
      <c r="X496" s="184"/>
      <c r="Y496" s="184"/>
      <c r="AC496" s="234">
        <f>'Los 01 Beibl. 3 Stadt Nürnberg'!AC496:AO496</f>
        <v>0</v>
      </c>
      <c r="AD496" s="235"/>
      <c r="AE496" s="235"/>
      <c r="AF496" s="235"/>
      <c r="AG496" s="235"/>
      <c r="AH496" s="235"/>
      <c r="AI496" s="235"/>
      <c r="AJ496" s="235"/>
      <c r="AK496" s="235"/>
      <c r="AL496" s="235"/>
      <c r="AM496" s="235"/>
      <c r="AN496" s="235"/>
      <c r="AO496" s="235"/>
      <c r="AQ496" s="6"/>
      <c r="AR496" s="11"/>
      <c r="AS496" s="11"/>
      <c r="AT496" s="241"/>
      <c r="AU496" s="242"/>
      <c r="AV496" s="242"/>
      <c r="AW496" s="242"/>
      <c r="AX496" s="242"/>
      <c r="AY496" s="242"/>
      <c r="AZ496" s="242"/>
      <c r="BA496" s="242"/>
      <c r="BB496" s="242"/>
      <c r="BC496" s="243"/>
      <c r="BE496" s="227">
        <f>ROUND(AC496*DC496,2)</f>
        <v>0</v>
      </c>
      <c r="BF496" s="227"/>
      <c r="BG496" s="227"/>
      <c r="BH496" s="227"/>
      <c r="BI496" s="227"/>
      <c r="BJ496" s="227"/>
      <c r="BK496" s="227"/>
      <c r="BL496" s="227"/>
      <c r="BM496" s="227"/>
      <c r="BN496" s="227"/>
      <c r="BO496" s="227"/>
      <c r="BP496" s="227"/>
      <c r="BQ496" s="227"/>
      <c r="BR496" s="227"/>
      <c r="BS496" s="227"/>
      <c r="BT496" s="227"/>
      <c r="BU496" s="227"/>
      <c r="BV496" s="227"/>
      <c r="BW496" s="227"/>
      <c r="BY496" s="177"/>
      <c r="CB496" s="182">
        <f>'Los 01 Beibl. 3 Stadt Nürnberg'!CB496:CE496</f>
        <v>0</v>
      </c>
      <c r="CC496" s="182"/>
      <c r="CD496" s="182"/>
      <c r="CE496" s="182"/>
      <c r="CF496" s="182"/>
      <c r="CQ496" s="177"/>
      <c r="CT496" s="227">
        <f>BE496*CB496</f>
        <v>0</v>
      </c>
      <c r="CU496" s="227"/>
      <c r="CV496" s="227"/>
      <c r="CW496" s="227"/>
      <c r="CX496" s="227"/>
      <c r="CY496" s="227"/>
      <c r="DB496" s="181"/>
      <c r="DC496" s="24">
        <f>ROUND(AT496,2)</f>
        <v>0</v>
      </c>
      <c r="DD496" s="27" t="str">
        <f>IF(DC496&gt;0,1,"")</f>
        <v/>
      </c>
      <c r="DE496" s="28"/>
      <c r="DF496" s="28"/>
      <c r="DG496" s="28"/>
      <c r="DH496" s="28"/>
      <c r="DI496" s="28"/>
      <c r="DJ496" s="28"/>
      <c r="DK496" s="28"/>
      <c r="DM496" s="27" t="str">
        <f>IF(CB496&gt;0,1,"")</f>
        <v/>
      </c>
    </row>
    <row r="497" spans="2:117" ht="5.45" customHeight="1" x14ac:dyDescent="0.25">
      <c r="B497" s="198"/>
      <c r="G497" s="198"/>
      <c r="AC497" s="2" t="s">
        <v>1</v>
      </c>
      <c r="AR497" s="2" t="s">
        <v>1</v>
      </c>
      <c r="BE497" s="7" t="s">
        <v>1</v>
      </c>
      <c r="BY497" s="198"/>
      <c r="CQ497" s="198"/>
      <c r="DB497" s="181"/>
      <c r="DC497" s="23"/>
      <c r="DE497" s="28"/>
      <c r="DF497" s="28"/>
      <c r="DG497" s="28"/>
      <c r="DH497" s="28"/>
      <c r="DI497" s="28"/>
      <c r="DJ497" s="28"/>
      <c r="DK497" s="28"/>
    </row>
    <row r="498" spans="2:117" ht="0.75" customHeight="1" x14ac:dyDescent="0.25">
      <c r="B498" s="175" t="s">
        <v>1</v>
      </c>
      <c r="C498" s="175"/>
      <c r="D498" s="175"/>
      <c r="E498" s="175"/>
      <c r="F498" s="175"/>
      <c r="G498" s="175"/>
      <c r="H498" s="175"/>
      <c r="I498" s="175"/>
      <c r="J498" s="175"/>
      <c r="K498" s="244" t="s">
        <v>47</v>
      </c>
      <c r="L498" s="244"/>
      <c r="M498" s="244"/>
      <c r="N498" s="244"/>
      <c r="O498" s="244"/>
      <c r="P498" s="244"/>
      <c r="Q498" s="244"/>
      <c r="R498" s="244"/>
      <c r="S498" s="244"/>
      <c r="T498" s="244"/>
      <c r="U498" s="244"/>
      <c r="V498" s="244"/>
      <c r="W498" s="244"/>
      <c r="X498" s="244"/>
      <c r="Y498" s="244"/>
      <c r="Z498" s="175" t="s">
        <v>1</v>
      </c>
      <c r="AA498" s="175"/>
      <c r="AB498" s="175"/>
      <c r="AC498" s="175"/>
      <c r="AD498" s="175"/>
      <c r="AE498" s="175"/>
      <c r="AF498" s="175"/>
      <c r="AG498" s="175"/>
      <c r="AH498" s="175"/>
      <c r="AI498" s="175"/>
      <c r="AJ498" s="175"/>
      <c r="AK498" s="175"/>
      <c r="AL498" s="175"/>
      <c r="AM498" s="175"/>
      <c r="AN498" s="175"/>
      <c r="AO498" s="175"/>
      <c r="AP498" s="175"/>
      <c r="AQ498" s="175"/>
      <c r="AR498" s="175"/>
      <c r="AS498" s="175"/>
      <c r="AT498" s="175"/>
      <c r="AU498" s="175"/>
      <c r="AV498" s="175"/>
      <c r="AW498" s="175"/>
      <c r="AX498" s="175"/>
      <c r="AY498" s="175"/>
      <c r="AZ498" s="175"/>
      <c r="BA498" s="175"/>
      <c r="BB498" s="175"/>
      <c r="BC498" s="175"/>
      <c r="BD498" s="175"/>
      <c r="BE498" s="175"/>
      <c r="BF498" s="175"/>
      <c r="BG498" s="175"/>
      <c r="BH498" s="175"/>
      <c r="BI498" s="175"/>
      <c r="BJ498" s="175"/>
      <c r="BK498" s="175"/>
      <c r="BL498" s="175"/>
      <c r="BM498" s="175"/>
      <c r="BN498" s="175"/>
      <c r="BO498" s="175"/>
      <c r="BP498" s="175"/>
      <c r="BQ498" s="175"/>
      <c r="BR498" s="175"/>
      <c r="BS498" s="175"/>
      <c r="BT498" s="175"/>
      <c r="BU498" s="175"/>
      <c r="BV498" s="175"/>
      <c r="BW498" s="175"/>
      <c r="BX498" s="175"/>
      <c r="BY498" s="175"/>
      <c r="BZ498" s="175"/>
      <c r="CA498" s="175"/>
      <c r="CB498" s="175"/>
      <c r="CC498" s="175"/>
      <c r="CD498" s="175"/>
      <c r="CE498" s="175"/>
      <c r="CF498" s="175"/>
      <c r="CG498" s="175"/>
      <c r="CH498" s="175"/>
      <c r="CI498" s="175"/>
      <c r="CJ498" s="175"/>
      <c r="CK498" s="175"/>
      <c r="CL498" s="175"/>
      <c r="CM498" s="175"/>
      <c r="CN498" s="175"/>
      <c r="CO498" s="175"/>
      <c r="CP498" s="175"/>
      <c r="CQ498" s="175"/>
      <c r="CR498" s="175"/>
      <c r="CS498" s="175"/>
      <c r="CT498" s="175"/>
      <c r="CU498" s="175"/>
      <c r="CV498" s="175"/>
      <c r="CW498" s="175"/>
      <c r="CX498" s="175"/>
      <c r="CY498" s="175"/>
      <c r="CZ498" s="175"/>
      <c r="DA498" s="176"/>
      <c r="DB498" s="181"/>
      <c r="DC498" s="23"/>
      <c r="DE498" s="28"/>
      <c r="DF498" s="28"/>
      <c r="DG498" s="28"/>
      <c r="DH498" s="28"/>
      <c r="DI498" s="28"/>
      <c r="DJ498" s="28"/>
      <c r="DK498" s="28"/>
    </row>
    <row r="499" spans="2:117" ht="7.5" customHeight="1" x14ac:dyDescent="0.25">
      <c r="B499" s="177" t="s">
        <v>1</v>
      </c>
      <c r="G499" s="177" t="s">
        <v>1</v>
      </c>
      <c r="K499" s="184"/>
      <c r="L499" s="184"/>
      <c r="M499" s="184"/>
      <c r="N499" s="184"/>
      <c r="O499" s="184"/>
      <c r="P499" s="184"/>
      <c r="Q499" s="184"/>
      <c r="R499" s="184"/>
      <c r="S499" s="184"/>
      <c r="T499" s="184"/>
      <c r="U499" s="184"/>
      <c r="V499" s="184"/>
      <c r="W499" s="184"/>
      <c r="X499" s="184"/>
      <c r="Y499" s="184"/>
      <c r="AC499" s="2" t="s">
        <v>1</v>
      </c>
      <c r="AR499" s="177" t="s">
        <v>1</v>
      </c>
      <c r="BE499" s="7" t="s">
        <v>1</v>
      </c>
      <c r="BY499" s="177" t="s">
        <v>1</v>
      </c>
      <c r="CQ499" s="177" t="s">
        <v>1</v>
      </c>
      <c r="DB499" s="181"/>
      <c r="DC499" s="23"/>
      <c r="DE499" s="28"/>
      <c r="DF499" s="28"/>
      <c r="DG499" s="28"/>
      <c r="DH499" s="28"/>
      <c r="DI499" s="28"/>
      <c r="DJ499" s="28"/>
      <c r="DK499" s="28"/>
    </row>
    <row r="500" spans="2:117" ht="5.45" customHeight="1" x14ac:dyDescent="0.25">
      <c r="B500" s="177"/>
      <c r="G500" s="177"/>
      <c r="K500" s="184"/>
      <c r="L500" s="184"/>
      <c r="M500" s="184"/>
      <c r="N500" s="184"/>
      <c r="O500" s="184"/>
      <c r="P500" s="184"/>
      <c r="Q500" s="184"/>
      <c r="R500" s="184"/>
      <c r="S500" s="184"/>
      <c r="T500" s="184"/>
      <c r="U500" s="184"/>
      <c r="V500" s="184"/>
      <c r="W500" s="184"/>
      <c r="X500" s="184"/>
      <c r="Y500" s="184"/>
      <c r="AC500" s="234">
        <f>'Los 01 Beibl. 3 Stadt Nürnberg'!AC500:AO501</f>
        <v>0</v>
      </c>
      <c r="AD500" s="235"/>
      <c r="AE500" s="235"/>
      <c r="AF500" s="235"/>
      <c r="AG500" s="235"/>
      <c r="AH500" s="235"/>
      <c r="AI500" s="235"/>
      <c r="AJ500" s="235"/>
      <c r="AK500" s="235"/>
      <c r="AL500" s="235"/>
      <c r="AM500" s="235"/>
      <c r="AN500" s="235"/>
      <c r="AO500" s="235"/>
      <c r="AR500" s="177"/>
      <c r="AT500" s="245"/>
      <c r="AU500" s="246"/>
      <c r="AV500" s="246"/>
      <c r="AW500" s="246"/>
      <c r="AX500" s="246"/>
      <c r="AY500" s="246"/>
      <c r="AZ500" s="246"/>
      <c r="BA500" s="246"/>
      <c r="BB500" s="246"/>
      <c r="BC500" s="247"/>
      <c r="BE500" s="227">
        <f>ROUND(AC500*DC501,2)</f>
        <v>0</v>
      </c>
      <c r="BF500" s="227"/>
      <c r="BG500" s="227"/>
      <c r="BH500" s="227"/>
      <c r="BI500" s="227"/>
      <c r="BJ500" s="227"/>
      <c r="BK500" s="227"/>
      <c r="BL500" s="227"/>
      <c r="BM500" s="227"/>
      <c r="BN500" s="227"/>
      <c r="BO500" s="227"/>
      <c r="BP500" s="227"/>
      <c r="BQ500" s="227"/>
      <c r="BR500" s="227"/>
      <c r="BS500" s="227"/>
      <c r="BT500" s="227"/>
      <c r="BU500" s="227"/>
      <c r="BV500" s="227"/>
      <c r="BW500" s="227"/>
      <c r="BY500" s="177"/>
      <c r="CB500" s="182">
        <f>'Los 01 Beibl. 3 Stadt Nürnberg'!CB500:CE501</f>
        <v>0</v>
      </c>
      <c r="CC500" s="182"/>
      <c r="CD500" s="182"/>
      <c r="CE500" s="182"/>
      <c r="CF500" s="182"/>
      <c r="CQ500" s="177"/>
      <c r="CT500" s="227">
        <f>CB500*BE500</f>
        <v>0</v>
      </c>
      <c r="CU500" s="227"/>
      <c r="CV500" s="227"/>
      <c r="CW500" s="227"/>
      <c r="CX500" s="227"/>
      <c r="CY500" s="227"/>
      <c r="DB500" s="181"/>
      <c r="DC500" s="23"/>
      <c r="DE500" s="28"/>
      <c r="DF500" s="28"/>
      <c r="DG500" s="28"/>
      <c r="DH500" s="28"/>
      <c r="DI500" s="28"/>
      <c r="DJ500" s="28"/>
      <c r="DK500" s="28"/>
    </row>
    <row r="501" spans="2:117" ht="8.25" customHeight="1" x14ac:dyDescent="0.25">
      <c r="B501" s="177"/>
      <c r="G501" s="177"/>
      <c r="K501" s="184" t="str">
        <f>'Los 01 Beibl. 3 Stadt Nürnberg'!K501:Y502</f>
        <v>-</v>
      </c>
      <c r="L501" s="184"/>
      <c r="M501" s="184"/>
      <c r="N501" s="184"/>
      <c r="O501" s="184"/>
      <c r="P501" s="184"/>
      <c r="Q501" s="184"/>
      <c r="R501" s="184"/>
      <c r="S501" s="184"/>
      <c r="T501" s="184"/>
      <c r="U501" s="184"/>
      <c r="V501" s="184"/>
      <c r="W501" s="184"/>
      <c r="X501" s="184"/>
      <c r="Y501" s="184"/>
      <c r="AC501" s="234"/>
      <c r="AD501" s="235"/>
      <c r="AE501" s="235"/>
      <c r="AF501" s="235"/>
      <c r="AG501" s="235"/>
      <c r="AH501" s="235"/>
      <c r="AI501" s="235"/>
      <c r="AJ501" s="235"/>
      <c r="AK501" s="235"/>
      <c r="AL501" s="235"/>
      <c r="AM501" s="235"/>
      <c r="AN501" s="235"/>
      <c r="AO501" s="235"/>
      <c r="AR501" s="177"/>
      <c r="AT501" s="248"/>
      <c r="AU501" s="249"/>
      <c r="AV501" s="249"/>
      <c r="AW501" s="249"/>
      <c r="AX501" s="249"/>
      <c r="AY501" s="249"/>
      <c r="AZ501" s="249"/>
      <c r="BA501" s="249"/>
      <c r="BB501" s="249"/>
      <c r="BC501" s="250"/>
      <c r="BE501" s="227"/>
      <c r="BF501" s="227"/>
      <c r="BG501" s="227"/>
      <c r="BH501" s="227"/>
      <c r="BI501" s="227"/>
      <c r="BJ501" s="227"/>
      <c r="BK501" s="227"/>
      <c r="BL501" s="227"/>
      <c r="BM501" s="227"/>
      <c r="BN501" s="227"/>
      <c r="BO501" s="227"/>
      <c r="BP501" s="227"/>
      <c r="BQ501" s="227"/>
      <c r="BR501" s="227"/>
      <c r="BS501" s="227"/>
      <c r="BT501" s="227"/>
      <c r="BU501" s="227"/>
      <c r="BV501" s="227"/>
      <c r="BW501" s="227"/>
      <c r="BY501" s="177"/>
      <c r="CB501" s="182"/>
      <c r="CC501" s="182"/>
      <c r="CD501" s="182"/>
      <c r="CE501" s="182"/>
      <c r="CF501" s="182"/>
      <c r="CQ501" s="177"/>
      <c r="CT501" s="227"/>
      <c r="CU501" s="227"/>
      <c r="CV501" s="227"/>
      <c r="CW501" s="227"/>
      <c r="CX501" s="227"/>
      <c r="CY501" s="227"/>
      <c r="DB501" s="181"/>
      <c r="DC501" s="24">
        <f>ROUND(AT500,2)</f>
        <v>0</v>
      </c>
      <c r="DD501" s="27" t="str">
        <f>IF(AT500&gt;0,1,"")</f>
        <v/>
      </c>
      <c r="DE501" s="28"/>
      <c r="DF501" s="28"/>
      <c r="DG501" s="28"/>
      <c r="DH501" s="28"/>
      <c r="DI501" s="28"/>
      <c r="DJ501" s="28"/>
      <c r="DK501" s="28"/>
      <c r="DM501" s="27" t="str">
        <f>IF(CB500&gt;0,1,"")</f>
        <v/>
      </c>
    </row>
    <row r="502" spans="2:117" ht="6" customHeight="1" x14ac:dyDescent="0.25">
      <c r="B502" s="198"/>
      <c r="G502" s="198"/>
      <c r="K502" s="251"/>
      <c r="L502" s="251"/>
      <c r="M502" s="251"/>
      <c r="N502" s="251"/>
      <c r="O502" s="251"/>
      <c r="P502" s="251"/>
      <c r="Q502" s="251"/>
      <c r="R502" s="251"/>
      <c r="S502" s="251"/>
      <c r="T502" s="251"/>
      <c r="U502" s="251"/>
      <c r="V502" s="251"/>
      <c r="W502" s="251"/>
      <c r="X502" s="251"/>
      <c r="Y502" s="251"/>
      <c r="AC502" s="2" t="s">
        <v>1</v>
      </c>
      <c r="AR502" s="198"/>
      <c r="BE502" s="7" t="s">
        <v>1</v>
      </c>
      <c r="BY502" s="198"/>
      <c r="CQ502" s="198"/>
      <c r="DB502" s="181"/>
      <c r="DC502" s="23"/>
      <c r="DE502" s="28"/>
      <c r="DF502" s="28"/>
      <c r="DG502" s="28"/>
      <c r="DH502" s="28"/>
      <c r="DI502" s="28"/>
      <c r="DJ502" s="28"/>
      <c r="DK502" s="28"/>
    </row>
    <row r="503" spans="2:117" ht="0.75" customHeight="1" x14ac:dyDescent="0.25">
      <c r="B503" s="175" t="s">
        <v>1</v>
      </c>
      <c r="C503" s="175"/>
      <c r="D503" s="175"/>
      <c r="E503" s="175"/>
      <c r="F503" s="175"/>
      <c r="G503" s="175"/>
      <c r="H503" s="175"/>
      <c r="I503" s="175"/>
      <c r="J503" s="175"/>
      <c r="K503" s="184" t="s">
        <v>48</v>
      </c>
      <c r="L503" s="184"/>
      <c r="M503" s="184"/>
      <c r="N503" s="184"/>
      <c r="O503" s="184"/>
      <c r="P503" s="184"/>
      <c r="Q503" s="184"/>
      <c r="R503" s="184"/>
      <c r="S503" s="184"/>
      <c r="T503" s="184"/>
      <c r="U503" s="184"/>
      <c r="V503" s="184"/>
      <c r="W503" s="184"/>
      <c r="X503" s="184"/>
      <c r="Y503" s="184"/>
      <c r="Z503" s="175" t="s">
        <v>1</v>
      </c>
      <c r="AA503" s="175"/>
      <c r="AB503" s="175"/>
      <c r="AC503" s="175"/>
      <c r="AD503" s="175"/>
      <c r="AE503" s="175"/>
      <c r="AF503" s="175"/>
      <c r="AG503" s="175"/>
      <c r="AH503" s="175"/>
      <c r="AI503" s="175"/>
      <c r="AJ503" s="175"/>
      <c r="AK503" s="175"/>
      <c r="AL503" s="175"/>
      <c r="AM503" s="175"/>
      <c r="AN503" s="175"/>
      <c r="AO503" s="175"/>
      <c r="AP503" s="175"/>
      <c r="AQ503" s="175"/>
      <c r="AR503" s="175"/>
      <c r="AS503" s="175"/>
      <c r="AT503" s="175"/>
      <c r="AU503" s="175"/>
      <c r="AV503" s="175"/>
      <c r="AW503" s="175"/>
      <c r="AX503" s="175"/>
      <c r="AY503" s="175"/>
      <c r="AZ503" s="175"/>
      <c r="BA503" s="175"/>
      <c r="BB503" s="175"/>
      <c r="BC503" s="175"/>
      <c r="BD503" s="175"/>
      <c r="BE503" s="175"/>
      <c r="BF503" s="175"/>
      <c r="BG503" s="175"/>
      <c r="BH503" s="175"/>
      <c r="BI503" s="175"/>
      <c r="BJ503" s="175"/>
      <c r="BK503" s="175"/>
      <c r="BL503" s="175"/>
      <c r="BM503" s="175"/>
      <c r="BN503" s="175"/>
      <c r="BO503" s="175"/>
      <c r="BP503" s="175"/>
      <c r="BQ503" s="175"/>
      <c r="BR503" s="175"/>
      <c r="BS503" s="175"/>
      <c r="BT503" s="175"/>
      <c r="BU503" s="175"/>
      <c r="BV503" s="175"/>
      <c r="BW503" s="175"/>
      <c r="BX503" s="175"/>
      <c r="BY503" s="175"/>
      <c r="BZ503" s="175"/>
      <c r="CA503" s="175"/>
      <c r="CB503" s="175"/>
      <c r="CC503" s="175"/>
      <c r="CD503" s="175"/>
      <c r="CE503" s="175"/>
      <c r="CF503" s="175"/>
      <c r="CG503" s="175"/>
      <c r="CH503" s="175"/>
      <c r="CI503" s="175"/>
      <c r="CJ503" s="175"/>
      <c r="CK503" s="175"/>
      <c r="CL503" s="175"/>
      <c r="CM503" s="175"/>
      <c r="CN503" s="175"/>
      <c r="CO503" s="175"/>
      <c r="CP503" s="175"/>
      <c r="CQ503" s="175"/>
      <c r="CR503" s="175"/>
      <c r="CS503" s="175"/>
      <c r="CT503" s="175"/>
      <c r="CU503" s="175"/>
      <c r="CV503" s="175"/>
      <c r="CW503" s="175"/>
      <c r="CX503" s="175"/>
      <c r="CY503" s="175"/>
      <c r="CZ503" s="175"/>
      <c r="DA503" s="176"/>
      <c r="DB503" s="181"/>
      <c r="DC503" s="23"/>
      <c r="DE503" s="28"/>
      <c r="DF503" s="28"/>
      <c r="DG503" s="28"/>
      <c r="DH503" s="28"/>
      <c r="DI503" s="28"/>
      <c r="DJ503" s="28"/>
      <c r="DK503" s="28"/>
    </row>
    <row r="504" spans="2:117" ht="7.5" customHeight="1" x14ac:dyDescent="0.25">
      <c r="B504" s="177" t="s">
        <v>1</v>
      </c>
      <c r="G504" s="177" t="s">
        <v>1</v>
      </c>
      <c r="K504" s="184"/>
      <c r="L504" s="184"/>
      <c r="M504" s="184"/>
      <c r="N504" s="184"/>
      <c r="O504" s="184"/>
      <c r="P504" s="184"/>
      <c r="Q504" s="184"/>
      <c r="R504" s="184"/>
      <c r="S504" s="184"/>
      <c r="T504" s="184"/>
      <c r="U504" s="184"/>
      <c r="V504" s="184"/>
      <c r="W504" s="184"/>
      <c r="X504" s="184"/>
      <c r="Y504" s="184"/>
      <c r="AC504" s="2" t="s">
        <v>1</v>
      </c>
      <c r="AR504" s="2" t="s">
        <v>1</v>
      </c>
      <c r="BE504" s="7" t="s">
        <v>1</v>
      </c>
      <c r="BY504" s="177" t="s">
        <v>1</v>
      </c>
      <c r="CQ504" s="177" t="s">
        <v>1</v>
      </c>
      <c r="DB504" s="181"/>
      <c r="DC504" s="23"/>
      <c r="DE504" s="28"/>
      <c r="DF504" s="28"/>
      <c r="DG504" s="28"/>
      <c r="DH504" s="28"/>
      <c r="DI504" s="28"/>
      <c r="DJ504" s="28"/>
      <c r="DK504" s="28"/>
    </row>
    <row r="505" spans="2:117" ht="5.45" customHeight="1" x14ac:dyDescent="0.25">
      <c r="B505" s="177"/>
      <c r="G505" s="177"/>
      <c r="K505" s="184"/>
      <c r="L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X505" s="184"/>
      <c r="Y505" s="184"/>
      <c r="AC505" s="234">
        <f>'Los 01 Beibl. 3 Stadt Nürnberg'!AC505:AO506</f>
        <v>0</v>
      </c>
      <c r="AD505" s="235"/>
      <c r="AE505" s="235"/>
      <c r="AF505" s="235"/>
      <c r="AG505" s="235"/>
      <c r="AH505" s="235"/>
      <c r="AI505" s="235"/>
      <c r="AJ505" s="235"/>
      <c r="AK505" s="235"/>
      <c r="AL505" s="235"/>
      <c r="AM505" s="235"/>
      <c r="AN505" s="235"/>
      <c r="AO505" s="235"/>
      <c r="AQ505" s="6"/>
      <c r="AR505" s="11"/>
      <c r="AS505" s="11"/>
      <c r="AT505" s="245"/>
      <c r="AU505" s="246"/>
      <c r="AV505" s="246"/>
      <c r="AW505" s="246"/>
      <c r="AX505" s="246"/>
      <c r="AY505" s="246"/>
      <c r="AZ505" s="246"/>
      <c r="BA505" s="246"/>
      <c r="BB505" s="246"/>
      <c r="BC505" s="247"/>
      <c r="BE505" s="227">
        <f>ROUND(AC505*DC506,2)</f>
        <v>0</v>
      </c>
      <c r="BF505" s="227"/>
      <c r="BG505" s="227"/>
      <c r="BH505" s="227"/>
      <c r="BI505" s="227"/>
      <c r="BJ505" s="227"/>
      <c r="BK505" s="227"/>
      <c r="BL505" s="227"/>
      <c r="BM505" s="227"/>
      <c r="BN505" s="227"/>
      <c r="BO505" s="227"/>
      <c r="BP505" s="227"/>
      <c r="BQ505" s="227"/>
      <c r="BR505" s="227"/>
      <c r="BS505" s="227"/>
      <c r="BT505" s="227"/>
      <c r="BU505" s="227"/>
      <c r="BV505" s="227"/>
      <c r="BW505" s="227"/>
      <c r="BY505" s="177"/>
      <c r="CB505" s="182">
        <f>'Los 01 Beibl. 3 Stadt Nürnberg'!CB505:CE506</f>
        <v>0</v>
      </c>
      <c r="CC505" s="182"/>
      <c r="CD505" s="182"/>
      <c r="CE505" s="182"/>
      <c r="CF505" s="182"/>
      <c r="CQ505" s="177"/>
      <c r="CT505" s="227">
        <f>CB505*BE505</f>
        <v>0</v>
      </c>
      <c r="CU505" s="227"/>
      <c r="CV505" s="227"/>
      <c r="CW505" s="227"/>
      <c r="CX505" s="227"/>
      <c r="CY505" s="227"/>
      <c r="DB505" s="181"/>
      <c r="DC505" s="23"/>
      <c r="DE505" s="28"/>
      <c r="DF505" s="28"/>
      <c r="DG505" s="28"/>
      <c r="DH505" s="28"/>
      <c r="DI505" s="28"/>
      <c r="DJ505" s="28"/>
      <c r="DK505" s="28"/>
    </row>
    <row r="506" spans="2:117" ht="8.25" customHeight="1" x14ac:dyDescent="0.25">
      <c r="B506" s="177"/>
      <c r="G506" s="177"/>
      <c r="K506" s="184" t="str">
        <f>'Los 01 Beibl. 3 Stadt Nürnberg'!K506:Y507</f>
        <v>-</v>
      </c>
      <c r="L506" s="184"/>
      <c r="M506" s="184"/>
      <c r="N506" s="184"/>
      <c r="O506" s="184"/>
      <c r="P506" s="184"/>
      <c r="Q506" s="184"/>
      <c r="R506" s="184"/>
      <c r="S506" s="184"/>
      <c r="T506" s="184"/>
      <c r="U506" s="184"/>
      <c r="V506" s="184"/>
      <c r="W506" s="184"/>
      <c r="X506" s="184"/>
      <c r="Y506" s="184"/>
      <c r="AC506" s="234"/>
      <c r="AD506" s="235"/>
      <c r="AE506" s="235"/>
      <c r="AF506" s="235"/>
      <c r="AG506" s="235"/>
      <c r="AH506" s="235"/>
      <c r="AI506" s="235"/>
      <c r="AJ506" s="235"/>
      <c r="AK506" s="235"/>
      <c r="AL506" s="235"/>
      <c r="AM506" s="235"/>
      <c r="AN506" s="235"/>
      <c r="AO506" s="235"/>
      <c r="AQ506" s="6"/>
      <c r="AR506" s="11"/>
      <c r="AS506" s="11"/>
      <c r="AT506" s="248"/>
      <c r="AU506" s="249"/>
      <c r="AV506" s="249"/>
      <c r="AW506" s="249"/>
      <c r="AX506" s="249"/>
      <c r="AY506" s="249"/>
      <c r="AZ506" s="249"/>
      <c r="BA506" s="249"/>
      <c r="BB506" s="249"/>
      <c r="BC506" s="250"/>
      <c r="BE506" s="227"/>
      <c r="BF506" s="227"/>
      <c r="BG506" s="227"/>
      <c r="BH506" s="227"/>
      <c r="BI506" s="227"/>
      <c r="BJ506" s="227"/>
      <c r="BK506" s="227"/>
      <c r="BL506" s="227"/>
      <c r="BM506" s="227"/>
      <c r="BN506" s="227"/>
      <c r="BO506" s="227"/>
      <c r="BP506" s="227"/>
      <c r="BQ506" s="227"/>
      <c r="BR506" s="227"/>
      <c r="BS506" s="227"/>
      <c r="BT506" s="227"/>
      <c r="BU506" s="227"/>
      <c r="BV506" s="227"/>
      <c r="BW506" s="227"/>
      <c r="BY506" s="177"/>
      <c r="CB506" s="182"/>
      <c r="CC506" s="182"/>
      <c r="CD506" s="182"/>
      <c r="CE506" s="182"/>
      <c r="CF506" s="182"/>
      <c r="CQ506" s="177"/>
      <c r="CT506" s="227"/>
      <c r="CU506" s="227"/>
      <c r="CV506" s="227"/>
      <c r="CW506" s="227"/>
      <c r="CX506" s="227"/>
      <c r="CY506" s="227"/>
      <c r="DB506" s="181"/>
      <c r="DC506" s="24">
        <f>ROUND(AT505,2)</f>
        <v>0</v>
      </c>
      <c r="DD506" s="27" t="str">
        <f>IF(AT505&gt;0,1,"")</f>
        <v/>
      </c>
      <c r="DE506" s="28"/>
      <c r="DF506" s="28"/>
      <c r="DG506" s="28"/>
      <c r="DH506" s="28"/>
      <c r="DI506" s="28"/>
      <c r="DJ506" s="28"/>
      <c r="DK506" s="28"/>
      <c r="DM506" s="27" t="str">
        <f>IF(CB505&gt;0,1,"")</f>
        <v/>
      </c>
    </row>
    <row r="507" spans="2:117" ht="6.75" customHeight="1" x14ac:dyDescent="0.25">
      <c r="B507" s="198"/>
      <c r="G507" s="198"/>
      <c r="K507" s="251"/>
      <c r="L507" s="251"/>
      <c r="M507" s="251"/>
      <c r="N507" s="251"/>
      <c r="O507" s="251"/>
      <c r="P507" s="251"/>
      <c r="Q507" s="251"/>
      <c r="R507" s="251"/>
      <c r="S507" s="251"/>
      <c r="T507" s="251"/>
      <c r="U507" s="251"/>
      <c r="V507" s="251"/>
      <c r="W507" s="251"/>
      <c r="X507" s="251"/>
      <c r="Y507" s="251"/>
      <c r="AC507" s="2" t="s">
        <v>1</v>
      </c>
      <c r="AR507" s="2" t="s">
        <v>1</v>
      </c>
      <c r="BE507" s="7" t="s">
        <v>1</v>
      </c>
      <c r="BY507" s="198"/>
      <c r="CQ507" s="198"/>
      <c r="DB507" s="181"/>
      <c r="DC507" s="23"/>
      <c r="DE507" s="28"/>
      <c r="DF507" s="28"/>
      <c r="DG507" s="28"/>
      <c r="DH507" s="28"/>
      <c r="DI507" s="28"/>
      <c r="DJ507" s="28"/>
      <c r="DK507" s="28"/>
    </row>
    <row r="508" spans="2:117" ht="0.75" customHeight="1" x14ac:dyDescent="0.25">
      <c r="B508" s="175" t="s">
        <v>1</v>
      </c>
      <c r="C508" s="175"/>
      <c r="D508" s="175"/>
      <c r="E508" s="175"/>
      <c r="F508" s="175"/>
      <c r="G508" s="175"/>
      <c r="H508" s="175"/>
      <c r="I508" s="175"/>
      <c r="J508" s="175"/>
      <c r="K508" s="184" t="s">
        <v>49</v>
      </c>
      <c r="L508" s="184"/>
      <c r="M508" s="184"/>
      <c r="N508" s="184"/>
      <c r="O508" s="184"/>
      <c r="P508" s="184"/>
      <c r="Q508" s="184"/>
      <c r="R508" s="184"/>
      <c r="S508" s="184"/>
      <c r="T508" s="184"/>
      <c r="U508" s="184"/>
      <c r="V508" s="184"/>
      <c r="W508" s="184"/>
      <c r="X508" s="184"/>
      <c r="Y508" s="184"/>
      <c r="Z508" s="175" t="s">
        <v>1</v>
      </c>
      <c r="AA508" s="175"/>
      <c r="AB508" s="175"/>
      <c r="AC508" s="175"/>
      <c r="AD508" s="175"/>
      <c r="AE508" s="175"/>
      <c r="AF508" s="175"/>
      <c r="AG508" s="175"/>
      <c r="AH508" s="175"/>
      <c r="AI508" s="175"/>
      <c r="AJ508" s="175"/>
      <c r="AK508" s="175"/>
      <c r="AL508" s="175"/>
      <c r="AM508" s="175"/>
      <c r="AN508" s="175"/>
      <c r="AO508" s="175"/>
      <c r="AP508" s="175"/>
      <c r="AQ508" s="175"/>
      <c r="AR508" s="175"/>
      <c r="AS508" s="175"/>
      <c r="AT508" s="175"/>
      <c r="AU508" s="175"/>
      <c r="AV508" s="175"/>
      <c r="AW508" s="175"/>
      <c r="AX508" s="175"/>
      <c r="AY508" s="175"/>
      <c r="AZ508" s="175"/>
      <c r="BA508" s="175"/>
      <c r="BB508" s="175"/>
      <c r="BC508" s="175"/>
      <c r="BD508" s="175"/>
      <c r="BE508" s="175"/>
      <c r="BF508" s="175"/>
      <c r="BG508" s="175"/>
      <c r="BH508" s="175"/>
      <c r="BI508" s="175"/>
      <c r="BJ508" s="175"/>
      <c r="BK508" s="175"/>
      <c r="BL508" s="175"/>
      <c r="BM508" s="175"/>
      <c r="BN508" s="175"/>
      <c r="BO508" s="175"/>
      <c r="BP508" s="175"/>
      <c r="BQ508" s="175"/>
      <c r="BR508" s="175"/>
      <c r="BS508" s="175"/>
      <c r="BT508" s="175"/>
      <c r="BU508" s="175"/>
      <c r="BV508" s="175"/>
      <c r="BW508" s="175"/>
      <c r="BX508" s="175"/>
      <c r="BY508" s="175"/>
      <c r="BZ508" s="175"/>
      <c r="CA508" s="175"/>
      <c r="CB508" s="175"/>
      <c r="CC508" s="175"/>
      <c r="CD508" s="175"/>
      <c r="CE508" s="175"/>
      <c r="CF508" s="175"/>
      <c r="CG508" s="175"/>
      <c r="CH508" s="175"/>
      <c r="CI508" s="175"/>
      <c r="CJ508" s="175"/>
      <c r="CK508" s="175"/>
      <c r="CL508" s="175"/>
      <c r="CM508" s="175"/>
      <c r="CN508" s="175"/>
      <c r="CO508" s="175"/>
      <c r="CP508" s="175"/>
      <c r="CQ508" s="175"/>
      <c r="CR508" s="175"/>
      <c r="CS508" s="175"/>
      <c r="CT508" s="175"/>
      <c r="CU508" s="175"/>
      <c r="CV508" s="175"/>
      <c r="CW508" s="175"/>
      <c r="CX508" s="175"/>
      <c r="CY508" s="175"/>
      <c r="CZ508" s="175"/>
      <c r="DA508" s="176"/>
      <c r="DB508" s="181"/>
      <c r="DC508" s="23"/>
      <c r="DE508" s="28"/>
      <c r="DF508" s="28"/>
      <c r="DG508" s="28"/>
      <c r="DH508" s="28"/>
      <c r="DI508" s="28"/>
      <c r="DJ508" s="28"/>
      <c r="DK508" s="28"/>
    </row>
    <row r="509" spans="2:117" ht="4.7" customHeight="1" x14ac:dyDescent="0.25">
      <c r="B509" s="177" t="s">
        <v>1</v>
      </c>
      <c r="G509" s="177" t="s">
        <v>1</v>
      </c>
      <c r="K509" s="184"/>
      <c r="L509" s="184"/>
      <c r="M509" s="184"/>
      <c r="N509" s="184"/>
      <c r="O509" s="184"/>
      <c r="P509" s="184"/>
      <c r="Q509" s="184"/>
      <c r="R509" s="184"/>
      <c r="S509" s="184"/>
      <c r="T509" s="184"/>
      <c r="U509" s="184"/>
      <c r="V509" s="184"/>
      <c r="W509" s="184"/>
      <c r="X509" s="184"/>
      <c r="Y509" s="184"/>
      <c r="AC509" s="2" t="s">
        <v>1</v>
      </c>
      <c r="AR509" s="2" t="s">
        <v>1</v>
      </c>
      <c r="BE509" s="233" t="s">
        <v>1</v>
      </c>
      <c r="BY509" s="177" t="s">
        <v>1</v>
      </c>
      <c r="CQ509" s="177" t="s">
        <v>1</v>
      </c>
      <c r="DB509" s="181"/>
      <c r="DC509" s="23"/>
      <c r="DE509" s="28"/>
      <c r="DF509" s="28"/>
      <c r="DG509" s="28"/>
      <c r="DH509" s="28"/>
      <c r="DI509" s="28"/>
      <c r="DJ509" s="28"/>
      <c r="DK509" s="28"/>
    </row>
    <row r="510" spans="2:117" ht="7.5" customHeight="1" x14ac:dyDescent="0.25">
      <c r="B510" s="177"/>
      <c r="G510" s="177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  <c r="W510" s="184"/>
      <c r="X510" s="184"/>
      <c r="Y510" s="184"/>
      <c r="AC510" s="234">
        <f>'Los 01 Beibl. 3 Stadt Nürnberg'!AC510:AO512</f>
        <v>0</v>
      </c>
      <c r="AD510" s="235"/>
      <c r="AE510" s="235"/>
      <c r="AF510" s="235"/>
      <c r="AG510" s="235"/>
      <c r="AH510" s="235"/>
      <c r="AI510" s="235"/>
      <c r="AJ510" s="235"/>
      <c r="AK510" s="235"/>
      <c r="AL510" s="235"/>
      <c r="AM510" s="235"/>
      <c r="AN510" s="235"/>
      <c r="AO510" s="235"/>
      <c r="AQ510" s="5"/>
      <c r="AR510" s="12"/>
      <c r="AS510" s="11"/>
      <c r="AT510" s="245"/>
      <c r="AU510" s="246"/>
      <c r="AV510" s="246"/>
      <c r="AW510" s="246"/>
      <c r="AX510" s="246"/>
      <c r="AY510" s="246"/>
      <c r="AZ510" s="246"/>
      <c r="BA510" s="246"/>
      <c r="BB510" s="246"/>
      <c r="BC510" s="247"/>
      <c r="BE510" s="233"/>
      <c r="BG510" s="227">
        <f>ROUND(AC510*DC512,2)</f>
        <v>0</v>
      </c>
      <c r="BH510" s="227"/>
      <c r="BI510" s="227"/>
      <c r="BJ510" s="227"/>
      <c r="BK510" s="227"/>
      <c r="BL510" s="227"/>
      <c r="BM510" s="227"/>
      <c r="BN510" s="227"/>
      <c r="BO510" s="227"/>
      <c r="BP510" s="227"/>
      <c r="BQ510" s="227"/>
      <c r="BR510" s="227"/>
      <c r="BS510" s="227"/>
      <c r="BT510" s="227"/>
      <c r="BU510" s="227"/>
      <c r="BV510" s="227"/>
      <c r="BW510" s="227"/>
      <c r="BY510" s="177"/>
      <c r="CB510" s="182">
        <f>'Los 01 Beibl. 3 Stadt Nürnberg'!CB510:CE512</f>
        <v>0</v>
      </c>
      <c r="CC510" s="182"/>
      <c r="CD510" s="182"/>
      <c r="CE510" s="182"/>
      <c r="CF510" s="182"/>
      <c r="CQ510" s="177"/>
      <c r="CT510" s="227">
        <f>CB510*BG510</f>
        <v>0</v>
      </c>
      <c r="CU510" s="227"/>
      <c r="CV510" s="227"/>
      <c r="CW510" s="227"/>
      <c r="CX510" s="227"/>
      <c r="CY510" s="227"/>
      <c r="DB510" s="181"/>
      <c r="DC510" s="23"/>
      <c r="DE510" s="28"/>
      <c r="DF510" s="28"/>
      <c r="DG510" s="28"/>
      <c r="DH510" s="28"/>
      <c r="DI510" s="28"/>
      <c r="DJ510" s="28"/>
      <c r="DK510" s="28"/>
    </row>
    <row r="511" spans="2:117" ht="2.85" customHeight="1" x14ac:dyDescent="0.25">
      <c r="B511" s="177"/>
      <c r="G511" s="177"/>
      <c r="K511" s="184" t="str">
        <f>'Los 01 Beibl. 3 Stadt Nürnberg'!K511:Y513</f>
        <v>-</v>
      </c>
      <c r="L511" s="184"/>
      <c r="M511" s="184"/>
      <c r="N511" s="184"/>
      <c r="O511" s="184"/>
      <c r="P511" s="184"/>
      <c r="Q511" s="184"/>
      <c r="R511" s="184"/>
      <c r="S511" s="184"/>
      <c r="T511" s="184"/>
      <c r="U511" s="184"/>
      <c r="V511" s="184"/>
      <c r="W511" s="184"/>
      <c r="X511" s="184"/>
      <c r="Y511" s="184"/>
      <c r="AC511" s="234"/>
      <c r="AD511" s="235"/>
      <c r="AE511" s="235"/>
      <c r="AF511" s="235"/>
      <c r="AG511" s="235"/>
      <c r="AH511" s="235"/>
      <c r="AI511" s="235"/>
      <c r="AJ511" s="235"/>
      <c r="AK511" s="235"/>
      <c r="AL511" s="235"/>
      <c r="AM511" s="235"/>
      <c r="AN511" s="235"/>
      <c r="AO511" s="235"/>
      <c r="AQ511" s="5"/>
      <c r="AR511" s="12"/>
      <c r="AS511" s="11"/>
      <c r="AT511" s="252"/>
      <c r="AU511" s="253"/>
      <c r="AV511" s="253"/>
      <c r="AW511" s="253"/>
      <c r="AX511" s="253"/>
      <c r="AY511" s="253"/>
      <c r="AZ511" s="253"/>
      <c r="BA511" s="253"/>
      <c r="BB511" s="253"/>
      <c r="BC511" s="254"/>
      <c r="BE511" s="233"/>
      <c r="BG511" s="227"/>
      <c r="BH511" s="227"/>
      <c r="BI511" s="227"/>
      <c r="BJ511" s="227"/>
      <c r="BK511" s="227"/>
      <c r="BL511" s="227"/>
      <c r="BM511" s="227"/>
      <c r="BN511" s="227"/>
      <c r="BO511" s="227"/>
      <c r="BP511" s="227"/>
      <c r="BQ511" s="227"/>
      <c r="BR511" s="227"/>
      <c r="BS511" s="227"/>
      <c r="BT511" s="227"/>
      <c r="BU511" s="227"/>
      <c r="BV511" s="227"/>
      <c r="BW511" s="227"/>
      <c r="BY511" s="177"/>
      <c r="CB511" s="182"/>
      <c r="CC511" s="182"/>
      <c r="CD511" s="182"/>
      <c r="CE511" s="182"/>
      <c r="CF511" s="182"/>
      <c r="CQ511" s="177"/>
      <c r="CT511" s="227"/>
      <c r="CU511" s="227"/>
      <c r="CV511" s="227"/>
      <c r="CW511" s="227"/>
      <c r="CX511" s="227"/>
      <c r="CY511" s="227"/>
      <c r="DB511" s="181"/>
      <c r="DC511" s="23"/>
      <c r="DE511" s="28"/>
      <c r="DF511" s="28"/>
      <c r="DG511" s="28"/>
      <c r="DH511" s="28"/>
      <c r="DI511" s="28"/>
      <c r="DJ511" s="28"/>
      <c r="DK511" s="28"/>
    </row>
    <row r="512" spans="2:117" ht="5.45" customHeight="1" x14ac:dyDescent="0.25">
      <c r="B512" s="177"/>
      <c r="G512" s="177"/>
      <c r="K512" s="184"/>
      <c r="L512" s="184"/>
      <c r="M512" s="184"/>
      <c r="N512" s="184"/>
      <c r="O512" s="184"/>
      <c r="P512" s="184"/>
      <c r="Q512" s="184"/>
      <c r="R512" s="184"/>
      <c r="S512" s="184"/>
      <c r="T512" s="184"/>
      <c r="U512" s="184"/>
      <c r="V512" s="184"/>
      <c r="W512" s="184"/>
      <c r="X512" s="184"/>
      <c r="Y512" s="184"/>
      <c r="AC512" s="234"/>
      <c r="AD512" s="235"/>
      <c r="AE512" s="235"/>
      <c r="AF512" s="235"/>
      <c r="AG512" s="235"/>
      <c r="AH512" s="235"/>
      <c r="AI512" s="235"/>
      <c r="AJ512" s="235"/>
      <c r="AK512" s="235"/>
      <c r="AL512" s="235"/>
      <c r="AM512" s="235"/>
      <c r="AN512" s="235"/>
      <c r="AO512" s="235"/>
      <c r="AQ512" s="5"/>
      <c r="AR512" s="12"/>
      <c r="AS512" s="11"/>
      <c r="AT512" s="248"/>
      <c r="AU512" s="249"/>
      <c r="AV512" s="249"/>
      <c r="AW512" s="249"/>
      <c r="AX512" s="249"/>
      <c r="AY512" s="249"/>
      <c r="AZ512" s="249"/>
      <c r="BA512" s="249"/>
      <c r="BB512" s="249"/>
      <c r="BC512" s="250"/>
      <c r="BE512" s="233"/>
      <c r="BG512" s="227"/>
      <c r="BH512" s="227"/>
      <c r="BI512" s="227"/>
      <c r="BJ512" s="227"/>
      <c r="BK512" s="227"/>
      <c r="BL512" s="227"/>
      <c r="BM512" s="227"/>
      <c r="BN512" s="227"/>
      <c r="BO512" s="227"/>
      <c r="BP512" s="227"/>
      <c r="BQ512" s="227"/>
      <c r="BR512" s="227"/>
      <c r="BS512" s="227"/>
      <c r="BT512" s="227"/>
      <c r="BU512" s="227"/>
      <c r="BV512" s="227"/>
      <c r="BW512" s="227"/>
      <c r="BY512" s="177"/>
      <c r="CB512" s="182"/>
      <c r="CC512" s="182"/>
      <c r="CD512" s="182"/>
      <c r="CE512" s="182"/>
      <c r="CF512" s="182"/>
      <c r="CQ512" s="177"/>
      <c r="CT512" s="227"/>
      <c r="CU512" s="227"/>
      <c r="CV512" s="227"/>
      <c r="CW512" s="227"/>
      <c r="CX512" s="227"/>
      <c r="CY512" s="227"/>
      <c r="DB512" s="181"/>
      <c r="DC512" s="24">
        <f>ROUND(AT510,2)</f>
        <v>0</v>
      </c>
      <c r="DD512" s="27" t="str">
        <f>IF(AT510&gt;0,1,"")</f>
        <v/>
      </c>
      <c r="DE512" s="28"/>
      <c r="DF512" s="28"/>
      <c r="DG512" s="28"/>
      <c r="DH512" s="28"/>
      <c r="DI512" s="28"/>
      <c r="DJ512" s="28"/>
      <c r="DK512" s="28"/>
      <c r="DM512" s="27" t="str">
        <f>IF(CB510&gt;0,1,"")</f>
        <v/>
      </c>
    </row>
    <row r="513" spans="2:115" ht="7.5" customHeight="1" x14ac:dyDescent="0.25">
      <c r="B513" s="177"/>
      <c r="G513" s="177"/>
      <c r="K513" s="184"/>
      <c r="L513" s="184"/>
      <c r="M513" s="184"/>
      <c r="N513" s="184"/>
      <c r="O513" s="184"/>
      <c r="P513" s="184"/>
      <c r="Q513" s="184"/>
      <c r="R513" s="184"/>
      <c r="S513" s="184"/>
      <c r="T513" s="184"/>
      <c r="U513" s="184"/>
      <c r="V513" s="184"/>
      <c r="W513" s="184"/>
      <c r="X513" s="184"/>
      <c r="Y513" s="184"/>
      <c r="AC513" s="177" t="s">
        <v>1</v>
      </c>
      <c r="AR513" s="177" t="s">
        <v>1</v>
      </c>
      <c r="BE513" s="233"/>
      <c r="BY513" s="177"/>
      <c r="CQ513" s="177"/>
      <c r="DB513" s="181"/>
      <c r="DC513" s="23"/>
      <c r="DE513" s="28"/>
      <c r="DF513" s="28"/>
      <c r="DG513" s="28"/>
      <c r="DH513" s="28"/>
      <c r="DI513" s="28"/>
      <c r="DJ513" s="28"/>
      <c r="DK513" s="28"/>
    </row>
    <row r="514" spans="2:115" ht="2.85" customHeight="1" x14ac:dyDescent="0.25">
      <c r="B514" s="198"/>
      <c r="G514" s="198"/>
      <c r="AC514" s="198"/>
      <c r="AR514" s="198"/>
      <c r="BE514" s="233"/>
      <c r="BY514" s="198"/>
      <c r="CQ514" s="198"/>
      <c r="DB514" s="181"/>
      <c r="DC514" s="23"/>
      <c r="DE514" s="28"/>
      <c r="DF514" s="28"/>
      <c r="DG514" s="28"/>
      <c r="DH514" s="28"/>
      <c r="DI514" s="28"/>
      <c r="DJ514" s="28"/>
      <c r="DK514" s="28"/>
    </row>
    <row r="515" spans="2:115" ht="0.75" customHeight="1" x14ac:dyDescent="0.25">
      <c r="B515" s="175" t="s">
        <v>1</v>
      </c>
      <c r="C515" s="175"/>
      <c r="D515" s="175"/>
      <c r="E515" s="175"/>
      <c r="F515" s="175"/>
      <c r="G515" s="175"/>
      <c r="H515" s="175"/>
      <c r="I515" s="175"/>
      <c r="J515" s="175"/>
      <c r="K515" s="175"/>
      <c r="L515" s="175"/>
      <c r="M515" s="175"/>
      <c r="N515" s="175"/>
      <c r="O515" s="175"/>
      <c r="P515" s="175"/>
      <c r="Q515" s="175"/>
      <c r="R515" s="175"/>
      <c r="S515" s="175"/>
      <c r="T515" s="175"/>
      <c r="U515" s="175"/>
      <c r="V515" s="175"/>
      <c r="W515" s="175"/>
      <c r="X515" s="175"/>
      <c r="Y515" s="175"/>
      <c r="Z515" s="175"/>
      <c r="AA515" s="175"/>
      <c r="AB515" s="175"/>
      <c r="AC515" s="175"/>
      <c r="AD515" s="175"/>
      <c r="AE515" s="175"/>
      <c r="AF515" s="175"/>
      <c r="AG515" s="175"/>
      <c r="AH515" s="175"/>
      <c r="AI515" s="175"/>
      <c r="AJ515" s="175"/>
      <c r="AK515" s="175"/>
      <c r="AL515" s="175"/>
      <c r="AM515" s="175"/>
      <c r="AN515" s="175"/>
      <c r="AO515" s="175"/>
      <c r="AP515" s="175"/>
      <c r="AQ515" s="175"/>
      <c r="AR515" s="175"/>
      <c r="AS515" s="175"/>
      <c r="AT515" s="175"/>
      <c r="AU515" s="175"/>
      <c r="AV515" s="175"/>
      <c r="AW515" s="175"/>
      <c r="AX515" s="175"/>
      <c r="AY515" s="175"/>
      <c r="AZ515" s="175"/>
      <c r="BA515" s="175"/>
      <c r="BB515" s="175"/>
      <c r="BC515" s="175"/>
      <c r="BD515" s="175"/>
      <c r="BE515" s="175"/>
      <c r="BF515" s="175"/>
      <c r="BG515" s="175"/>
      <c r="BH515" s="175"/>
      <c r="BI515" s="175"/>
      <c r="BJ515" s="175"/>
      <c r="BK515" s="175"/>
      <c r="BL515" s="175"/>
      <c r="BM515" s="175"/>
      <c r="BN515" s="175"/>
      <c r="BO515" s="175"/>
      <c r="BP515" s="175"/>
      <c r="BQ515" s="175"/>
      <c r="BR515" s="175"/>
      <c r="BS515" s="175"/>
      <c r="BT515" s="175"/>
      <c r="BU515" s="175"/>
      <c r="BV515" s="175"/>
      <c r="BW515" s="175"/>
      <c r="BX515" s="175"/>
      <c r="BY515" s="175"/>
      <c r="BZ515" s="175"/>
      <c r="CA515" s="175"/>
      <c r="CB515" s="175"/>
      <c r="CC515" s="175"/>
      <c r="CD515" s="175"/>
      <c r="CE515" s="175"/>
      <c r="CF515" s="175"/>
      <c r="CG515" s="175"/>
      <c r="CH515" s="175"/>
      <c r="CI515" s="175"/>
      <c r="CJ515" s="175"/>
      <c r="CK515" s="175"/>
      <c r="CL515" s="175"/>
      <c r="CM515" s="175"/>
      <c r="CN515" s="175"/>
      <c r="CO515" s="175"/>
      <c r="CP515" s="175"/>
      <c r="CQ515" s="175"/>
      <c r="CR515" s="175"/>
      <c r="CS515" s="175"/>
      <c r="CT515" s="175"/>
      <c r="CU515" s="175"/>
      <c r="CV515" s="175"/>
      <c r="CW515" s="175"/>
      <c r="CX515" s="175"/>
      <c r="CY515" s="175"/>
      <c r="CZ515" s="175"/>
      <c r="DA515" s="176"/>
      <c r="DB515" s="181"/>
      <c r="DC515" s="23"/>
      <c r="DE515" s="28"/>
      <c r="DF515" s="28"/>
      <c r="DG515" s="28"/>
      <c r="DH515" s="28"/>
      <c r="DI515" s="28"/>
      <c r="DJ515" s="28"/>
      <c r="DK515" s="28"/>
    </row>
    <row r="516" spans="2:115" ht="4.7" customHeight="1" x14ac:dyDescent="0.25">
      <c r="B516" s="177" t="s">
        <v>1</v>
      </c>
      <c r="G516" s="177" t="s">
        <v>1</v>
      </c>
      <c r="AC516" s="2" t="s">
        <v>1</v>
      </c>
      <c r="AR516" s="177" t="s">
        <v>1</v>
      </c>
      <c r="BE516" s="233" t="s">
        <v>1</v>
      </c>
      <c r="BY516" s="177" t="s">
        <v>1</v>
      </c>
      <c r="CQ516" s="177" t="s">
        <v>1</v>
      </c>
      <c r="DB516" s="181"/>
      <c r="DC516" s="23"/>
      <c r="DE516" s="28"/>
      <c r="DF516" s="28"/>
      <c r="DG516" s="28"/>
      <c r="DH516" s="28"/>
      <c r="DI516" s="28"/>
      <c r="DJ516" s="28"/>
      <c r="DK516" s="28"/>
    </row>
    <row r="517" spans="2:115" ht="13.7" customHeight="1" x14ac:dyDescent="0.25">
      <c r="B517" s="177"/>
      <c r="D517" s="182" t="s">
        <v>39</v>
      </c>
      <c r="E517" s="182"/>
      <c r="G517" s="177"/>
      <c r="K517" s="184" t="s">
        <v>50</v>
      </c>
      <c r="L517" s="184"/>
      <c r="M517" s="184"/>
      <c r="N517" s="184"/>
      <c r="O517" s="184"/>
      <c r="P517" s="184"/>
      <c r="Q517" s="184"/>
      <c r="R517" s="184"/>
      <c r="S517" s="184"/>
      <c r="T517" s="184"/>
      <c r="U517" s="184"/>
      <c r="V517" s="184"/>
      <c r="W517" s="184"/>
      <c r="X517" s="184"/>
      <c r="Y517" s="184"/>
      <c r="AC517" s="255" t="s">
        <v>51</v>
      </c>
      <c r="AD517" s="182"/>
      <c r="AE517" s="182"/>
      <c r="AF517" s="182"/>
      <c r="AG517" s="182"/>
      <c r="AH517" s="182"/>
      <c r="AI517" s="182"/>
      <c r="AJ517" s="182"/>
      <c r="AK517" s="182"/>
      <c r="AL517" s="182"/>
      <c r="AM517" s="182"/>
      <c r="AN517" s="182"/>
      <c r="AO517" s="182"/>
      <c r="AR517" s="177"/>
      <c r="BE517" s="233"/>
      <c r="BY517" s="177"/>
      <c r="CC517" s="182" t="s">
        <v>51</v>
      </c>
      <c r="CD517" s="182"/>
      <c r="CE517" s="182"/>
      <c r="CF517" s="182"/>
      <c r="CG517" s="182"/>
      <c r="CH517" s="182"/>
      <c r="CI517" s="182"/>
      <c r="CJ517" s="182"/>
      <c r="CK517" s="182"/>
      <c r="CL517" s="182"/>
      <c r="CM517" s="182"/>
      <c r="CQ517" s="177"/>
      <c r="CT517" s="227">
        <f>ROUND(CT476+CT480+CT484+CT488+CT492+CT496+CT500+CT505+CT510,2)</f>
        <v>0</v>
      </c>
      <c r="CU517" s="227"/>
      <c r="CV517" s="227"/>
      <c r="CW517" s="227"/>
      <c r="CX517" s="227"/>
      <c r="CY517" s="227"/>
      <c r="DB517" s="181"/>
      <c r="DC517" s="23"/>
      <c r="DD517" s="27">
        <f>COUNT(DD464:DD513)</f>
        <v>0</v>
      </c>
      <c r="DE517" s="28"/>
      <c r="DF517" s="28"/>
      <c r="DG517" s="28"/>
      <c r="DH517" s="28"/>
      <c r="DI517" s="28"/>
      <c r="DJ517" s="28"/>
      <c r="DK517" s="28"/>
    </row>
    <row r="518" spans="2:115" ht="8.25" customHeight="1" x14ac:dyDescent="0.25">
      <c r="B518" s="198"/>
      <c r="G518" s="198"/>
      <c r="AC518" s="2" t="s">
        <v>1</v>
      </c>
      <c r="AR518" s="198"/>
      <c r="BE518" s="233"/>
      <c r="BY518" s="198"/>
      <c r="CQ518" s="198"/>
      <c r="DB518" s="181"/>
      <c r="DC518" s="23"/>
      <c r="DE518" s="28"/>
      <c r="DF518" s="28"/>
      <c r="DG518" s="28"/>
      <c r="DH518" s="28"/>
      <c r="DI518" s="28"/>
      <c r="DJ518" s="28"/>
      <c r="DK518" s="28"/>
    </row>
    <row r="519" spans="2:115" ht="0.75" customHeight="1" x14ac:dyDescent="0.25">
      <c r="B519" s="175" t="s">
        <v>1</v>
      </c>
      <c r="C519" s="175"/>
      <c r="D519" s="175"/>
      <c r="E519" s="175"/>
      <c r="F519" s="175"/>
      <c r="G519" s="175"/>
      <c r="H519" s="175"/>
      <c r="I519" s="175"/>
      <c r="J519" s="175"/>
      <c r="K519" s="175"/>
      <c r="L519" s="175"/>
      <c r="M519" s="175"/>
      <c r="N519" s="175"/>
      <c r="O519" s="175"/>
      <c r="P519" s="175"/>
      <c r="Q519" s="175"/>
      <c r="R519" s="175"/>
      <c r="S519" s="175"/>
      <c r="T519" s="175"/>
      <c r="U519" s="175"/>
      <c r="V519" s="175"/>
      <c r="W519" s="175"/>
      <c r="X519" s="175"/>
      <c r="Y519" s="175"/>
      <c r="Z519" s="175"/>
      <c r="AA519" s="175"/>
      <c r="AB519" s="175"/>
      <c r="AC519" s="175"/>
      <c r="AD519" s="175"/>
      <c r="AE519" s="175"/>
      <c r="AF519" s="175"/>
      <c r="AG519" s="175"/>
      <c r="AH519" s="175"/>
      <c r="AI519" s="175"/>
      <c r="AJ519" s="175"/>
      <c r="AK519" s="175"/>
      <c r="AL519" s="175"/>
      <c r="AM519" s="175"/>
      <c r="AN519" s="175"/>
      <c r="AO519" s="175"/>
      <c r="AP519" s="175"/>
      <c r="AQ519" s="175"/>
      <c r="AR519" s="175"/>
      <c r="AS519" s="175"/>
      <c r="AT519" s="175"/>
      <c r="AU519" s="175"/>
      <c r="AV519" s="175"/>
      <c r="AW519" s="175"/>
      <c r="AX519" s="175"/>
      <c r="AY519" s="175"/>
      <c r="AZ519" s="175"/>
      <c r="BA519" s="175"/>
      <c r="BB519" s="175"/>
      <c r="BC519" s="175"/>
      <c r="BD519" s="175"/>
      <c r="BE519" s="175"/>
      <c r="BF519" s="175"/>
      <c r="BG519" s="175"/>
      <c r="BH519" s="175"/>
      <c r="BI519" s="175"/>
      <c r="BJ519" s="175"/>
      <c r="BK519" s="175"/>
      <c r="BL519" s="175"/>
      <c r="BM519" s="175"/>
      <c r="BN519" s="175"/>
      <c r="BO519" s="175"/>
      <c r="BP519" s="175"/>
      <c r="BQ519" s="175"/>
      <c r="BR519" s="175"/>
      <c r="BS519" s="175"/>
      <c r="BT519" s="175"/>
      <c r="BU519" s="175"/>
      <c r="BV519" s="175"/>
      <c r="BW519" s="175"/>
      <c r="BX519" s="175"/>
      <c r="BY519" s="175"/>
      <c r="BZ519" s="175"/>
      <c r="CA519" s="175"/>
      <c r="CB519" s="175"/>
      <c r="CC519" s="175"/>
      <c r="CD519" s="175"/>
      <c r="CE519" s="175"/>
      <c r="CF519" s="175"/>
      <c r="CG519" s="175"/>
      <c r="CH519" s="175"/>
      <c r="CI519" s="175"/>
      <c r="CJ519" s="175"/>
      <c r="CK519" s="175"/>
      <c r="CL519" s="175"/>
      <c r="CM519" s="175"/>
      <c r="CN519" s="175"/>
      <c r="CO519" s="175"/>
      <c r="CP519" s="175"/>
      <c r="CQ519" s="175"/>
      <c r="CR519" s="175"/>
      <c r="CS519" s="175"/>
      <c r="CT519" s="175"/>
      <c r="CU519" s="175"/>
      <c r="CV519" s="175"/>
      <c r="CW519" s="175"/>
      <c r="CX519" s="175"/>
      <c r="CY519" s="175"/>
      <c r="CZ519" s="175"/>
      <c r="DA519" s="175"/>
      <c r="DC519" s="23"/>
      <c r="DE519" s="28"/>
      <c r="DF519" s="28"/>
      <c r="DG519" s="28"/>
      <c r="DH519" s="28"/>
      <c r="DI519" s="28"/>
      <c r="DJ519" s="28"/>
      <c r="DK519" s="28"/>
    </row>
    <row r="520" spans="2:115" ht="3" customHeight="1" x14ac:dyDescent="0.25">
      <c r="DC520" s="23"/>
      <c r="DE520" s="28"/>
      <c r="DF520" s="28"/>
      <c r="DG520" s="28"/>
      <c r="DH520" s="28"/>
      <c r="DI520" s="28"/>
      <c r="DJ520" s="28"/>
      <c r="DK520" s="28"/>
    </row>
    <row r="521" spans="2:115" ht="13.7" customHeight="1" x14ac:dyDescent="0.25">
      <c r="B521" s="180" t="s">
        <v>2</v>
      </c>
      <c r="C521" s="180"/>
      <c r="D521" s="180"/>
      <c r="E521" s="180"/>
      <c r="F521" s="180"/>
      <c r="G521" s="180"/>
      <c r="H521" s="180"/>
      <c r="I521" s="180"/>
      <c r="J521" s="180"/>
      <c r="K521" s="180"/>
      <c r="L521" s="180"/>
      <c r="M521" s="180"/>
      <c r="N521" s="180" t="str">
        <f>'Los 01 Beibl. 3 Stadt Nürnberg'!N521:AY521</f>
        <v>Bildungscampus Nordpunkt</v>
      </c>
      <c r="O521" s="180"/>
      <c r="P521" s="180"/>
      <c r="Q521" s="180"/>
      <c r="R521" s="180"/>
      <c r="S521" s="180"/>
      <c r="T521" s="180"/>
      <c r="U521" s="180"/>
      <c r="V521" s="180"/>
      <c r="W521" s="180"/>
      <c r="X521" s="180"/>
      <c r="Y521" s="180"/>
      <c r="Z521" s="180"/>
      <c r="AA521" s="180"/>
      <c r="AB521" s="180"/>
      <c r="AC521" s="180"/>
      <c r="AD521" s="180"/>
      <c r="AE521" s="180"/>
      <c r="AF521" s="180"/>
      <c r="AG521" s="180"/>
      <c r="AH521" s="180"/>
      <c r="AI521" s="180"/>
      <c r="AJ521" s="180"/>
      <c r="AK521" s="180"/>
      <c r="AL521" s="180"/>
      <c r="AM521" s="180"/>
      <c r="AN521" s="180"/>
      <c r="AO521" s="180"/>
      <c r="AP521" s="180"/>
      <c r="AQ521" s="180"/>
      <c r="AR521" s="180"/>
      <c r="AS521" s="180"/>
      <c r="AT521" s="180"/>
      <c r="AU521" s="180"/>
      <c r="AV521" s="180"/>
      <c r="AW521" s="180"/>
      <c r="AX521" s="180"/>
      <c r="AY521" s="180"/>
      <c r="BA521" s="180" t="str">
        <f>'Los 01 Beibl. 3 Stadt Nürnberg'!BA521:CI521</f>
        <v>Nordwestring 201</v>
      </c>
      <c r="BB521" s="180"/>
      <c r="BC521" s="180"/>
      <c r="BD521" s="180"/>
      <c r="BE521" s="180"/>
      <c r="BF521" s="180"/>
      <c r="BG521" s="180"/>
      <c r="BH521" s="180"/>
      <c r="BI521" s="180"/>
      <c r="BJ521" s="180"/>
      <c r="BK521" s="180"/>
      <c r="BL521" s="180"/>
      <c r="BM521" s="180"/>
      <c r="BN521" s="180"/>
      <c r="BO521" s="180"/>
      <c r="BP521" s="180"/>
      <c r="BQ521" s="180"/>
      <c r="BR521" s="180"/>
      <c r="BS521" s="180"/>
      <c r="BT521" s="180"/>
      <c r="BU521" s="180"/>
      <c r="BV521" s="180"/>
      <c r="BW521" s="180"/>
      <c r="BX521" s="180"/>
      <c r="BY521" s="180"/>
      <c r="BZ521" s="180"/>
      <c r="CA521" s="180"/>
      <c r="CB521" s="180"/>
      <c r="CC521" s="180"/>
      <c r="CK521" s="208" t="s">
        <v>3</v>
      </c>
      <c r="CL521" s="208"/>
      <c r="CM521" s="208"/>
      <c r="CN521" s="208"/>
      <c r="CO521" s="208"/>
      <c r="CP521" s="208"/>
      <c r="CQ521" s="208"/>
      <c r="CR521" s="208"/>
      <c r="CS521" s="208"/>
      <c r="CT521" s="208"/>
      <c r="CU521" s="208"/>
      <c r="CV521" s="208">
        <v>4</v>
      </c>
      <c r="CW521" s="208"/>
      <c r="CX521" s="208"/>
      <c r="CY521" s="208"/>
      <c r="CZ521" s="208"/>
      <c r="DA521" s="208"/>
      <c r="DC521" s="23"/>
      <c r="DE521" s="28"/>
      <c r="DF521" s="28"/>
      <c r="DG521" s="28"/>
      <c r="DH521" s="28"/>
      <c r="DI521" s="28"/>
      <c r="DJ521" s="28"/>
      <c r="DK521" s="28"/>
    </row>
    <row r="522" spans="2:115" ht="5.45" customHeight="1" x14ac:dyDescent="0.25">
      <c r="DC522" s="23"/>
      <c r="DE522" s="28"/>
      <c r="DF522" s="28"/>
      <c r="DG522" s="28"/>
      <c r="DH522" s="28"/>
      <c r="DI522" s="28"/>
      <c r="DJ522" s="28"/>
      <c r="DK522" s="28"/>
    </row>
    <row r="523" spans="2:115" ht="0.75" customHeight="1" x14ac:dyDescent="0.25">
      <c r="B523" s="175" t="s">
        <v>1</v>
      </c>
      <c r="C523" s="175"/>
      <c r="D523" s="175"/>
      <c r="E523" s="175"/>
      <c r="F523" s="175"/>
      <c r="G523" s="175"/>
      <c r="H523" s="175"/>
      <c r="I523" s="175"/>
      <c r="J523" s="175"/>
      <c r="K523" s="175"/>
      <c r="L523" s="175"/>
      <c r="M523" s="175"/>
      <c r="N523" s="175"/>
      <c r="O523" s="175"/>
      <c r="P523" s="175"/>
      <c r="Q523" s="175"/>
      <c r="R523" s="175"/>
      <c r="S523" s="175"/>
      <c r="T523" s="175"/>
      <c r="U523" s="175"/>
      <c r="V523" s="175"/>
      <c r="W523" s="175"/>
      <c r="X523" s="175"/>
      <c r="Y523" s="175"/>
      <c r="Z523" s="175"/>
      <c r="AA523" s="175"/>
      <c r="AB523" s="175"/>
      <c r="AC523" s="175"/>
      <c r="AD523" s="175"/>
      <c r="AE523" s="175"/>
      <c r="AF523" s="175"/>
      <c r="AG523" s="175"/>
      <c r="AH523" s="175"/>
      <c r="AI523" s="175"/>
      <c r="AJ523" s="175"/>
      <c r="AK523" s="175"/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  <c r="BI523" s="175"/>
      <c r="BJ523" s="175"/>
      <c r="BK523" s="175"/>
      <c r="BL523" s="175"/>
      <c r="BM523" s="175"/>
      <c r="BN523" s="175"/>
      <c r="BO523" s="175"/>
      <c r="BP523" s="175"/>
      <c r="BQ523" s="175"/>
      <c r="BR523" s="175"/>
      <c r="BS523" s="175"/>
      <c r="BT523" s="175"/>
      <c r="BU523" s="175"/>
      <c r="BV523" s="175"/>
      <c r="BW523" s="175"/>
      <c r="BX523" s="175"/>
      <c r="BY523" s="175"/>
      <c r="BZ523" s="175"/>
      <c r="CA523" s="175"/>
      <c r="CB523" s="175"/>
      <c r="CC523" s="175"/>
      <c r="CD523" s="175"/>
      <c r="CE523" s="175"/>
      <c r="CF523" s="175"/>
      <c r="CG523" s="175"/>
      <c r="CH523" s="175"/>
      <c r="CI523" s="175"/>
      <c r="CJ523" s="175"/>
      <c r="CK523" s="175"/>
      <c r="CL523" s="175"/>
      <c r="CM523" s="175"/>
      <c r="CN523" s="175"/>
      <c r="CO523" s="175"/>
      <c r="CP523" s="175"/>
      <c r="CQ523" s="175"/>
      <c r="CR523" s="175"/>
      <c r="CS523" s="175"/>
      <c r="CT523" s="175"/>
      <c r="CU523" s="175"/>
      <c r="CV523" s="175"/>
      <c r="CW523" s="175"/>
      <c r="CX523" s="175"/>
      <c r="CY523" s="175"/>
      <c r="CZ523" s="175"/>
      <c r="DA523" s="176"/>
      <c r="DB523" s="181" t="s">
        <v>1</v>
      </c>
      <c r="DC523" s="23"/>
      <c r="DE523" s="28"/>
      <c r="DF523" s="28"/>
      <c r="DG523" s="28"/>
      <c r="DH523" s="28"/>
      <c r="DI523" s="28"/>
      <c r="DJ523" s="28"/>
      <c r="DK523" s="28"/>
    </row>
    <row r="524" spans="2:115" ht="2.1" customHeight="1" x14ac:dyDescent="0.25">
      <c r="B524" s="177" t="s">
        <v>1</v>
      </c>
      <c r="G524" s="177" t="s">
        <v>1</v>
      </c>
      <c r="DB524" s="181"/>
      <c r="DC524" s="23"/>
      <c r="DE524" s="28"/>
      <c r="DF524" s="28"/>
      <c r="DG524" s="28"/>
      <c r="DH524" s="28"/>
      <c r="DI524" s="28"/>
      <c r="DJ524" s="28"/>
      <c r="DK524" s="28"/>
    </row>
    <row r="525" spans="2:115" ht="13.7" customHeight="1" x14ac:dyDescent="0.25">
      <c r="B525" s="177"/>
      <c r="C525" s="230" t="s">
        <v>10</v>
      </c>
      <c r="D525" s="230"/>
      <c r="E525" s="230"/>
      <c r="G525" s="177"/>
      <c r="L525" s="180" t="s">
        <v>52</v>
      </c>
      <c r="M525" s="180"/>
      <c r="N525" s="180"/>
      <c r="O525" s="180"/>
      <c r="P525" s="180"/>
      <c r="Q525" s="180"/>
      <c r="R525" s="180"/>
      <c r="S525" s="180"/>
      <c r="T525" s="180"/>
      <c r="U525" s="180"/>
      <c r="V525" s="180"/>
      <c r="W525" s="180"/>
      <c r="X525" s="180"/>
      <c r="Y525" s="180"/>
      <c r="Z525" s="180"/>
      <c r="AA525" s="180"/>
      <c r="AB525" s="180"/>
      <c r="AC525" s="180"/>
      <c r="AD525" s="180"/>
      <c r="AE525" s="180"/>
      <c r="AF525" s="180"/>
      <c r="AG525" s="180"/>
      <c r="AH525" s="180"/>
      <c r="AI525" s="180"/>
      <c r="AJ525" s="180"/>
      <c r="AK525" s="180"/>
      <c r="AL525" s="180"/>
      <c r="AM525" s="180"/>
      <c r="AN525" s="180"/>
      <c r="AO525" s="180"/>
      <c r="AP525" s="180"/>
      <c r="AQ525" s="180"/>
      <c r="AR525" s="180"/>
      <c r="AS525" s="180"/>
      <c r="AT525" s="180"/>
      <c r="AU525" s="180"/>
      <c r="AV525" s="180"/>
      <c r="AW525" s="180"/>
      <c r="AX525" s="180"/>
      <c r="AY525" s="180"/>
      <c r="AZ525" s="180"/>
      <c r="BA525" s="180"/>
      <c r="BB525" s="180"/>
      <c r="BC525" s="180"/>
      <c r="BD525" s="180"/>
      <c r="BE525" s="180"/>
      <c r="BF525" s="180"/>
      <c r="BG525" s="180"/>
      <c r="BH525" s="180"/>
      <c r="BI525" s="180"/>
      <c r="BJ525" s="180"/>
      <c r="BK525" s="180"/>
      <c r="BL525" s="180"/>
      <c r="BM525" s="180"/>
      <c r="BN525" s="180"/>
      <c r="DB525" s="181"/>
      <c r="DC525" s="23"/>
      <c r="DE525" s="28"/>
      <c r="DF525" s="28"/>
      <c r="DG525" s="28"/>
      <c r="DH525" s="28"/>
      <c r="DI525" s="28"/>
      <c r="DJ525" s="28"/>
      <c r="DK525" s="28"/>
    </row>
    <row r="526" spans="2:115" ht="2.85" customHeight="1" x14ac:dyDescent="0.25">
      <c r="B526" s="198"/>
      <c r="G526" s="198"/>
      <c r="DB526" s="181"/>
      <c r="DC526" s="23"/>
      <c r="DE526" s="28"/>
      <c r="DF526" s="28"/>
      <c r="DG526" s="28"/>
      <c r="DH526" s="28"/>
      <c r="DI526" s="28"/>
      <c r="DJ526" s="28"/>
      <c r="DK526" s="28"/>
    </row>
    <row r="527" spans="2:115" ht="0.75" customHeight="1" x14ac:dyDescent="0.25">
      <c r="B527" s="175" t="s">
        <v>1</v>
      </c>
      <c r="C527" s="175"/>
      <c r="D527" s="175"/>
      <c r="E527" s="175"/>
      <c r="F527" s="175"/>
      <c r="G527" s="175"/>
      <c r="H527" s="175"/>
      <c r="I527" s="175"/>
      <c r="J527" s="175"/>
      <c r="K527" s="175"/>
      <c r="L527" s="175"/>
      <c r="M527" s="175"/>
      <c r="N527" s="175"/>
      <c r="O527" s="175"/>
      <c r="P527" s="175"/>
      <c r="Q527" s="175"/>
      <c r="R527" s="175"/>
      <c r="S527" s="175"/>
      <c r="T527" s="175"/>
      <c r="U527" s="175"/>
      <c r="V527" s="175"/>
      <c r="W527" s="175"/>
      <c r="X527" s="175"/>
      <c r="Y527" s="175"/>
      <c r="Z527" s="175"/>
      <c r="AA527" s="175"/>
      <c r="AB527" s="175"/>
      <c r="AC527" s="175"/>
      <c r="AD527" s="175"/>
      <c r="AE527" s="175"/>
      <c r="AF527" s="175"/>
      <c r="AG527" s="175"/>
      <c r="AH527" s="175"/>
      <c r="AI527" s="175"/>
      <c r="AJ527" s="175"/>
      <c r="AK527" s="175"/>
      <c r="AL527" s="175"/>
      <c r="AM527" s="175"/>
      <c r="AN527" s="175"/>
      <c r="AO527" s="175"/>
      <c r="AP527" s="175"/>
      <c r="AQ527" s="175"/>
      <c r="AR527" s="175"/>
      <c r="AS527" s="175"/>
      <c r="AT527" s="175"/>
      <c r="AU527" s="175"/>
      <c r="AV527" s="175"/>
      <c r="AW527" s="175"/>
      <c r="AX527" s="175"/>
      <c r="AY527" s="175"/>
      <c r="AZ527" s="175"/>
      <c r="BA527" s="175"/>
      <c r="BB527" s="175"/>
      <c r="BC527" s="175"/>
      <c r="BD527" s="175"/>
      <c r="BE527" s="175"/>
      <c r="BF527" s="175"/>
      <c r="BG527" s="175"/>
      <c r="BH527" s="175"/>
      <c r="BI527" s="175"/>
      <c r="BJ527" s="175"/>
      <c r="BK527" s="175"/>
      <c r="BL527" s="175"/>
      <c r="BM527" s="175"/>
      <c r="BN527" s="175"/>
      <c r="BO527" s="175"/>
      <c r="BP527" s="175"/>
      <c r="BQ527" s="175"/>
      <c r="BR527" s="175"/>
      <c r="BS527" s="175"/>
      <c r="BT527" s="175"/>
      <c r="BU527" s="175"/>
      <c r="BV527" s="175"/>
      <c r="BW527" s="175"/>
      <c r="BX527" s="175"/>
      <c r="BY527" s="175"/>
      <c r="BZ527" s="175"/>
      <c r="CA527" s="175"/>
      <c r="CB527" s="175"/>
      <c r="CC527" s="175"/>
      <c r="CD527" s="175"/>
      <c r="CE527" s="175"/>
      <c r="CF527" s="175"/>
      <c r="CG527" s="175"/>
      <c r="CH527" s="175"/>
      <c r="CI527" s="175"/>
      <c r="CJ527" s="175"/>
      <c r="CK527" s="175"/>
      <c r="CL527" s="175"/>
      <c r="CM527" s="175"/>
      <c r="CN527" s="175"/>
      <c r="CO527" s="175"/>
      <c r="CP527" s="175"/>
      <c r="CQ527" s="175"/>
      <c r="CR527" s="175"/>
      <c r="CS527" s="175"/>
      <c r="CT527" s="175"/>
      <c r="CU527" s="175"/>
      <c r="CV527" s="175"/>
      <c r="CW527" s="175"/>
      <c r="CX527" s="175"/>
      <c r="CY527" s="175"/>
      <c r="CZ527" s="175"/>
      <c r="DA527" s="176"/>
      <c r="DB527" s="181"/>
      <c r="DC527" s="23"/>
      <c r="DE527" s="28"/>
      <c r="DF527" s="28"/>
      <c r="DG527" s="28"/>
      <c r="DH527" s="28"/>
      <c r="DI527" s="28"/>
      <c r="DJ527" s="28"/>
      <c r="DK527" s="28"/>
    </row>
    <row r="528" spans="2:115" ht="2.1" customHeight="1" x14ac:dyDescent="0.25">
      <c r="B528" s="177" t="s">
        <v>1</v>
      </c>
      <c r="G528" s="177" t="s">
        <v>1</v>
      </c>
      <c r="CH528" s="177" t="s">
        <v>1</v>
      </c>
      <c r="DB528" s="181"/>
      <c r="DC528" s="23"/>
      <c r="DE528" s="28"/>
      <c r="DF528" s="28"/>
      <c r="DG528" s="28"/>
      <c r="DH528" s="28"/>
      <c r="DI528" s="28"/>
      <c r="DJ528" s="28"/>
      <c r="DK528" s="28"/>
    </row>
    <row r="529" spans="2:117" ht="13.7" customHeight="1" x14ac:dyDescent="0.25">
      <c r="B529" s="177"/>
      <c r="D529" s="182" t="s">
        <v>53</v>
      </c>
      <c r="E529" s="182"/>
      <c r="G529" s="177"/>
      <c r="L529" s="256" t="str">
        <f>'Los 01 Beibl. 3 Stadt Nürnberg'!L529:X529</f>
        <v xml:space="preserve"> </v>
      </c>
      <c r="M529" s="256"/>
      <c r="N529" s="256"/>
      <c r="O529" s="256"/>
      <c r="P529" s="256"/>
      <c r="Q529" s="256"/>
      <c r="R529" s="256"/>
      <c r="S529" s="256"/>
      <c r="T529" s="256"/>
      <c r="U529" s="256"/>
      <c r="V529" s="256"/>
      <c r="W529" s="256"/>
      <c r="X529" s="256"/>
      <c r="Z529" s="177" t="s">
        <v>1</v>
      </c>
      <c r="AB529" s="184" t="s">
        <v>54</v>
      </c>
      <c r="AC529" s="184"/>
      <c r="AD529" s="184"/>
      <c r="AE529" s="184"/>
      <c r="AF529" s="184"/>
      <c r="AI529" s="256">
        <f>'Los 01 Beibl. 3 Stadt Nürnberg'!AI529</f>
        <v>0</v>
      </c>
      <c r="AJ529" s="256"/>
      <c r="AK529" s="256"/>
      <c r="AL529" s="256"/>
      <c r="AM529" s="256"/>
      <c r="AN529" s="256"/>
      <c r="AO529" s="256"/>
      <c r="AP529" s="256"/>
      <c r="AQ529" s="256"/>
      <c r="AR529" s="256"/>
      <c r="AS529" s="256"/>
      <c r="AU529" s="200" t="s">
        <v>55</v>
      </c>
      <c r="AV529" s="200"/>
      <c r="AW529" s="200"/>
      <c r="AX529" s="200"/>
      <c r="AY529" s="200"/>
      <c r="AZ529" s="200"/>
      <c r="BA529" s="200"/>
      <c r="BB529" s="200"/>
      <c r="BC529" s="200"/>
      <c r="BG529" s="2" t="s">
        <v>1</v>
      </c>
      <c r="BI529" s="257" t="s">
        <v>56</v>
      </c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  <c r="CD529" s="257"/>
      <c r="CE529" s="257"/>
      <c r="CH529" s="177"/>
      <c r="CJ529" s="257" t="s">
        <v>57</v>
      </c>
      <c r="CK529" s="257"/>
      <c r="CL529" s="257"/>
      <c r="CM529" s="257"/>
      <c r="CN529" s="257"/>
      <c r="CO529" s="257"/>
      <c r="CP529" s="257"/>
      <c r="CQ529" s="257"/>
      <c r="CR529" s="257"/>
      <c r="CS529" s="257"/>
      <c r="CT529" s="257"/>
      <c r="CU529" s="257"/>
      <c r="CV529" s="257"/>
      <c r="CW529" s="257"/>
      <c r="CX529" s="257"/>
      <c r="DB529" s="181"/>
      <c r="DC529" s="23"/>
      <c r="DE529" s="28"/>
      <c r="DF529" s="28"/>
      <c r="DG529" s="28"/>
      <c r="DH529" s="28"/>
      <c r="DI529" s="28"/>
      <c r="DJ529" s="28"/>
      <c r="DK529" s="28"/>
    </row>
    <row r="530" spans="2:117" ht="2.85" customHeight="1" x14ac:dyDescent="0.25">
      <c r="B530" s="177"/>
      <c r="G530" s="177"/>
      <c r="Z530" s="177"/>
      <c r="AU530" s="200"/>
      <c r="AV530" s="200"/>
      <c r="AW530" s="200"/>
      <c r="AX530" s="200"/>
      <c r="AY530" s="200"/>
      <c r="AZ530" s="200"/>
      <c r="BA530" s="200"/>
      <c r="BB530" s="200"/>
      <c r="BC530" s="200"/>
      <c r="BG530" s="255" t="s">
        <v>15</v>
      </c>
      <c r="BH530" s="182"/>
      <c r="BI530" s="182"/>
      <c r="BJ530" s="182"/>
      <c r="BK530" s="182"/>
      <c r="BL530" s="182"/>
      <c r="BM530" s="182"/>
      <c r="BN530" s="182"/>
      <c r="BO530" s="182"/>
      <c r="BP530" s="182"/>
      <c r="BT530" s="258" t="s">
        <v>58</v>
      </c>
      <c r="BU530" s="258"/>
      <c r="BV530" s="258"/>
      <c r="BW530" s="258"/>
      <c r="BX530" s="258"/>
      <c r="BY530" s="258"/>
      <c r="BZ530" s="258"/>
      <c r="CA530" s="258"/>
      <c r="CB530" s="258"/>
      <c r="CC530" s="258"/>
      <c r="CD530" s="258"/>
      <c r="CE530" s="258"/>
      <c r="CH530" s="177"/>
      <c r="CJ530" s="257"/>
      <c r="CK530" s="257"/>
      <c r="CL530" s="257"/>
      <c r="CM530" s="257"/>
      <c r="CN530" s="257"/>
      <c r="CO530" s="257"/>
      <c r="CP530" s="257"/>
      <c r="CQ530" s="257"/>
      <c r="CR530" s="257"/>
      <c r="CS530" s="257"/>
      <c r="CT530" s="257"/>
      <c r="CU530" s="257"/>
      <c r="CV530" s="257"/>
      <c r="CW530" s="257"/>
      <c r="CX530" s="257"/>
      <c r="DB530" s="181"/>
      <c r="DC530" s="23"/>
      <c r="DE530" s="28"/>
      <c r="DF530" s="28"/>
      <c r="DG530" s="28"/>
      <c r="DH530" s="28"/>
      <c r="DI530" s="28"/>
      <c r="DJ530" s="28"/>
      <c r="DK530" s="28"/>
    </row>
    <row r="531" spans="2:117" ht="8.25" customHeight="1" x14ac:dyDescent="0.25">
      <c r="B531" s="177"/>
      <c r="G531" s="177"/>
      <c r="Z531" s="177"/>
      <c r="AU531" s="200"/>
      <c r="AV531" s="200"/>
      <c r="AW531" s="200"/>
      <c r="AX531" s="200"/>
      <c r="AY531" s="200"/>
      <c r="AZ531" s="200"/>
      <c r="BA531" s="200"/>
      <c r="BB531" s="200"/>
      <c r="BC531" s="200"/>
      <c r="BG531" s="255"/>
      <c r="BH531" s="182"/>
      <c r="BI531" s="182"/>
      <c r="BJ531" s="182"/>
      <c r="BK531" s="182"/>
      <c r="BL531" s="182"/>
      <c r="BM531" s="182"/>
      <c r="BN531" s="182"/>
      <c r="BO531" s="182"/>
      <c r="BP531" s="182"/>
      <c r="BR531" s="177" t="s">
        <v>1</v>
      </c>
      <c r="BT531" s="258"/>
      <c r="BU531" s="258"/>
      <c r="BV531" s="258"/>
      <c r="BW531" s="258"/>
      <c r="BX531" s="258"/>
      <c r="BY531" s="258"/>
      <c r="BZ531" s="258"/>
      <c r="CA531" s="258"/>
      <c r="CB531" s="258"/>
      <c r="CC531" s="258"/>
      <c r="CD531" s="258"/>
      <c r="CE531" s="258"/>
      <c r="CH531" s="177"/>
      <c r="CJ531" s="257"/>
      <c r="CK531" s="257"/>
      <c r="CL531" s="257"/>
      <c r="CM531" s="257"/>
      <c r="CN531" s="257"/>
      <c r="CO531" s="257"/>
      <c r="CP531" s="257"/>
      <c r="CQ531" s="257"/>
      <c r="CR531" s="257"/>
      <c r="CS531" s="257"/>
      <c r="CT531" s="257"/>
      <c r="CU531" s="257"/>
      <c r="CV531" s="257"/>
      <c r="CW531" s="257"/>
      <c r="CX531" s="257"/>
      <c r="DB531" s="181"/>
      <c r="DC531" s="23"/>
      <c r="DE531" s="28"/>
      <c r="DF531" s="28"/>
      <c r="DG531" s="28"/>
      <c r="DH531" s="28"/>
      <c r="DI531" s="28"/>
      <c r="DJ531" s="28"/>
      <c r="DK531" s="28"/>
    </row>
    <row r="532" spans="2:117" ht="2.85" customHeight="1" x14ac:dyDescent="0.25">
      <c r="B532" s="177"/>
      <c r="G532" s="177"/>
      <c r="Z532" s="177"/>
      <c r="BG532" s="255"/>
      <c r="BH532" s="182"/>
      <c r="BI532" s="182"/>
      <c r="BJ532" s="182"/>
      <c r="BK532" s="182"/>
      <c r="BL532" s="182"/>
      <c r="BM532" s="182"/>
      <c r="BN532" s="182"/>
      <c r="BO532" s="182"/>
      <c r="BP532" s="182"/>
      <c r="BR532" s="177"/>
      <c r="BT532" s="258"/>
      <c r="BU532" s="258"/>
      <c r="BV532" s="258"/>
      <c r="BW532" s="258"/>
      <c r="BX532" s="258"/>
      <c r="BY532" s="258"/>
      <c r="BZ532" s="258"/>
      <c r="CA532" s="258"/>
      <c r="CB532" s="258"/>
      <c r="CC532" s="258"/>
      <c r="CD532" s="258"/>
      <c r="CE532" s="258"/>
      <c r="CH532" s="177"/>
      <c r="CJ532" s="257"/>
      <c r="CK532" s="257"/>
      <c r="CL532" s="257"/>
      <c r="CM532" s="257"/>
      <c r="CN532" s="257"/>
      <c r="CO532" s="257"/>
      <c r="CP532" s="257"/>
      <c r="CQ532" s="257"/>
      <c r="CR532" s="257"/>
      <c r="CS532" s="257"/>
      <c r="CT532" s="257"/>
      <c r="CU532" s="257"/>
      <c r="CV532" s="257"/>
      <c r="CW532" s="257"/>
      <c r="CX532" s="257"/>
      <c r="DB532" s="181"/>
      <c r="DC532" s="23"/>
      <c r="DE532" s="28"/>
      <c r="DF532" s="28"/>
      <c r="DG532" s="28"/>
      <c r="DH532" s="28"/>
      <c r="DI532" s="28"/>
      <c r="DJ532" s="28"/>
      <c r="DK532" s="28"/>
    </row>
    <row r="533" spans="2:117" ht="5.45" customHeight="1" x14ac:dyDescent="0.25">
      <c r="B533" s="177"/>
      <c r="G533" s="177"/>
      <c r="Z533" s="177"/>
      <c r="BG533" s="2" t="s">
        <v>1</v>
      </c>
      <c r="BR533" s="177"/>
      <c r="CH533" s="177"/>
      <c r="DB533" s="181"/>
      <c r="DC533" s="23"/>
      <c r="DE533" s="28"/>
      <c r="DF533" s="28"/>
      <c r="DG533" s="28"/>
      <c r="DH533" s="28"/>
      <c r="DI533" s="28"/>
      <c r="DJ533" s="28"/>
      <c r="DK533" s="28"/>
    </row>
    <row r="534" spans="2:117" ht="13.7" customHeight="1" x14ac:dyDescent="0.25">
      <c r="B534" s="177"/>
      <c r="G534" s="177"/>
      <c r="Z534" s="177"/>
      <c r="AB534" s="182">
        <f>'Los 01 Beibl. 3 Stadt Nürnberg'!AB534:AQ534</f>
        <v>0</v>
      </c>
      <c r="AC534" s="182"/>
      <c r="AD534" s="182"/>
      <c r="AE534" s="182"/>
      <c r="AF534" s="182"/>
      <c r="AG534" s="182"/>
      <c r="AH534" s="182"/>
      <c r="AI534" s="182"/>
      <c r="AJ534" s="182"/>
      <c r="AK534" s="182"/>
      <c r="AL534" s="182"/>
      <c r="AM534" s="182"/>
      <c r="AN534" s="182"/>
      <c r="AO534" s="182"/>
      <c r="AP534" s="182"/>
      <c r="AQ534" s="182"/>
      <c r="AU534" s="184" t="s">
        <v>15</v>
      </c>
      <c r="AV534" s="184"/>
      <c r="BG534" s="259"/>
      <c r="BH534" s="260"/>
      <c r="BI534" s="260"/>
      <c r="BJ534" s="260"/>
      <c r="BK534" s="260"/>
      <c r="BL534" s="260"/>
      <c r="BM534" s="260"/>
      <c r="BN534" s="260"/>
      <c r="BO534" s="260"/>
      <c r="BP534" s="261"/>
      <c r="BR534" s="177"/>
      <c r="BS534" s="262">
        <f>ROUND(AB534*DC534,2)</f>
        <v>0</v>
      </c>
      <c r="BT534" s="262"/>
      <c r="BU534" s="262"/>
      <c r="BV534" s="262"/>
      <c r="BW534" s="262"/>
      <c r="BX534" s="262"/>
      <c r="BY534" s="262"/>
      <c r="BZ534" s="262"/>
      <c r="CA534" s="262"/>
      <c r="CB534" s="262"/>
      <c r="CC534" s="262"/>
      <c r="CD534" s="262"/>
      <c r="CE534" s="262"/>
      <c r="CF534" s="262"/>
      <c r="CG534" s="263"/>
      <c r="CH534" s="177"/>
      <c r="CJ534" s="264">
        <f>BS534*AI529</f>
        <v>0</v>
      </c>
      <c r="CK534" s="264"/>
      <c r="CL534" s="264"/>
      <c r="CM534" s="264"/>
      <c r="CN534" s="264"/>
      <c r="CO534" s="264"/>
      <c r="CP534" s="264"/>
      <c r="CQ534" s="264"/>
      <c r="CR534" s="264"/>
      <c r="CS534" s="264"/>
      <c r="CT534" s="264"/>
      <c r="CU534" s="264"/>
      <c r="CV534" s="264"/>
      <c r="CW534" s="264"/>
      <c r="DB534" s="181"/>
      <c r="DC534" s="25">
        <f>ROUND(BG534,5)</f>
        <v>0</v>
      </c>
      <c r="DD534" s="27" t="str">
        <f>IF(DC534&gt;0,1,"")</f>
        <v/>
      </c>
      <c r="DE534" s="28"/>
      <c r="DF534" s="28"/>
      <c r="DG534" s="28"/>
      <c r="DH534" s="28"/>
      <c r="DI534" s="28"/>
      <c r="DJ534" s="28"/>
      <c r="DK534" s="28"/>
      <c r="DM534" s="27" t="str">
        <f>IF(AI529&gt;0,1,"")</f>
        <v/>
      </c>
    </row>
    <row r="535" spans="2:117" ht="8.25" customHeight="1" x14ac:dyDescent="0.25">
      <c r="B535" s="198"/>
      <c r="G535" s="198"/>
      <c r="Z535" s="198"/>
      <c r="BG535" s="2" t="s">
        <v>1</v>
      </c>
      <c r="BR535" s="198"/>
      <c r="CH535" s="198"/>
      <c r="DB535" s="181"/>
      <c r="DC535" s="23"/>
      <c r="DE535" s="28"/>
      <c r="DF535" s="28"/>
      <c r="DG535" s="28"/>
      <c r="DH535" s="28"/>
      <c r="DI535" s="28"/>
      <c r="DJ535" s="28"/>
      <c r="DK535" s="28"/>
    </row>
    <row r="536" spans="2:117" ht="0.75" customHeight="1" x14ac:dyDescent="0.25">
      <c r="B536" s="175" t="s">
        <v>1</v>
      </c>
      <c r="C536" s="175"/>
      <c r="D536" s="175"/>
      <c r="E536" s="175"/>
      <c r="F536" s="175"/>
      <c r="G536" s="175"/>
      <c r="H536" s="175"/>
      <c r="I536" s="175"/>
      <c r="J536" s="175"/>
      <c r="K536" s="175"/>
      <c r="L536" s="175"/>
      <c r="M536" s="175"/>
      <c r="N536" s="175"/>
      <c r="O536" s="175"/>
      <c r="P536" s="175"/>
      <c r="Q536" s="175"/>
      <c r="R536" s="175"/>
      <c r="S536" s="175"/>
      <c r="T536" s="175"/>
      <c r="U536" s="175"/>
      <c r="V536" s="175"/>
      <c r="W536" s="175"/>
      <c r="X536" s="175"/>
      <c r="Y536" s="175"/>
      <c r="Z536" s="175"/>
      <c r="AA536" s="175"/>
      <c r="AB536" s="175"/>
      <c r="AC536" s="175"/>
      <c r="AD536" s="175"/>
      <c r="AE536" s="175"/>
      <c r="AF536" s="175"/>
      <c r="AG536" s="175"/>
      <c r="AH536" s="175"/>
      <c r="AI536" s="175"/>
      <c r="AJ536" s="175"/>
      <c r="AK536" s="175"/>
      <c r="AL536" s="175"/>
      <c r="AM536" s="175"/>
      <c r="AN536" s="175"/>
      <c r="AO536" s="175"/>
      <c r="AP536" s="175"/>
      <c r="AQ536" s="175"/>
      <c r="AR536" s="175"/>
      <c r="AS536" s="175"/>
      <c r="AT536" s="175"/>
      <c r="AU536" s="175"/>
      <c r="AV536" s="175"/>
      <c r="AW536" s="175"/>
      <c r="AX536" s="175"/>
      <c r="AY536" s="175"/>
      <c r="AZ536" s="175"/>
      <c r="BA536" s="175"/>
      <c r="BB536" s="175"/>
      <c r="BC536" s="175"/>
      <c r="BD536" s="175"/>
      <c r="BE536" s="175"/>
      <c r="BF536" s="175"/>
      <c r="BG536" s="175"/>
      <c r="BH536" s="175"/>
      <c r="BI536" s="175"/>
      <c r="BJ536" s="175"/>
      <c r="BK536" s="175"/>
      <c r="BL536" s="175"/>
      <c r="BM536" s="175"/>
      <c r="BN536" s="175"/>
      <c r="BO536" s="175"/>
      <c r="BP536" s="175"/>
      <c r="BQ536" s="175"/>
      <c r="BR536" s="175"/>
      <c r="BS536" s="175"/>
      <c r="BT536" s="175"/>
      <c r="BU536" s="175"/>
      <c r="BV536" s="175"/>
      <c r="BW536" s="175"/>
      <c r="BX536" s="175"/>
      <c r="BY536" s="175"/>
      <c r="BZ536" s="175"/>
      <c r="CA536" s="175"/>
      <c r="CB536" s="175"/>
      <c r="CC536" s="175"/>
      <c r="CD536" s="175"/>
      <c r="CE536" s="175"/>
      <c r="CF536" s="175"/>
      <c r="CG536" s="175"/>
      <c r="CH536" s="175"/>
      <c r="CI536" s="175"/>
      <c r="CJ536" s="175"/>
      <c r="CK536" s="175"/>
      <c r="CL536" s="175"/>
      <c r="CM536" s="175"/>
      <c r="CN536" s="175"/>
      <c r="CO536" s="175"/>
      <c r="CP536" s="175"/>
      <c r="CQ536" s="175"/>
      <c r="CR536" s="175"/>
      <c r="CS536" s="175"/>
      <c r="CT536" s="175"/>
      <c r="CU536" s="175"/>
      <c r="CV536" s="175"/>
      <c r="CW536" s="175"/>
      <c r="CX536" s="175"/>
      <c r="CY536" s="175"/>
      <c r="CZ536" s="175"/>
      <c r="DA536" s="176"/>
      <c r="DB536" s="181"/>
      <c r="DC536" s="23"/>
      <c r="DE536" s="28"/>
      <c r="DF536" s="28"/>
      <c r="DG536" s="28"/>
      <c r="DH536" s="28"/>
      <c r="DI536" s="28"/>
      <c r="DJ536" s="28"/>
      <c r="DK536" s="28"/>
    </row>
    <row r="537" spans="2:117" ht="2.1" customHeight="1" x14ac:dyDescent="0.25">
      <c r="B537" s="177" t="s">
        <v>1</v>
      </c>
      <c r="G537" s="177" t="s">
        <v>1</v>
      </c>
      <c r="Z537" s="177" t="s">
        <v>1</v>
      </c>
      <c r="BG537" s="177" t="s">
        <v>1</v>
      </c>
      <c r="CH537" s="177" t="s">
        <v>1</v>
      </c>
      <c r="DB537" s="181"/>
      <c r="DC537" s="23"/>
      <c r="DE537" s="28"/>
      <c r="DF537" s="28"/>
      <c r="DG537" s="28"/>
      <c r="DH537" s="28"/>
      <c r="DI537" s="28"/>
      <c r="DJ537" s="28"/>
      <c r="DK537" s="28"/>
    </row>
    <row r="538" spans="2:117" ht="13.7" customHeight="1" x14ac:dyDescent="0.25">
      <c r="B538" s="177"/>
      <c r="D538" s="182" t="s">
        <v>59</v>
      </c>
      <c r="E538" s="182"/>
      <c r="G538" s="177"/>
      <c r="L538" s="184" t="str">
        <f>'Los 01 Beibl. 3 Stadt Nürnberg'!L538:X538</f>
        <v xml:space="preserve"> </v>
      </c>
      <c r="M538" s="184"/>
      <c r="N538" s="184"/>
      <c r="O538" s="184"/>
      <c r="P538" s="184"/>
      <c r="Q538" s="184"/>
      <c r="R538" s="184"/>
      <c r="S538" s="184"/>
      <c r="T538" s="184"/>
      <c r="U538" s="184"/>
      <c r="V538" s="184"/>
      <c r="W538" s="184"/>
      <c r="X538" s="184"/>
      <c r="Z538" s="177"/>
      <c r="AB538" s="184" t="s">
        <v>54</v>
      </c>
      <c r="AC538" s="184"/>
      <c r="AD538" s="184"/>
      <c r="AE538" s="184"/>
      <c r="AF538" s="184"/>
      <c r="AH538" s="256">
        <f>'Los 01 Beibl. 3 Stadt Nürnberg'!AH538</f>
        <v>0</v>
      </c>
      <c r="AI538" s="256"/>
      <c r="AJ538" s="256"/>
      <c r="AK538" s="256"/>
      <c r="AL538" s="256"/>
      <c r="AM538" s="256"/>
      <c r="AN538" s="256"/>
      <c r="AO538" s="256"/>
      <c r="AP538" s="256"/>
      <c r="AQ538" s="256"/>
      <c r="AU538" s="200" t="s">
        <v>55</v>
      </c>
      <c r="AV538" s="200"/>
      <c r="AW538" s="200"/>
      <c r="AX538" s="200"/>
      <c r="AY538" s="200"/>
      <c r="AZ538" s="200"/>
      <c r="BA538" s="200"/>
      <c r="BB538" s="200"/>
      <c r="BC538" s="200"/>
      <c r="BG538" s="177"/>
      <c r="BI538" s="257" t="s">
        <v>56</v>
      </c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  <c r="CD538" s="257"/>
      <c r="CE538" s="257"/>
      <c r="CH538" s="177"/>
      <c r="CJ538" s="257" t="s">
        <v>57</v>
      </c>
      <c r="CK538" s="257"/>
      <c r="CL538" s="257"/>
      <c r="CM538" s="257"/>
      <c r="CN538" s="257"/>
      <c r="CO538" s="257"/>
      <c r="CP538" s="257"/>
      <c r="CQ538" s="257"/>
      <c r="CR538" s="257"/>
      <c r="CS538" s="257"/>
      <c r="CT538" s="257"/>
      <c r="CU538" s="257"/>
      <c r="CV538" s="257"/>
      <c r="CW538" s="257"/>
      <c r="CX538" s="257"/>
      <c r="DB538" s="181"/>
      <c r="DC538" s="23"/>
      <c r="DE538" s="28"/>
      <c r="DF538" s="28"/>
      <c r="DG538" s="28"/>
      <c r="DH538" s="28"/>
      <c r="DI538" s="28"/>
      <c r="DJ538" s="28"/>
      <c r="DK538" s="28"/>
    </row>
    <row r="539" spans="2:117" ht="2.85" customHeight="1" x14ac:dyDescent="0.25">
      <c r="B539" s="177"/>
      <c r="G539" s="177"/>
      <c r="Z539" s="177"/>
      <c r="AU539" s="200"/>
      <c r="AV539" s="200"/>
      <c r="AW539" s="200"/>
      <c r="AX539" s="200"/>
      <c r="AY539" s="200"/>
      <c r="AZ539" s="200"/>
      <c r="BA539" s="200"/>
      <c r="BB539" s="200"/>
      <c r="BC539" s="200"/>
      <c r="BG539" s="255" t="s">
        <v>15</v>
      </c>
      <c r="BH539" s="182"/>
      <c r="BI539" s="182"/>
      <c r="BJ539" s="182"/>
      <c r="BK539" s="182"/>
      <c r="BL539" s="182"/>
      <c r="BM539" s="182"/>
      <c r="BN539" s="182"/>
      <c r="BO539" s="182"/>
      <c r="BP539" s="182"/>
      <c r="BT539" s="258" t="s">
        <v>58</v>
      </c>
      <c r="BU539" s="258"/>
      <c r="BV539" s="258"/>
      <c r="BW539" s="258"/>
      <c r="BX539" s="258"/>
      <c r="BY539" s="258"/>
      <c r="BZ539" s="258"/>
      <c r="CA539" s="258"/>
      <c r="CB539" s="258"/>
      <c r="CC539" s="258"/>
      <c r="CD539" s="258"/>
      <c r="CE539" s="258"/>
      <c r="CH539" s="177"/>
      <c r="CJ539" s="257"/>
      <c r="CK539" s="257"/>
      <c r="CL539" s="257"/>
      <c r="CM539" s="257"/>
      <c r="CN539" s="257"/>
      <c r="CO539" s="257"/>
      <c r="CP539" s="257"/>
      <c r="CQ539" s="257"/>
      <c r="CR539" s="257"/>
      <c r="CS539" s="257"/>
      <c r="CT539" s="257"/>
      <c r="CU539" s="257"/>
      <c r="CV539" s="257"/>
      <c r="CW539" s="257"/>
      <c r="CX539" s="257"/>
      <c r="DB539" s="181"/>
      <c r="DC539" s="23"/>
      <c r="DE539" s="28"/>
      <c r="DF539" s="28"/>
      <c r="DG539" s="28"/>
      <c r="DH539" s="28"/>
      <c r="DI539" s="28"/>
      <c r="DJ539" s="28"/>
      <c r="DK539" s="28"/>
    </row>
    <row r="540" spans="2:117" ht="8.25" customHeight="1" x14ac:dyDescent="0.25">
      <c r="B540" s="177"/>
      <c r="G540" s="177"/>
      <c r="Z540" s="177"/>
      <c r="AU540" s="200"/>
      <c r="AV540" s="200"/>
      <c r="AW540" s="200"/>
      <c r="AX540" s="200"/>
      <c r="AY540" s="200"/>
      <c r="AZ540" s="200"/>
      <c r="BA540" s="200"/>
      <c r="BB540" s="200"/>
      <c r="BC540" s="200"/>
      <c r="BG540" s="255"/>
      <c r="BH540" s="182"/>
      <c r="BI540" s="182"/>
      <c r="BJ540" s="182"/>
      <c r="BK540" s="182"/>
      <c r="BL540" s="182"/>
      <c r="BM540" s="182"/>
      <c r="BN540" s="182"/>
      <c r="BO540" s="182"/>
      <c r="BP540" s="182"/>
      <c r="BR540" s="177" t="s">
        <v>1</v>
      </c>
      <c r="BT540" s="258"/>
      <c r="BU540" s="258"/>
      <c r="BV540" s="258"/>
      <c r="BW540" s="258"/>
      <c r="BX540" s="258"/>
      <c r="BY540" s="258"/>
      <c r="BZ540" s="258"/>
      <c r="CA540" s="258"/>
      <c r="CB540" s="258"/>
      <c r="CC540" s="258"/>
      <c r="CD540" s="258"/>
      <c r="CE540" s="258"/>
      <c r="CH540" s="177"/>
      <c r="CJ540" s="257"/>
      <c r="CK540" s="257"/>
      <c r="CL540" s="257"/>
      <c r="CM540" s="257"/>
      <c r="CN540" s="257"/>
      <c r="CO540" s="257"/>
      <c r="CP540" s="257"/>
      <c r="CQ540" s="257"/>
      <c r="CR540" s="257"/>
      <c r="CS540" s="257"/>
      <c r="CT540" s="257"/>
      <c r="CU540" s="257"/>
      <c r="CV540" s="257"/>
      <c r="CW540" s="257"/>
      <c r="CX540" s="257"/>
      <c r="DB540" s="181"/>
      <c r="DC540" s="23"/>
      <c r="DE540" s="28"/>
      <c r="DF540" s="28"/>
      <c r="DG540" s="28"/>
      <c r="DH540" s="28"/>
      <c r="DI540" s="28"/>
      <c r="DJ540" s="28"/>
      <c r="DK540" s="28"/>
    </row>
    <row r="541" spans="2:117" ht="2.85" customHeight="1" x14ac:dyDescent="0.25">
      <c r="B541" s="177"/>
      <c r="G541" s="177"/>
      <c r="Z541" s="177"/>
      <c r="BG541" s="255"/>
      <c r="BH541" s="182"/>
      <c r="BI541" s="182"/>
      <c r="BJ541" s="182"/>
      <c r="BK541" s="182"/>
      <c r="BL541" s="182"/>
      <c r="BM541" s="182"/>
      <c r="BN541" s="182"/>
      <c r="BO541" s="182"/>
      <c r="BP541" s="182"/>
      <c r="BR541" s="177"/>
      <c r="BT541" s="258"/>
      <c r="BU541" s="258"/>
      <c r="BV541" s="258"/>
      <c r="BW541" s="258"/>
      <c r="BX541" s="258"/>
      <c r="BY541" s="258"/>
      <c r="BZ541" s="258"/>
      <c r="CA541" s="258"/>
      <c r="CB541" s="258"/>
      <c r="CC541" s="258"/>
      <c r="CD541" s="258"/>
      <c r="CE541" s="258"/>
      <c r="CH541" s="177"/>
      <c r="CJ541" s="257"/>
      <c r="CK541" s="257"/>
      <c r="CL541" s="257"/>
      <c r="CM541" s="257"/>
      <c r="CN541" s="257"/>
      <c r="CO541" s="257"/>
      <c r="CP541" s="257"/>
      <c r="CQ541" s="257"/>
      <c r="CR541" s="257"/>
      <c r="CS541" s="257"/>
      <c r="CT541" s="257"/>
      <c r="CU541" s="257"/>
      <c r="CV541" s="257"/>
      <c r="CW541" s="257"/>
      <c r="CX541" s="257"/>
      <c r="DB541" s="181"/>
      <c r="DC541" s="23"/>
      <c r="DE541" s="28"/>
      <c r="DF541" s="28"/>
      <c r="DG541" s="28"/>
      <c r="DH541" s="28"/>
      <c r="DI541" s="28"/>
      <c r="DJ541" s="28"/>
      <c r="DK541" s="28"/>
    </row>
    <row r="542" spans="2:117" ht="5.45" customHeight="1" x14ac:dyDescent="0.25">
      <c r="B542" s="177"/>
      <c r="G542" s="177"/>
      <c r="Z542" s="177"/>
      <c r="BG542" s="2" t="s">
        <v>1</v>
      </c>
      <c r="BR542" s="177"/>
      <c r="CH542" s="177"/>
      <c r="DB542" s="181"/>
      <c r="DC542" s="23"/>
      <c r="DE542" s="28"/>
      <c r="DF542" s="28"/>
      <c r="DG542" s="28"/>
      <c r="DH542" s="28"/>
      <c r="DI542" s="28"/>
      <c r="DJ542" s="28"/>
      <c r="DK542" s="28"/>
    </row>
    <row r="543" spans="2:117" ht="13.7" customHeight="1" x14ac:dyDescent="0.25">
      <c r="B543" s="177"/>
      <c r="G543" s="177"/>
      <c r="Z543" s="177"/>
      <c r="AB543" s="182">
        <f>'Los 01 Beibl. 3 Stadt Nürnberg'!AB543:AS543</f>
        <v>0</v>
      </c>
      <c r="AC543" s="182"/>
      <c r="AD543" s="182"/>
      <c r="AE543" s="182"/>
      <c r="AF543" s="182"/>
      <c r="AG543" s="182"/>
      <c r="AH543" s="182"/>
      <c r="AI543" s="182"/>
      <c r="AJ543" s="182"/>
      <c r="AK543" s="182"/>
      <c r="AL543" s="182"/>
      <c r="AM543" s="182"/>
      <c r="AN543" s="182"/>
      <c r="AO543" s="182"/>
      <c r="AP543" s="182"/>
      <c r="AQ543" s="182"/>
      <c r="AR543" s="182"/>
      <c r="AS543" s="182"/>
      <c r="AU543" s="184" t="s">
        <v>15</v>
      </c>
      <c r="AV543" s="184"/>
      <c r="BG543" s="259"/>
      <c r="BH543" s="260"/>
      <c r="BI543" s="260"/>
      <c r="BJ543" s="260"/>
      <c r="BK543" s="260"/>
      <c r="BL543" s="260"/>
      <c r="BM543" s="260"/>
      <c r="BN543" s="260"/>
      <c r="BO543" s="260"/>
      <c r="BP543" s="261"/>
      <c r="BR543" s="177"/>
      <c r="BS543" s="262">
        <f>ROUND(AB543*DC543,2)</f>
        <v>0</v>
      </c>
      <c r="BT543" s="262"/>
      <c r="BU543" s="262"/>
      <c r="BV543" s="262"/>
      <c r="BW543" s="262"/>
      <c r="BX543" s="262"/>
      <c r="BY543" s="262"/>
      <c r="BZ543" s="262"/>
      <c r="CA543" s="262"/>
      <c r="CB543" s="262"/>
      <c r="CC543" s="262"/>
      <c r="CD543" s="262"/>
      <c r="CE543" s="262"/>
      <c r="CF543" s="262"/>
      <c r="CG543" s="263"/>
      <c r="CH543" s="177"/>
      <c r="CJ543" s="264">
        <f>BS543*AH538</f>
        <v>0</v>
      </c>
      <c r="CK543" s="264"/>
      <c r="CL543" s="264"/>
      <c r="CM543" s="264"/>
      <c r="CN543" s="264"/>
      <c r="CO543" s="264"/>
      <c r="CP543" s="264"/>
      <c r="CQ543" s="264"/>
      <c r="CR543" s="264"/>
      <c r="CS543" s="264"/>
      <c r="CT543" s="264"/>
      <c r="CU543" s="264"/>
      <c r="CV543" s="264"/>
      <c r="CW543" s="264"/>
      <c r="CX543" s="264"/>
      <c r="DB543" s="181"/>
      <c r="DC543" s="25">
        <f>ROUND(BG543,5)</f>
        <v>0</v>
      </c>
      <c r="DD543" s="27" t="str">
        <f>IF(DC543&gt;0,1,"")</f>
        <v/>
      </c>
      <c r="DE543" s="28"/>
      <c r="DF543" s="28"/>
      <c r="DG543" s="28"/>
      <c r="DH543" s="28"/>
      <c r="DI543" s="28"/>
      <c r="DJ543" s="28"/>
      <c r="DK543" s="28"/>
      <c r="DM543" s="27" t="str">
        <f>IF(AH538&gt;0,1,"")</f>
        <v/>
      </c>
    </row>
    <row r="544" spans="2:117" ht="8.25" customHeight="1" x14ac:dyDescent="0.25">
      <c r="B544" s="198"/>
      <c r="G544" s="198"/>
      <c r="Z544" s="198"/>
      <c r="BG544" s="2" t="s">
        <v>1</v>
      </c>
      <c r="BR544" s="198"/>
      <c r="CH544" s="198"/>
      <c r="DB544" s="181"/>
      <c r="DC544" s="23"/>
      <c r="DE544" s="28"/>
      <c r="DF544" s="28"/>
      <c r="DG544" s="28"/>
      <c r="DH544" s="28"/>
      <c r="DI544" s="28"/>
      <c r="DJ544" s="28"/>
      <c r="DK544" s="28"/>
    </row>
    <row r="545" spans="2:117" ht="0.75" customHeight="1" x14ac:dyDescent="0.25">
      <c r="B545" s="175" t="s">
        <v>1</v>
      </c>
      <c r="C545" s="175"/>
      <c r="D545" s="175"/>
      <c r="E545" s="175"/>
      <c r="F545" s="175"/>
      <c r="G545" s="175"/>
      <c r="H545" s="175"/>
      <c r="I545" s="175"/>
      <c r="J545" s="175"/>
      <c r="K545" s="175"/>
      <c r="L545" s="175"/>
      <c r="M545" s="175"/>
      <c r="N545" s="175"/>
      <c r="O545" s="175"/>
      <c r="P545" s="175"/>
      <c r="Q545" s="175"/>
      <c r="R545" s="175"/>
      <c r="S545" s="175"/>
      <c r="T545" s="175"/>
      <c r="U545" s="175"/>
      <c r="V545" s="175"/>
      <c r="W545" s="175"/>
      <c r="X545" s="175"/>
      <c r="Y545" s="175"/>
      <c r="Z545" s="175"/>
      <c r="AA545" s="175"/>
      <c r="AB545" s="175"/>
      <c r="AC545" s="175"/>
      <c r="AD545" s="175"/>
      <c r="AE545" s="175"/>
      <c r="AF545" s="175"/>
      <c r="AG545" s="175"/>
      <c r="AH545" s="175"/>
      <c r="AI545" s="175"/>
      <c r="AJ545" s="175"/>
      <c r="AK545" s="175"/>
      <c r="AL545" s="175"/>
      <c r="AM545" s="175"/>
      <c r="AN545" s="175"/>
      <c r="AO545" s="175"/>
      <c r="AP545" s="175"/>
      <c r="AQ545" s="175"/>
      <c r="AR545" s="175"/>
      <c r="AS545" s="175"/>
      <c r="AT545" s="175"/>
      <c r="AU545" s="175"/>
      <c r="AV545" s="175"/>
      <c r="AW545" s="175"/>
      <c r="AX545" s="175"/>
      <c r="AY545" s="175"/>
      <c r="AZ545" s="175"/>
      <c r="BA545" s="175"/>
      <c r="BB545" s="175"/>
      <c r="BC545" s="175"/>
      <c r="BD545" s="175"/>
      <c r="BE545" s="175"/>
      <c r="BF545" s="175"/>
      <c r="BG545" s="175"/>
      <c r="BH545" s="175"/>
      <c r="BI545" s="175"/>
      <c r="BJ545" s="175"/>
      <c r="BK545" s="175"/>
      <c r="BL545" s="175"/>
      <c r="BM545" s="175"/>
      <c r="BN545" s="175"/>
      <c r="BO545" s="175"/>
      <c r="BP545" s="175"/>
      <c r="BQ545" s="175"/>
      <c r="BR545" s="175"/>
      <c r="BS545" s="175"/>
      <c r="BT545" s="175"/>
      <c r="BU545" s="175"/>
      <c r="BV545" s="175"/>
      <c r="BW545" s="175"/>
      <c r="BX545" s="175"/>
      <c r="BY545" s="175"/>
      <c r="BZ545" s="175"/>
      <c r="CA545" s="175"/>
      <c r="CB545" s="175"/>
      <c r="CC545" s="175"/>
      <c r="CD545" s="175"/>
      <c r="CE545" s="175"/>
      <c r="CF545" s="175"/>
      <c r="CG545" s="175"/>
      <c r="CH545" s="175"/>
      <c r="CI545" s="175"/>
      <c r="CJ545" s="175"/>
      <c r="CK545" s="175"/>
      <c r="CL545" s="175"/>
      <c r="CM545" s="175"/>
      <c r="CN545" s="175"/>
      <c r="CO545" s="175"/>
      <c r="CP545" s="175"/>
      <c r="CQ545" s="175"/>
      <c r="CR545" s="175"/>
      <c r="CS545" s="175"/>
      <c r="CT545" s="175"/>
      <c r="CU545" s="175"/>
      <c r="CV545" s="175"/>
      <c r="CW545" s="175"/>
      <c r="CX545" s="175"/>
      <c r="CY545" s="175"/>
      <c r="CZ545" s="175"/>
      <c r="DA545" s="176"/>
      <c r="DB545" s="181"/>
      <c r="DC545" s="23"/>
      <c r="DE545" s="28"/>
      <c r="DF545" s="28"/>
      <c r="DG545" s="28"/>
      <c r="DH545" s="28"/>
      <c r="DI545" s="28"/>
      <c r="DJ545" s="28"/>
      <c r="DK545" s="28"/>
    </row>
    <row r="546" spans="2:117" ht="2.1" customHeight="1" x14ac:dyDescent="0.25">
      <c r="B546" s="177" t="s">
        <v>1</v>
      </c>
      <c r="G546" s="177" t="s">
        <v>1</v>
      </c>
      <c r="Z546" s="177" t="s">
        <v>1</v>
      </c>
      <c r="BG546" s="177" t="s">
        <v>1</v>
      </c>
      <c r="CH546" s="177" t="s">
        <v>1</v>
      </c>
      <c r="DB546" s="181"/>
      <c r="DC546" s="23"/>
      <c r="DE546" s="28"/>
      <c r="DF546" s="28"/>
      <c r="DG546" s="28"/>
      <c r="DH546" s="28"/>
      <c r="DI546" s="28"/>
      <c r="DJ546" s="28"/>
      <c r="DK546" s="28"/>
    </row>
    <row r="547" spans="2:117" ht="13.7" customHeight="1" x14ac:dyDescent="0.25">
      <c r="B547" s="177"/>
      <c r="D547" s="182" t="s">
        <v>60</v>
      </c>
      <c r="E547" s="182"/>
      <c r="G547" s="177"/>
      <c r="I547" s="184" t="str">
        <f>'Los 01 Beibl. 3 Stadt Nürnberg'!I547:W547</f>
        <v xml:space="preserve"> </v>
      </c>
      <c r="J547" s="184"/>
      <c r="K547" s="184"/>
      <c r="L547" s="184"/>
      <c r="M547" s="184"/>
      <c r="N547" s="184"/>
      <c r="O547" s="184"/>
      <c r="P547" s="184"/>
      <c r="Q547" s="184"/>
      <c r="R547" s="184"/>
      <c r="S547" s="184"/>
      <c r="T547" s="184"/>
      <c r="U547" s="184"/>
      <c r="V547" s="184"/>
      <c r="W547" s="184"/>
      <c r="Z547" s="177"/>
      <c r="AB547" s="184" t="s">
        <v>54</v>
      </c>
      <c r="AC547" s="184"/>
      <c r="AD547" s="184"/>
      <c r="AE547" s="184"/>
      <c r="AF547" s="184"/>
      <c r="AI547" s="256">
        <f>'Los 01 Beibl. 3 Stadt Nürnberg'!AI547</f>
        <v>0</v>
      </c>
      <c r="AJ547" s="256"/>
      <c r="AK547" s="256"/>
      <c r="AL547" s="256"/>
      <c r="AM547" s="256"/>
      <c r="AN547" s="256"/>
      <c r="AO547" s="256"/>
      <c r="AP547" s="256"/>
      <c r="AQ547" s="256"/>
      <c r="AR547" s="256"/>
      <c r="AS547" s="256"/>
      <c r="AU547" s="200" t="s">
        <v>55</v>
      </c>
      <c r="AV547" s="200"/>
      <c r="AW547" s="200"/>
      <c r="AX547" s="200"/>
      <c r="AY547" s="200"/>
      <c r="AZ547" s="200"/>
      <c r="BA547" s="200"/>
      <c r="BB547" s="200"/>
      <c r="BC547" s="200"/>
      <c r="BG547" s="177"/>
      <c r="BI547" s="257" t="s">
        <v>56</v>
      </c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  <c r="CD547" s="257"/>
      <c r="CE547" s="257"/>
      <c r="CH547" s="177"/>
      <c r="CJ547" s="257" t="s">
        <v>57</v>
      </c>
      <c r="CK547" s="257"/>
      <c r="CL547" s="257"/>
      <c r="CM547" s="257"/>
      <c r="CN547" s="257"/>
      <c r="CO547" s="257"/>
      <c r="CP547" s="257"/>
      <c r="CQ547" s="257"/>
      <c r="CR547" s="257"/>
      <c r="CS547" s="257"/>
      <c r="CT547" s="257"/>
      <c r="CU547" s="257"/>
      <c r="CV547" s="257"/>
      <c r="CW547" s="257"/>
      <c r="CX547" s="257"/>
      <c r="DB547" s="181"/>
      <c r="DC547" s="23"/>
      <c r="DE547" s="28"/>
      <c r="DF547" s="28"/>
      <c r="DG547" s="28"/>
      <c r="DH547" s="28"/>
      <c r="DI547" s="28"/>
      <c r="DJ547" s="28"/>
      <c r="DK547" s="28"/>
    </row>
    <row r="548" spans="2:117" ht="2.85" customHeight="1" x14ac:dyDescent="0.25">
      <c r="B548" s="177"/>
      <c r="G548" s="177"/>
      <c r="Z548" s="177"/>
      <c r="AU548" s="200"/>
      <c r="AV548" s="200"/>
      <c r="AW548" s="200"/>
      <c r="AX548" s="200"/>
      <c r="AY548" s="200"/>
      <c r="AZ548" s="200"/>
      <c r="BA548" s="200"/>
      <c r="BB548" s="200"/>
      <c r="BC548" s="200"/>
      <c r="BG548" s="177"/>
      <c r="BI548" s="182" t="s">
        <v>15</v>
      </c>
      <c r="BJ548" s="182"/>
      <c r="BK548" s="182"/>
      <c r="BL548" s="182"/>
      <c r="BM548" s="182"/>
      <c r="BN548" s="182"/>
      <c r="BO548" s="182"/>
      <c r="BP548" s="182"/>
      <c r="BT548" s="258" t="s">
        <v>58</v>
      </c>
      <c r="BU548" s="258"/>
      <c r="BV548" s="258"/>
      <c r="BW548" s="258"/>
      <c r="BX548" s="258"/>
      <c r="BY548" s="258"/>
      <c r="BZ548" s="258"/>
      <c r="CA548" s="258"/>
      <c r="CB548" s="258"/>
      <c r="CC548" s="258"/>
      <c r="CD548" s="258"/>
      <c r="CE548" s="258"/>
      <c r="CH548" s="177"/>
      <c r="CJ548" s="257"/>
      <c r="CK548" s="257"/>
      <c r="CL548" s="257"/>
      <c r="CM548" s="257"/>
      <c r="CN548" s="257"/>
      <c r="CO548" s="257"/>
      <c r="CP548" s="257"/>
      <c r="CQ548" s="257"/>
      <c r="CR548" s="257"/>
      <c r="CS548" s="257"/>
      <c r="CT548" s="257"/>
      <c r="CU548" s="257"/>
      <c r="CV548" s="257"/>
      <c r="CW548" s="257"/>
      <c r="CX548" s="257"/>
      <c r="DB548" s="181"/>
      <c r="DC548" s="23"/>
      <c r="DE548" s="28"/>
      <c r="DF548" s="28"/>
      <c r="DG548" s="28"/>
      <c r="DH548" s="28"/>
      <c r="DI548" s="28"/>
      <c r="DJ548" s="28"/>
      <c r="DK548" s="28"/>
    </row>
    <row r="549" spans="2:117" ht="8.25" customHeight="1" x14ac:dyDescent="0.25">
      <c r="B549" s="177"/>
      <c r="G549" s="177"/>
      <c r="Z549" s="177"/>
      <c r="AU549" s="200"/>
      <c r="AV549" s="200"/>
      <c r="AW549" s="200"/>
      <c r="AX549" s="200"/>
      <c r="AY549" s="200"/>
      <c r="AZ549" s="200"/>
      <c r="BA549" s="200"/>
      <c r="BB549" s="200"/>
      <c r="BC549" s="200"/>
      <c r="BG549" s="177"/>
      <c r="BI549" s="182"/>
      <c r="BJ549" s="182"/>
      <c r="BK549" s="182"/>
      <c r="BL549" s="182"/>
      <c r="BM549" s="182"/>
      <c r="BN549" s="182"/>
      <c r="BO549" s="182"/>
      <c r="BP549" s="182"/>
      <c r="BR549" s="177" t="s">
        <v>1</v>
      </c>
      <c r="BT549" s="258"/>
      <c r="BU549" s="258"/>
      <c r="BV549" s="258"/>
      <c r="BW549" s="258"/>
      <c r="BX549" s="258"/>
      <c r="BY549" s="258"/>
      <c r="BZ549" s="258"/>
      <c r="CA549" s="258"/>
      <c r="CB549" s="258"/>
      <c r="CC549" s="258"/>
      <c r="CD549" s="258"/>
      <c r="CE549" s="258"/>
      <c r="CH549" s="177"/>
      <c r="CJ549" s="257"/>
      <c r="CK549" s="257"/>
      <c r="CL549" s="257"/>
      <c r="CM549" s="257"/>
      <c r="CN549" s="257"/>
      <c r="CO549" s="257"/>
      <c r="CP549" s="257"/>
      <c r="CQ549" s="257"/>
      <c r="CR549" s="257"/>
      <c r="CS549" s="257"/>
      <c r="CT549" s="257"/>
      <c r="CU549" s="257"/>
      <c r="CV549" s="257"/>
      <c r="CW549" s="257"/>
      <c r="CX549" s="257"/>
      <c r="DB549" s="181"/>
      <c r="DC549" s="23"/>
      <c r="DE549" s="28"/>
      <c r="DF549" s="28"/>
      <c r="DG549" s="28"/>
      <c r="DH549" s="28"/>
      <c r="DI549" s="28"/>
      <c r="DJ549" s="28"/>
      <c r="DK549" s="28"/>
    </row>
    <row r="550" spans="2:117" ht="2.85" customHeight="1" x14ac:dyDescent="0.25">
      <c r="B550" s="177"/>
      <c r="G550" s="177"/>
      <c r="Z550" s="177"/>
      <c r="BG550" s="177"/>
      <c r="BI550" s="182"/>
      <c r="BJ550" s="182"/>
      <c r="BK550" s="182"/>
      <c r="BL550" s="182"/>
      <c r="BM550" s="182"/>
      <c r="BN550" s="182"/>
      <c r="BO550" s="182"/>
      <c r="BP550" s="182"/>
      <c r="BR550" s="177"/>
      <c r="BT550" s="258"/>
      <c r="BU550" s="258"/>
      <c r="BV550" s="258"/>
      <c r="BW550" s="258"/>
      <c r="BX550" s="258"/>
      <c r="BY550" s="258"/>
      <c r="BZ550" s="258"/>
      <c r="CA550" s="258"/>
      <c r="CB550" s="258"/>
      <c r="CC550" s="258"/>
      <c r="CD550" s="258"/>
      <c r="CE550" s="258"/>
      <c r="CH550" s="177"/>
      <c r="CJ550" s="257"/>
      <c r="CK550" s="257"/>
      <c r="CL550" s="257"/>
      <c r="CM550" s="257"/>
      <c r="CN550" s="257"/>
      <c r="CO550" s="257"/>
      <c r="CP550" s="257"/>
      <c r="CQ550" s="257"/>
      <c r="CR550" s="257"/>
      <c r="CS550" s="257"/>
      <c r="CT550" s="257"/>
      <c r="CU550" s="257"/>
      <c r="CV550" s="257"/>
      <c r="CW550" s="257"/>
      <c r="CX550" s="257"/>
      <c r="DB550" s="181"/>
      <c r="DC550" s="23"/>
      <c r="DE550" s="28"/>
      <c r="DF550" s="28"/>
      <c r="DG550" s="28"/>
      <c r="DH550" s="28"/>
      <c r="DI550" s="28"/>
      <c r="DJ550" s="28"/>
      <c r="DK550" s="28"/>
    </row>
    <row r="551" spans="2:117" ht="5.45" customHeight="1" x14ac:dyDescent="0.25">
      <c r="B551" s="177"/>
      <c r="G551" s="177"/>
      <c r="Z551" s="177"/>
      <c r="BG551" s="177"/>
      <c r="BR551" s="177"/>
      <c r="CH551" s="177"/>
      <c r="DB551" s="181"/>
      <c r="DC551" s="23"/>
      <c r="DE551" s="28"/>
      <c r="DF551" s="28"/>
      <c r="DG551" s="28"/>
      <c r="DH551" s="28"/>
      <c r="DI551" s="28"/>
      <c r="DJ551" s="28"/>
      <c r="DK551" s="28"/>
    </row>
    <row r="552" spans="2:117" ht="13.7" customHeight="1" x14ac:dyDescent="0.25">
      <c r="B552" s="177"/>
      <c r="G552" s="177"/>
      <c r="Z552" s="177"/>
      <c r="AB552" s="182">
        <f>'Los 01 Beibl. 3 Stadt Nürnberg'!AB552:AS552</f>
        <v>0</v>
      </c>
      <c r="AC552" s="182"/>
      <c r="AD552" s="182"/>
      <c r="AE552" s="182"/>
      <c r="AF552" s="182"/>
      <c r="AG552" s="182"/>
      <c r="AH552" s="182"/>
      <c r="AI552" s="182"/>
      <c r="AJ552" s="182"/>
      <c r="AK552" s="182"/>
      <c r="AL552" s="182"/>
      <c r="AM552" s="182"/>
      <c r="AN552" s="182"/>
      <c r="AO552" s="182"/>
      <c r="AP552" s="182"/>
      <c r="AQ552" s="182"/>
      <c r="AR552" s="182"/>
      <c r="AS552" s="182"/>
      <c r="AU552" s="184" t="s">
        <v>15</v>
      </c>
      <c r="AV552" s="184"/>
      <c r="BG552" s="259"/>
      <c r="BH552" s="260"/>
      <c r="BI552" s="260"/>
      <c r="BJ552" s="260"/>
      <c r="BK552" s="260"/>
      <c r="BL552" s="260"/>
      <c r="BM552" s="260"/>
      <c r="BN552" s="260"/>
      <c r="BO552" s="260"/>
      <c r="BP552" s="261"/>
      <c r="BR552" s="177"/>
      <c r="BS552" s="262">
        <f>ROUND(AB552*DC552,2)</f>
        <v>0</v>
      </c>
      <c r="BT552" s="262"/>
      <c r="BU552" s="262"/>
      <c r="BV552" s="262"/>
      <c r="BW552" s="262"/>
      <c r="BX552" s="262"/>
      <c r="BY552" s="262"/>
      <c r="BZ552" s="262"/>
      <c r="CA552" s="262"/>
      <c r="CB552" s="262"/>
      <c r="CC552" s="262"/>
      <c r="CD552" s="262"/>
      <c r="CE552" s="262"/>
      <c r="CF552" s="262"/>
      <c r="CG552" s="263"/>
      <c r="CH552" s="177"/>
      <c r="CJ552" s="264">
        <f>BS552*AI547</f>
        <v>0</v>
      </c>
      <c r="CK552" s="264"/>
      <c r="CL552" s="264"/>
      <c r="CM552" s="264"/>
      <c r="CN552" s="264"/>
      <c r="CO552" s="264"/>
      <c r="CP552" s="264"/>
      <c r="CQ552" s="264"/>
      <c r="CR552" s="264"/>
      <c r="CS552" s="264"/>
      <c r="CT552" s="264"/>
      <c r="CU552" s="264"/>
      <c r="CV552" s="264"/>
      <c r="CW552" s="264"/>
      <c r="CX552" s="264"/>
      <c r="DB552" s="181"/>
      <c r="DC552" s="25">
        <f>ROUND(BG552,5)</f>
        <v>0</v>
      </c>
      <c r="DD552" s="27" t="str">
        <f>IF(DC552&gt;0,1,"")</f>
        <v/>
      </c>
      <c r="DE552" s="28"/>
      <c r="DF552" s="28"/>
      <c r="DG552" s="28"/>
      <c r="DH552" s="28"/>
      <c r="DI552" s="28"/>
      <c r="DJ552" s="28"/>
      <c r="DK552" s="28"/>
      <c r="DM552" s="27" t="str">
        <f>IF(AI547&gt;0,1,"")</f>
        <v/>
      </c>
    </row>
    <row r="553" spans="2:117" ht="8.25" customHeight="1" x14ac:dyDescent="0.25">
      <c r="B553" s="198"/>
      <c r="G553" s="198"/>
      <c r="Z553" s="198"/>
      <c r="BG553" s="2" t="s">
        <v>1</v>
      </c>
      <c r="BR553" s="198"/>
      <c r="CH553" s="198"/>
      <c r="DB553" s="181"/>
      <c r="DC553" s="23"/>
      <c r="DE553" s="28"/>
      <c r="DF553" s="28"/>
      <c r="DG553" s="28"/>
      <c r="DH553" s="28"/>
      <c r="DI553" s="28"/>
      <c r="DJ553" s="28"/>
      <c r="DK553" s="28"/>
    </row>
    <row r="554" spans="2:117" ht="0.75" customHeight="1" x14ac:dyDescent="0.25">
      <c r="B554" s="175" t="s">
        <v>1</v>
      </c>
      <c r="C554" s="175"/>
      <c r="D554" s="175"/>
      <c r="E554" s="175"/>
      <c r="F554" s="175"/>
      <c r="G554" s="175"/>
      <c r="H554" s="175"/>
      <c r="I554" s="175"/>
      <c r="J554" s="175"/>
      <c r="K554" s="175"/>
      <c r="L554" s="175"/>
      <c r="M554" s="175"/>
      <c r="N554" s="175"/>
      <c r="O554" s="175"/>
      <c r="P554" s="175"/>
      <c r="Q554" s="175"/>
      <c r="R554" s="175"/>
      <c r="S554" s="175"/>
      <c r="T554" s="175"/>
      <c r="U554" s="175"/>
      <c r="V554" s="175"/>
      <c r="W554" s="175"/>
      <c r="X554" s="175"/>
      <c r="Y554" s="175"/>
      <c r="Z554" s="175"/>
      <c r="AA554" s="175"/>
      <c r="AB554" s="175"/>
      <c r="AC554" s="175"/>
      <c r="AD554" s="175"/>
      <c r="AE554" s="175"/>
      <c r="AF554" s="175"/>
      <c r="AG554" s="175"/>
      <c r="AH554" s="175"/>
      <c r="AI554" s="175"/>
      <c r="AJ554" s="175"/>
      <c r="AK554" s="175"/>
      <c r="AL554" s="175"/>
      <c r="AM554" s="175"/>
      <c r="AN554" s="175"/>
      <c r="AO554" s="175"/>
      <c r="AP554" s="175"/>
      <c r="AQ554" s="175"/>
      <c r="AR554" s="175"/>
      <c r="AS554" s="175"/>
      <c r="AT554" s="175"/>
      <c r="AU554" s="175"/>
      <c r="AV554" s="175"/>
      <c r="AW554" s="175"/>
      <c r="AX554" s="175"/>
      <c r="AY554" s="175"/>
      <c r="AZ554" s="175"/>
      <c r="BA554" s="175"/>
      <c r="BB554" s="175"/>
      <c r="BC554" s="175"/>
      <c r="BD554" s="175"/>
      <c r="BE554" s="175"/>
      <c r="BF554" s="175"/>
      <c r="BG554" s="175"/>
      <c r="BH554" s="175"/>
      <c r="BI554" s="175"/>
      <c r="BJ554" s="175"/>
      <c r="BK554" s="175"/>
      <c r="BL554" s="175"/>
      <c r="BM554" s="175"/>
      <c r="BN554" s="175"/>
      <c r="BO554" s="175"/>
      <c r="BP554" s="175"/>
      <c r="BQ554" s="175"/>
      <c r="BR554" s="175"/>
      <c r="BS554" s="175"/>
      <c r="BT554" s="175"/>
      <c r="BU554" s="175"/>
      <c r="BV554" s="175"/>
      <c r="BW554" s="175"/>
      <c r="BX554" s="175"/>
      <c r="BY554" s="175"/>
      <c r="BZ554" s="175"/>
      <c r="CA554" s="175"/>
      <c r="CB554" s="175"/>
      <c r="CC554" s="175"/>
      <c r="CD554" s="175"/>
      <c r="CE554" s="175"/>
      <c r="CF554" s="175"/>
      <c r="CG554" s="175"/>
      <c r="CH554" s="175"/>
      <c r="CI554" s="175"/>
      <c r="CJ554" s="175"/>
      <c r="CK554" s="175"/>
      <c r="CL554" s="175"/>
      <c r="CM554" s="175"/>
      <c r="CN554" s="175"/>
      <c r="CO554" s="175"/>
      <c r="CP554" s="175"/>
      <c r="CQ554" s="175"/>
      <c r="CR554" s="175"/>
      <c r="CS554" s="175"/>
      <c r="CT554" s="175"/>
      <c r="CU554" s="175"/>
      <c r="CV554" s="175"/>
      <c r="CW554" s="175"/>
      <c r="CX554" s="175"/>
      <c r="CY554" s="175"/>
      <c r="CZ554" s="175"/>
      <c r="DA554" s="175"/>
      <c r="DC554" s="23"/>
      <c r="DE554" s="28"/>
      <c r="DF554" s="28"/>
      <c r="DG554" s="28"/>
      <c r="DH554" s="28"/>
      <c r="DI554" s="28"/>
      <c r="DJ554" s="28"/>
      <c r="DK554" s="28"/>
    </row>
    <row r="555" spans="2:117" ht="12.95" customHeight="1" x14ac:dyDescent="0.25">
      <c r="DC555" s="23"/>
      <c r="DD555" s="27">
        <f>COUNT(DD534:DD552)</f>
        <v>0</v>
      </c>
      <c r="DE555" s="28"/>
      <c r="DF555" s="28"/>
      <c r="DG555" s="28"/>
      <c r="DH555" s="28"/>
      <c r="DI555" s="28"/>
      <c r="DJ555" s="28"/>
      <c r="DK555" s="28"/>
    </row>
    <row r="556" spans="2:117" ht="0.75" customHeight="1" x14ac:dyDescent="0.25">
      <c r="B556" s="175" t="s">
        <v>1</v>
      </c>
      <c r="C556" s="175"/>
      <c r="D556" s="175"/>
      <c r="E556" s="175"/>
      <c r="F556" s="175"/>
      <c r="G556" s="175"/>
      <c r="H556" s="175"/>
      <c r="I556" s="175"/>
      <c r="J556" s="175"/>
      <c r="K556" s="175"/>
      <c r="L556" s="175"/>
      <c r="M556" s="175"/>
      <c r="N556" s="175"/>
      <c r="O556" s="175"/>
      <c r="P556" s="175"/>
      <c r="Q556" s="175"/>
      <c r="R556" s="175"/>
      <c r="S556" s="175"/>
      <c r="T556" s="175"/>
      <c r="U556" s="175"/>
      <c r="V556" s="175"/>
      <c r="W556" s="175"/>
      <c r="X556" s="175"/>
      <c r="Y556" s="175"/>
      <c r="Z556" s="175"/>
      <c r="AA556" s="175"/>
      <c r="AB556" s="175"/>
      <c r="AC556" s="175"/>
      <c r="AD556" s="175"/>
      <c r="AE556" s="175"/>
      <c r="AF556" s="175"/>
      <c r="AG556" s="175"/>
      <c r="AH556" s="175"/>
      <c r="AI556" s="175"/>
      <c r="AJ556" s="175"/>
      <c r="AK556" s="175"/>
      <c r="AL556" s="175"/>
      <c r="AM556" s="175"/>
      <c r="AN556" s="175"/>
      <c r="AO556" s="175"/>
      <c r="AP556" s="175"/>
      <c r="AQ556" s="175"/>
      <c r="AR556" s="175"/>
      <c r="AS556" s="175"/>
      <c r="AT556" s="175"/>
      <c r="AU556" s="175"/>
      <c r="AV556" s="175"/>
      <c r="AW556" s="175"/>
      <c r="AX556" s="175"/>
      <c r="AY556" s="175"/>
      <c r="AZ556" s="175"/>
      <c r="BA556" s="175"/>
      <c r="BB556" s="175"/>
      <c r="BC556" s="175"/>
      <c r="BD556" s="175"/>
      <c r="BE556" s="175"/>
      <c r="BF556" s="175"/>
      <c r="BG556" s="175"/>
      <c r="BH556" s="175"/>
      <c r="BI556" s="175"/>
      <c r="BJ556" s="175"/>
      <c r="BK556" s="175"/>
      <c r="BL556" s="175"/>
      <c r="BM556" s="175"/>
      <c r="BN556" s="175"/>
      <c r="BO556" s="175"/>
      <c r="BP556" s="175"/>
      <c r="BQ556" s="175"/>
      <c r="BR556" s="175"/>
      <c r="BS556" s="175"/>
      <c r="BT556" s="175"/>
      <c r="BU556" s="175"/>
      <c r="BV556" s="175"/>
      <c r="BW556" s="175"/>
      <c r="BX556" s="175"/>
      <c r="BY556" s="175"/>
      <c r="BZ556" s="175"/>
      <c r="CA556" s="175"/>
      <c r="CB556" s="175"/>
      <c r="CC556" s="175"/>
      <c r="CD556" s="175"/>
      <c r="CE556" s="175"/>
      <c r="CF556" s="175"/>
      <c r="CG556" s="175"/>
      <c r="CH556" s="175"/>
      <c r="CI556" s="175"/>
      <c r="CJ556" s="175"/>
      <c r="CK556" s="175"/>
      <c r="CL556" s="175"/>
      <c r="CM556" s="175"/>
      <c r="CN556" s="175"/>
      <c r="CO556" s="175"/>
      <c r="CP556" s="175"/>
      <c r="CQ556" s="175"/>
      <c r="CR556" s="175"/>
      <c r="CS556" s="175"/>
      <c r="CT556" s="175"/>
      <c r="CU556" s="175"/>
      <c r="CV556" s="175"/>
      <c r="CW556" s="175"/>
      <c r="CX556" s="175"/>
      <c r="CY556" s="175"/>
      <c r="CZ556" s="175"/>
      <c r="DA556" s="175"/>
      <c r="DC556" s="23"/>
      <c r="DE556" s="28"/>
      <c r="DF556" s="28"/>
      <c r="DG556" s="28"/>
      <c r="DH556" s="28"/>
      <c r="DI556" s="28"/>
      <c r="DJ556" s="28"/>
      <c r="DK556" s="28"/>
    </row>
    <row r="557" spans="2:117" ht="4.7" customHeight="1" x14ac:dyDescent="0.25">
      <c r="B557" s="177" t="s">
        <v>1</v>
      </c>
      <c r="G557" s="177" t="s">
        <v>1</v>
      </c>
      <c r="DC557" s="23"/>
      <c r="DE557" s="28"/>
      <c r="DF557" s="28"/>
      <c r="DG557" s="28"/>
      <c r="DH557" s="28"/>
      <c r="DI557" s="28"/>
      <c r="DJ557" s="28"/>
      <c r="DK557" s="28"/>
    </row>
    <row r="558" spans="2:117" ht="13.7" customHeight="1" x14ac:dyDescent="0.25">
      <c r="B558" s="177"/>
      <c r="C558" s="230" t="s">
        <v>10</v>
      </c>
      <c r="D558" s="230"/>
      <c r="E558" s="230"/>
      <c r="G558" s="177"/>
      <c r="L558" s="180" t="s">
        <v>61</v>
      </c>
      <c r="M558" s="180"/>
      <c r="N558" s="180"/>
      <c r="O558" s="180"/>
      <c r="P558" s="180"/>
      <c r="Q558" s="180"/>
      <c r="R558" s="180"/>
      <c r="S558" s="180"/>
      <c r="T558" s="180"/>
      <c r="U558" s="180"/>
      <c r="V558" s="180"/>
      <c r="W558" s="180"/>
      <c r="X558" s="180"/>
      <c r="Y558" s="180"/>
      <c r="Z558" s="180"/>
      <c r="AA558" s="180"/>
      <c r="AB558" s="180"/>
      <c r="AC558" s="180"/>
      <c r="AD558" s="180"/>
      <c r="AE558" s="180"/>
      <c r="AF558" s="180"/>
      <c r="AG558" s="180"/>
      <c r="AH558" s="180"/>
      <c r="AI558" s="180"/>
      <c r="AJ558" s="180"/>
      <c r="AK558" s="180"/>
      <c r="AL558" s="180"/>
      <c r="AM558" s="180"/>
      <c r="AN558" s="180"/>
      <c r="AO558" s="180"/>
      <c r="AP558" s="180"/>
      <c r="AQ558" s="180"/>
      <c r="AR558" s="180"/>
      <c r="AS558" s="180"/>
      <c r="AT558" s="180"/>
      <c r="AU558" s="180"/>
      <c r="AV558" s="180"/>
      <c r="AW558" s="180"/>
      <c r="AX558" s="180"/>
      <c r="AY558" s="180"/>
      <c r="AZ558" s="180"/>
      <c r="BA558" s="180"/>
      <c r="BB558" s="180"/>
      <c r="BC558" s="180"/>
      <c r="DE558" s="28"/>
      <c r="DF558" s="28"/>
      <c r="DG558" s="28"/>
      <c r="DH558" s="28"/>
      <c r="DI558" s="28"/>
      <c r="DJ558" s="28"/>
      <c r="DK558" s="28"/>
    </row>
    <row r="559" spans="2:117" ht="5.45" customHeight="1" x14ac:dyDescent="0.25">
      <c r="B559" s="198"/>
      <c r="G559" s="198"/>
      <c r="DE559" s="28"/>
      <c r="DF559" s="28"/>
      <c r="DG559" s="28"/>
      <c r="DH559" s="28"/>
      <c r="DI559" s="28"/>
      <c r="DJ559" s="28"/>
      <c r="DK559" s="28"/>
    </row>
    <row r="560" spans="2:117" ht="0.75" customHeight="1" x14ac:dyDescent="0.25">
      <c r="B560" s="175" t="s">
        <v>1</v>
      </c>
      <c r="C560" s="175"/>
      <c r="D560" s="175"/>
      <c r="E560" s="175"/>
      <c r="F560" s="175"/>
      <c r="G560" s="175"/>
      <c r="H560" s="175"/>
      <c r="I560" s="175"/>
      <c r="J560" s="175"/>
      <c r="K560" s="175"/>
      <c r="L560" s="175"/>
      <c r="M560" s="175"/>
      <c r="N560" s="175"/>
      <c r="O560" s="175"/>
      <c r="P560" s="175"/>
      <c r="Q560" s="175"/>
      <c r="R560" s="175"/>
      <c r="S560" s="175"/>
      <c r="T560" s="175"/>
      <c r="U560" s="175"/>
      <c r="V560" s="175"/>
      <c r="W560" s="175"/>
      <c r="X560" s="175"/>
      <c r="Y560" s="175"/>
      <c r="Z560" s="175"/>
      <c r="AA560" s="175"/>
      <c r="AB560" s="175"/>
      <c r="AC560" s="175"/>
      <c r="AD560" s="175"/>
      <c r="AE560" s="175"/>
      <c r="AF560" s="175"/>
      <c r="AG560" s="175"/>
      <c r="AH560" s="175"/>
      <c r="AI560" s="176"/>
      <c r="AJ560" s="177" t="s">
        <v>1</v>
      </c>
      <c r="AK560" s="175" t="s">
        <v>1</v>
      </c>
      <c r="AL560" s="175"/>
      <c r="AM560" s="175"/>
      <c r="AN560" s="175"/>
      <c r="AO560" s="175"/>
      <c r="AP560" s="175"/>
      <c r="AQ560" s="175"/>
      <c r="AR560" s="175"/>
      <c r="AS560" s="175"/>
      <c r="AT560" s="175"/>
      <c r="AU560" s="175"/>
      <c r="AV560" s="175"/>
      <c r="AW560" s="175"/>
      <c r="AX560" s="175"/>
      <c r="AY560" s="175"/>
      <c r="AZ560" s="175"/>
      <c r="BA560" s="175"/>
      <c r="BB560" s="175"/>
      <c r="BC560" s="175"/>
      <c r="BD560" s="175"/>
      <c r="BE560" s="175"/>
      <c r="BF560" s="175"/>
      <c r="BG560" s="175"/>
      <c r="BH560" s="175"/>
      <c r="BI560" s="176"/>
      <c r="BJ560" s="177" t="s">
        <v>1</v>
      </c>
      <c r="BK560" s="175" t="s">
        <v>1</v>
      </c>
      <c r="BL560" s="175"/>
      <c r="BM560" s="175"/>
      <c r="BN560" s="175"/>
      <c r="BO560" s="175"/>
      <c r="BP560" s="175"/>
      <c r="BQ560" s="175"/>
      <c r="BR560" s="175"/>
      <c r="BS560" s="175"/>
      <c r="BT560" s="175"/>
      <c r="BU560" s="175"/>
      <c r="BV560" s="175"/>
      <c r="BW560" s="175"/>
      <c r="BX560" s="175"/>
      <c r="BY560" s="175"/>
      <c r="BZ560" s="175"/>
      <c r="CA560" s="175"/>
      <c r="CB560" s="175"/>
      <c r="CC560" s="175"/>
      <c r="CD560" s="175"/>
      <c r="CE560" s="175"/>
      <c r="CF560" s="175"/>
      <c r="CG560" s="176"/>
      <c r="CH560" s="177" t="s">
        <v>1</v>
      </c>
      <c r="CI560" s="175" t="s">
        <v>1</v>
      </c>
      <c r="CJ560" s="175"/>
      <c r="CK560" s="175"/>
      <c r="CL560" s="175"/>
      <c r="CM560" s="175"/>
      <c r="CN560" s="175"/>
      <c r="CO560" s="175"/>
      <c r="CP560" s="175"/>
      <c r="CQ560" s="175"/>
      <c r="CR560" s="175"/>
      <c r="CS560" s="175"/>
      <c r="CT560" s="175"/>
      <c r="CU560" s="175"/>
      <c r="CV560" s="175"/>
      <c r="CW560" s="175"/>
      <c r="CX560" s="175"/>
      <c r="CY560" s="175"/>
      <c r="CZ560" s="175"/>
      <c r="DA560" s="176"/>
      <c r="DB560" s="181" t="s">
        <v>1</v>
      </c>
      <c r="DE560" s="28"/>
      <c r="DF560" s="28"/>
      <c r="DG560" s="28"/>
      <c r="DH560" s="28"/>
      <c r="DI560" s="28"/>
      <c r="DJ560" s="28"/>
      <c r="DK560" s="28"/>
    </row>
    <row r="561" spans="2:118" ht="4.7" customHeight="1" x14ac:dyDescent="0.25">
      <c r="B561" s="2" t="s">
        <v>1</v>
      </c>
      <c r="G561" s="177" t="s">
        <v>1</v>
      </c>
      <c r="AJ561" s="177"/>
      <c r="BJ561" s="177"/>
      <c r="CH561" s="177"/>
      <c r="DB561" s="181"/>
      <c r="DE561" s="28"/>
      <c r="DF561" s="28"/>
      <c r="DG561" s="28"/>
      <c r="DH561" s="28"/>
      <c r="DI561" s="28"/>
      <c r="DJ561" s="28"/>
      <c r="DK561" s="28"/>
    </row>
    <row r="562" spans="2:118" ht="13.7" customHeight="1" x14ac:dyDescent="0.25">
      <c r="B562" s="255">
        <v>88</v>
      </c>
      <c r="C562" s="182"/>
      <c r="D562" s="182"/>
      <c r="G562" s="177"/>
      <c r="AJ562" s="177"/>
      <c r="AM562" s="265" t="s">
        <v>25</v>
      </c>
      <c r="AN562" s="265"/>
      <c r="AO562" s="265"/>
      <c r="AP562" s="265"/>
      <c r="AQ562" s="265"/>
      <c r="AR562" s="265"/>
      <c r="AS562" s="265"/>
      <c r="AT562" s="265"/>
      <c r="AU562" s="265"/>
      <c r="AV562" s="265"/>
      <c r="AW562" s="265"/>
      <c r="AX562" s="265"/>
      <c r="AY562" s="265"/>
      <c r="AZ562" s="265"/>
      <c r="BA562" s="265"/>
      <c r="BB562" s="265"/>
      <c r="BC562" s="265"/>
      <c r="BD562" s="265"/>
      <c r="BJ562" s="177"/>
      <c r="BO562" s="257" t="s">
        <v>51</v>
      </c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  <c r="CD562" s="257"/>
      <c r="CH562" s="177"/>
      <c r="CL562" s="257" t="s">
        <v>62</v>
      </c>
      <c r="CM562" s="257"/>
      <c r="CN562" s="257"/>
      <c r="CO562" s="257"/>
      <c r="CP562" s="257"/>
      <c r="CQ562" s="257"/>
      <c r="CR562" s="257"/>
      <c r="CS562" s="257"/>
      <c r="CT562" s="257"/>
      <c r="CU562" s="257"/>
      <c r="CV562" s="257"/>
      <c r="CW562" s="257"/>
      <c r="CX562" s="257"/>
      <c r="DB562" s="181"/>
      <c r="DD562" s="27">
        <f>SUM(DD555+DD517+DC451)</f>
        <v>0</v>
      </c>
      <c r="DE562" s="28"/>
      <c r="DF562" s="28"/>
      <c r="DG562" s="28"/>
      <c r="DH562" s="28"/>
      <c r="DI562" s="28"/>
      <c r="DJ562" s="28"/>
      <c r="DK562" s="28"/>
      <c r="DM562" s="27">
        <f>SUM(DM15:DM555)</f>
        <v>30</v>
      </c>
    </row>
    <row r="563" spans="2:118" ht="5.45" customHeight="1" x14ac:dyDescent="0.25">
      <c r="B563" s="2" t="s">
        <v>1</v>
      </c>
      <c r="G563" s="198"/>
      <c r="AJ563" s="177"/>
      <c r="BJ563" s="177"/>
      <c r="CH563" s="177"/>
      <c r="DB563" s="181"/>
      <c r="DE563" s="28"/>
      <c r="DF563" s="28"/>
      <c r="DG563" s="28"/>
      <c r="DH563" s="28"/>
      <c r="DI563" s="28"/>
      <c r="DJ563" s="28"/>
      <c r="DK563" s="28"/>
    </row>
    <row r="564" spans="2:118" ht="0.75" customHeight="1" x14ac:dyDescent="0.25">
      <c r="B564" s="175" t="s">
        <v>1</v>
      </c>
      <c r="C564" s="175"/>
      <c r="D564" s="175"/>
      <c r="E564" s="175"/>
      <c r="F564" s="175"/>
      <c r="G564" s="175"/>
      <c r="H564" s="175"/>
      <c r="I564" s="175"/>
      <c r="J564" s="175"/>
      <c r="K564" s="175"/>
      <c r="L564" s="175"/>
      <c r="M564" s="175"/>
      <c r="N564" s="175"/>
      <c r="O564" s="175"/>
      <c r="P564" s="175"/>
      <c r="Q564" s="175"/>
      <c r="R564" s="175"/>
      <c r="S564" s="175"/>
      <c r="T564" s="175"/>
      <c r="U564" s="175"/>
      <c r="V564" s="175"/>
      <c r="W564" s="175"/>
      <c r="X564" s="175"/>
      <c r="Y564" s="175"/>
      <c r="Z564" s="175"/>
      <c r="AA564" s="175"/>
      <c r="AB564" s="175"/>
      <c r="AC564" s="175"/>
      <c r="AD564" s="175"/>
      <c r="AE564" s="175"/>
      <c r="AF564" s="175"/>
      <c r="AG564" s="175"/>
      <c r="AH564" s="175"/>
      <c r="AI564" s="176"/>
      <c r="AJ564" s="177"/>
      <c r="AK564" s="175" t="s">
        <v>1</v>
      </c>
      <c r="AL564" s="175"/>
      <c r="AM564" s="175"/>
      <c r="AN564" s="175"/>
      <c r="AO564" s="175"/>
      <c r="AP564" s="175"/>
      <c r="AQ564" s="175"/>
      <c r="AR564" s="175"/>
      <c r="AS564" s="175"/>
      <c r="AT564" s="175"/>
      <c r="AU564" s="175"/>
      <c r="AV564" s="175"/>
      <c r="AW564" s="175"/>
      <c r="AX564" s="175"/>
      <c r="AY564" s="175"/>
      <c r="AZ564" s="175"/>
      <c r="BA564" s="175"/>
      <c r="BB564" s="175"/>
      <c r="BC564" s="175"/>
      <c r="BD564" s="175"/>
      <c r="BE564" s="175"/>
      <c r="BF564" s="175"/>
      <c r="BG564" s="175"/>
      <c r="BH564" s="175"/>
      <c r="BI564" s="176"/>
      <c r="BJ564" s="177"/>
      <c r="BK564" s="175" t="s">
        <v>1</v>
      </c>
      <c r="BL564" s="175"/>
      <c r="BM564" s="175"/>
      <c r="BN564" s="175"/>
      <c r="BO564" s="175"/>
      <c r="BP564" s="175"/>
      <c r="BQ564" s="175"/>
      <c r="BR564" s="175"/>
      <c r="BS564" s="175"/>
      <c r="BT564" s="175"/>
      <c r="BU564" s="175"/>
      <c r="BV564" s="175"/>
      <c r="BW564" s="175"/>
      <c r="BX564" s="175"/>
      <c r="BY564" s="175"/>
      <c r="BZ564" s="175"/>
      <c r="CA564" s="175"/>
      <c r="CB564" s="175"/>
      <c r="CC564" s="175"/>
      <c r="CD564" s="175"/>
      <c r="CE564" s="175"/>
      <c r="CF564" s="175"/>
      <c r="CG564" s="176"/>
      <c r="CH564" s="177"/>
      <c r="CI564" s="175" t="s">
        <v>1</v>
      </c>
      <c r="CJ564" s="175"/>
      <c r="CK564" s="175"/>
      <c r="CL564" s="175"/>
      <c r="CM564" s="175"/>
      <c r="CN564" s="175"/>
      <c r="CO564" s="175"/>
      <c r="CP564" s="175"/>
      <c r="CQ564" s="175"/>
      <c r="CR564" s="175"/>
      <c r="CS564" s="175"/>
      <c r="CT564" s="175"/>
      <c r="CU564" s="175"/>
      <c r="CV564" s="175"/>
      <c r="CW564" s="175"/>
      <c r="CX564" s="175"/>
      <c r="CY564" s="175"/>
      <c r="CZ564" s="175"/>
      <c r="DA564" s="176"/>
      <c r="DB564" s="181"/>
      <c r="DE564" s="28"/>
      <c r="DF564" s="28"/>
      <c r="DG564" s="28"/>
      <c r="DH564" s="28"/>
      <c r="DI564" s="28"/>
      <c r="DJ564" s="28"/>
      <c r="DK564" s="28"/>
    </row>
    <row r="565" spans="2:118" ht="7.5" customHeight="1" x14ac:dyDescent="0.25">
      <c r="B565" s="177" t="s">
        <v>1</v>
      </c>
      <c r="G565" s="177" t="s">
        <v>1</v>
      </c>
      <c r="AJ565" s="177"/>
      <c r="BJ565" s="177"/>
      <c r="CH565" s="177"/>
      <c r="DB565" s="181"/>
      <c r="DE565" s="28"/>
      <c r="DF565" s="28"/>
      <c r="DG565" s="28"/>
      <c r="DH565" s="28"/>
      <c r="DI565" s="28"/>
      <c r="DJ565" s="28"/>
      <c r="DK565" s="28"/>
    </row>
    <row r="566" spans="2:118" ht="13.7" customHeight="1" x14ac:dyDescent="0.25">
      <c r="B566" s="177"/>
      <c r="G566" s="177"/>
      <c r="H566" s="184" t="s">
        <v>63</v>
      </c>
      <c r="I566" s="184"/>
      <c r="J566" s="184"/>
      <c r="K566" s="184"/>
      <c r="L566" s="184"/>
      <c r="M566" s="184"/>
      <c r="N566" s="184"/>
      <c r="O566" s="184"/>
      <c r="P566" s="184"/>
      <c r="Q566" s="184"/>
      <c r="R566" s="184"/>
      <c r="S566" s="184"/>
      <c r="T566" s="184"/>
      <c r="U566" s="184"/>
      <c r="V566" s="184"/>
      <c r="W566" s="184"/>
      <c r="X566" s="184"/>
      <c r="Y566" s="184"/>
      <c r="Z566" s="184"/>
      <c r="AA566" s="184"/>
      <c r="AB566" s="184"/>
      <c r="AC566" s="184"/>
      <c r="AD566" s="184"/>
      <c r="AE566" s="184"/>
      <c r="AF566" s="184"/>
      <c r="AG566" s="184"/>
      <c r="AH566" s="184"/>
      <c r="AI566" s="266"/>
      <c r="AJ566" s="177"/>
      <c r="AM566" s="267">
        <f>S456</f>
        <v>0</v>
      </c>
      <c r="AN566" s="267"/>
      <c r="AO566" s="267"/>
      <c r="AP566" s="267"/>
      <c r="AQ566" s="267"/>
      <c r="AR566" s="267"/>
      <c r="AS566" s="267"/>
      <c r="AT566" s="267"/>
      <c r="AU566" s="267"/>
      <c r="AV566" s="267"/>
      <c r="AW566" s="267"/>
      <c r="AX566" s="267"/>
      <c r="AY566" s="267"/>
      <c r="AZ566" s="267"/>
      <c r="BA566" s="267"/>
      <c r="BB566" s="267"/>
      <c r="BC566" s="267"/>
      <c r="BD566" s="267"/>
      <c r="BJ566" s="177"/>
      <c r="BO566" s="268" t="s">
        <v>64</v>
      </c>
      <c r="BP566" s="268"/>
      <c r="BQ566" s="268"/>
      <c r="BR566" s="268"/>
      <c r="BS566" s="268"/>
      <c r="BT566" s="268"/>
      <c r="BU566" s="268"/>
      <c r="BV566" s="268"/>
      <c r="BW566" s="268"/>
      <c r="BX566" s="268"/>
      <c r="BY566" s="268"/>
      <c r="BZ566" s="268"/>
      <c r="CA566" s="268"/>
      <c r="CB566" s="268"/>
      <c r="CC566" s="268"/>
      <c r="CD566" s="268"/>
      <c r="CH566" s="177"/>
      <c r="CK566" s="267">
        <f>S456</f>
        <v>0</v>
      </c>
      <c r="CL566" s="267"/>
      <c r="CM566" s="267"/>
      <c r="CN566" s="267"/>
      <c r="CO566" s="267"/>
      <c r="CP566" s="267"/>
      <c r="CQ566" s="267"/>
      <c r="CR566" s="267"/>
      <c r="CS566" s="267"/>
      <c r="CT566" s="267"/>
      <c r="CU566" s="267"/>
      <c r="CV566" s="267"/>
      <c r="CW566" s="267"/>
      <c r="CX566" s="267"/>
      <c r="CY566" s="267"/>
      <c r="DB566" s="181"/>
      <c r="DE566" s="28"/>
      <c r="DF566" s="28"/>
      <c r="DG566" s="28"/>
      <c r="DH566" s="28"/>
      <c r="DI566" s="28"/>
      <c r="DJ566" s="28"/>
      <c r="DK566" s="28"/>
    </row>
    <row r="567" spans="2:118" ht="8.25" customHeight="1" x14ac:dyDescent="0.25">
      <c r="B567" s="177"/>
      <c r="G567" s="198"/>
      <c r="AJ567" s="198"/>
      <c r="BJ567" s="198"/>
      <c r="CH567" s="198"/>
      <c r="DB567" s="181"/>
      <c r="DE567" s="28"/>
      <c r="DF567" s="28"/>
      <c r="DG567" s="28"/>
      <c r="DH567" s="28"/>
      <c r="DI567" s="28"/>
      <c r="DJ567" s="28"/>
      <c r="DK567" s="28"/>
    </row>
    <row r="568" spans="2:118" ht="0.75" customHeight="1" x14ac:dyDescent="0.25">
      <c r="B568" s="177"/>
      <c r="G568" s="175" t="s">
        <v>1</v>
      </c>
      <c r="H568" s="175"/>
      <c r="I568" s="175"/>
      <c r="J568" s="175"/>
      <c r="K568" s="175"/>
      <c r="L568" s="175"/>
      <c r="M568" s="175"/>
      <c r="N568" s="175"/>
      <c r="O568" s="175"/>
      <c r="P568" s="175"/>
      <c r="Q568" s="175"/>
      <c r="R568" s="175"/>
      <c r="S568" s="175"/>
      <c r="T568" s="175"/>
      <c r="U568" s="175"/>
      <c r="V568" s="175"/>
      <c r="W568" s="175"/>
      <c r="X568" s="175"/>
      <c r="Y568" s="175"/>
      <c r="Z568" s="175"/>
      <c r="AA568" s="175"/>
      <c r="AB568" s="175"/>
      <c r="AC568" s="175"/>
      <c r="AD568" s="175"/>
      <c r="AE568" s="175"/>
      <c r="AF568" s="175"/>
      <c r="AG568" s="175"/>
      <c r="AH568" s="175"/>
      <c r="AI568" s="175"/>
      <c r="AJ568" s="175"/>
      <c r="AK568" s="175"/>
      <c r="AL568" s="175"/>
      <c r="AM568" s="175"/>
      <c r="AN568" s="175"/>
      <c r="AO568" s="175"/>
      <c r="AP568" s="175"/>
      <c r="AQ568" s="175"/>
      <c r="AR568" s="175"/>
      <c r="AS568" s="175"/>
      <c r="AT568" s="175"/>
      <c r="AU568" s="175"/>
      <c r="AV568" s="175"/>
      <c r="AW568" s="175"/>
      <c r="AX568" s="175"/>
      <c r="AY568" s="175"/>
      <c r="AZ568" s="175"/>
      <c r="BA568" s="175"/>
      <c r="BB568" s="175"/>
      <c r="BC568" s="175"/>
      <c r="BD568" s="175"/>
      <c r="BE568" s="175"/>
      <c r="BF568" s="175"/>
      <c r="BG568" s="175"/>
      <c r="BH568" s="175"/>
      <c r="BI568" s="175"/>
      <c r="BJ568" s="175"/>
      <c r="BK568" s="175"/>
      <c r="BL568" s="175"/>
      <c r="BM568" s="175"/>
      <c r="BN568" s="175"/>
      <c r="BO568" s="175"/>
      <c r="BP568" s="175"/>
      <c r="BQ568" s="175"/>
      <c r="BR568" s="175"/>
      <c r="BS568" s="175"/>
      <c r="BT568" s="175"/>
      <c r="BU568" s="175"/>
      <c r="BV568" s="175"/>
      <c r="BW568" s="175"/>
      <c r="BX568" s="175"/>
      <c r="BY568" s="175"/>
      <c r="BZ568" s="175"/>
      <c r="CA568" s="175"/>
      <c r="CB568" s="175"/>
      <c r="CC568" s="175"/>
      <c r="CD568" s="175"/>
      <c r="CE568" s="175"/>
      <c r="CF568" s="175"/>
      <c r="CG568" s="175"/>
      <c r="CH568" s="175"/>
      <c r="CI568" s="175"/>
      <c r="CJ568" s="175"/>
      <c r="CK568" s="175"/>
      <c r="CL568" s="175"/>
      <c r="CM568" s="175"/>
      <c r="CN568" s="175"/>
      <c r="CO568" s="175"/>
      <c r="CP568" s="175"/>
      <c r="CQ568" s="175"/>
      <c r="CR568" s="175"/>
      <c r="CS568" s="175"/>
      <c r="CT568" s="175"/>
      <c r="CU568" s="175"/>
      <c r="CV568" s="175"/>
      <c r="CW568" s="175"/>
      <c r="CX568" s="175"/>
      <c r="CY568" s="175"/>
      <c r="CZ568" s="175"/>
      <c r="DA568" s="176"/>
      <c r="DB568" s="181"/>
      <c r="DE568" s="28"/>
      <c r="DF568" s="28"/>
      <c r="DG568" s="28"/>
      <c r="DH568" s="28"/>
      <c r="DI568" s="28"/>
      <c r="DJ568" s="28"/>
      <c r="DK568" s="28"/>
    </row>
    <row r="569" spans="2:118" ht="7.5" customHeight="1" x14ac:dyDescent="0.25">
      <c r="B569" s="177"/>
      <c r="G569" s="177" t="s">
        <v>1</v>
      </c>
      <c r="AJ569" s="177" t="s">
        <v>1</v>
      </c>
      <c r="BJ569" s="177" t="s">
        <v>1</v>
      </c>
      <c r="CH569" s="177" t="s">
        <v>1</v>
      </c>
      <c r="DB569" s="181"/>
      <c r="DE569" s="28"/>
      <c r="DF569" s="28"/>
      <c r="DG569" s="28"/>
      <c r="DH569" s="28"/>
      <c r="DI569" s="28"/>
      <c r="DJ569" s="28"/>
      <c r="DK569" s="28"/>
    </row>
    <row r="570" spans="2:118" ht="13.7" customHeight="1" x14ac:dyDescent="0.25">
      <c r="B570" s="177"/>
      <c r="G570" s="177"/>
      <c r="H570" s="184" t="s">
        <v>65</v>
      </c>
      <c r="I570" s="184"/>
      <c r="J570" s="184"/>
      <c r="K570" s="184"/>
      <c r="L570" s="184"/>
      <c r="M570" s="184"/>
      <c r="N570" s="184"/>
      <c r="O570" s="184"/>
      <c r="P570" s="184"/>
      <c r="Q570" s="184"/>
      <c r="R570" s="184"/>
      <c r="S570" s="184"/>
      <c r="T570" s="184"/>
      <c r="U570" s="184"/>
      <c r="V570" s="184"/>
      <c r="W570" s="184"/>
      <c r="X570" s="184"/>
      <c r="Y570" s="184"/>
      <c r="Z570" s="184"/>
      <c r="AA570" s="184"/>
      <c r="AB570" s="184"/>
      <c r="AC570" s="184"/>
      <c r="AD570" s="184"/>
      <c r="AE570" s="184"/>
      <c r="AF570" s="184"/>
      <c r="AG570" s="184"/>
      <c r="AH570" s="184"/>
      <c r="AI570" s="266"/>
      <c r="AJ570" s="177"/>
      <c r="AM570" s="267">
        <f>CT464</f>
        <v>0</v>
      </c>
      <c r="AN570" s="267"/>
      <c r="AO570" s="267"/>
      <c r="AP570" s="267"/>
      <c r="AQ570" s="267"/>
      <c r="AR570" s="267"/>
      <c r="AS570" s="267"/>
      <c r="AT570" s="267"/>
      <c r="AU570" s="267"/>
      <c r="AV570" s="267"/>
      <c r="AW570" s="267"/>
      <c r="AX570" s="267"/>
      <c r="AY570" s="267"/>
      <c r="AZ570" s="267"/>
      <c r="BA570" s="267"/>
      <c r="BB570" s="267"/>
      <c r="BC570" s="267"/>
      <c r="BD570" s="267"/>
      <c r="BJ570" s="177"/>
      <c r="BO570" s="182" t="s">
        <v>64</v>
      </c>
      <c r="BP570" s="182"/>
      <c r="BQ570" s="182"/>
      <c r="BR570" s="182"/>
      <c r="BS570" s="182"/>
      <c r="BT570" s="182"/>
      <c r="BU570" s="182"/>
      <c r="BV570" s="182"/>
      <c r="BW570" s="182"/>
      <c r="BX570" s="182"/>
      <c r="BY570" s="182"/>
      <c r="BZ570" s="182"/>
      <c r="CA570" s="182"/>
      <c r="CB570" s="182"/>
      <c r="CC570" s="182"/>
      <c r="CD570" s="182"/>
      <c r="CH570" s="177"/>
      <c r="CK570" s="267">
        <f>CT464</f>
        <v>0</v>
      </c>
      <c r="CL570" s="267"/>
      <c r="CM570" s="267"/>
      <c r="CN570" s="267"/>
      <c r="CO570" s="267"/>
      <c r="CP570" s="267"/>
      <c r="CQ570" s="267"/>
      <c r="CR570" s="267"/>
      <c r="CS570" s="267"/>
      <c r="CT570" s="267"/>
      <c r="CU570" s="267"/>
      <c r="CV570" s="267"/>
      <c r="CW570" s="267"/>
      <c r="CX570" s="267"/>
      <c r="CY570" s="267"/>
      <c r="DB570" s="181"/>
      <c r="DE570" s="28"/>
      <c r="DF570" s="28"/>
      <c r="DG570" s="28"/>
      <c r="DH570" s="28"/>
      <c r="DI570" s="28"/>
      <c r="DJ570" s="28"/>
      <c r="DK570" s="28"/>
      <c r="DN570" s="40">
        <f>CK570</f>
        <v>0</v>
      </c>
    </row>
    <row r="571" spans="2:118" ht="8.25" customHeight="1" x14ac:dyDescent="0.25">
      <c r="B571" s="177"/>
      <c r="G571" s="198"/>
      <c r="AJ571" s="198"/>
      <c r="BJ571" s="198"/>
      <c r="CH571" s="198"/>
      <c r="DB571" s="181"/>
      <c r="DE571" s="28"/>
      <c r="DF571" s="28"/>
      <c r="DG571" s="28"/>
      <c r="DH571" s="28"/>
      <c r="DI571" s="28"/>
      <c r="DJ571" s="28"/>
      <c r="DK571" s="28"/>
      <c r="DN571" s="23"/>
    </row>
    <row r="572" spans="2:118" ht="0.75" customHeight="1" x14ac:dyDescent="0.25">
      <c r="B572" s="177"/>
      <c r="G572" s="175" t="s">
        <v>1</v>
      </c>
      <c r="H572" s="175"/>
      <c r="I572" s="175"/>
      <c r="J572" s="175"/>
      <c r="K572" s="175"/>
      <c r="L572" s="175"/>
      <c r="M572" s="175"/>
      <c r="N572" s="175"/>
      <c r="O572" s="175"/>
      <c r="P572" s="175"/>
      <c r="Q572" s="175"/>
      <c r="R572" s="175"/>
      <c r="S572" s="175"/>
      <c r="T572" s="175"/>
      <c r="U572" s="175"/>
      <c r="V572" s="175"/>
      <c r="W572" s="175"/>
      <c r="X572" s="175"/>
      <c r="Y572" s="175"/>
      <c r="Z572" s="175"/>
      <c r="AA572" s="175"/>
      <c r="AB572" s="175"/>
      <c r="AC572" s="175"/>
      <c r="AD572" s="175"/>
      <c r="AE572" s="175"/>
      <c r="AF572" s="175"/>
      <c r="AG572" s="175"/>
      <c r="AH572" s="175"/>
      <c r="AI572" s="175"/>
      <c r="AJ572" s="175"/>
      <c r="AK572" s="175"/>
      <c r="AL572" s="175"/>
      <c r="AM572" s="175"/>
      <c r="AN572" s="175"/>
      <c r="AO572" s="175"/>
      <c r="AP572" s="175"/>
      <c r="AQ572" s="175"/>
      <c r="AR572" s="175"/>
      <c r="AS572" s="175"/>
      <c r="AT572" s="175"/>
      <c r="AU572" s="175"/>
      <c r="AV572" s="175"/>
      <c r="AW572" s="175"/>
      <c r="AX572" s="175"/>
      <c r="AY572" s="175"/>
      <c r="AZ572" s="175"/>
      <c r="BA572" s="175"/>
      <c r="BB572" s="175"/>
      <c r="BC572" s="175"/>
      <c r="BD572" s="175"/>
      <c r="BE572" s="175"/>
      <c r="BF572" s="175"/>
      <c r="BG572" s="175"/>
      <c r="BH572" s="175"/>
      <c r="BI572" s="175"/>
      <c r="BJ572" s="175"/>
      <c r="BK572" s="175"/>
      <c r="BL572" s="175"/>
      <c r="BM572" s="175"/>
      <c r="BN572" s="175"/>
      <c r="BO572" s="175"/>
      <c r="BP572" s="175"/>
      <c r="BQ572" s="175"/>
      <c r="BR572" s="175"/>
      <c r="BS572" s="175"/>
      <c r="BT572" s="175"/>
      <c r="BU572" s="175"/>
      <c r="BV572" s="175"/>
      <c r="BW572" s="175"/>
      <c r="BX572" s="175"/>
      <c r="BY572" s="175"/>
      <c r="BZ572" s="175"/>
      <c r="CA572" s="175"/>
      <c r="CB572" s="175"/>
      <c r="CC572" s="175"/>
      <c r="CD572" s="175"/>
      <c r="CE572" s="175"/>
      <c r="CF572" s="175"/>
      <c r="CG572" s="175"/>
      <c r="CH572" s="175"/>
      <c r="CI572" s="175"/>
      <c r="CJ572" s="175"/>
      <c r="CK572" s="175"/>
      <c r="CL572" s="175"/>
      <c r="CM572" s="175"/>
      <c r="CN572" s="175"/>
      <c r="CO572" s="175"/>
      <c r="CP572" s="175"/>
      <c r="CQ572" s="175"/>
      <c r="CR572" s="175"/>
      <c r="CS572" s="175"/>
      <c r="CT572" s="175"/>
      <c r="CU572" s="175"/>
      <c r="CV572" s="175"/>
      <c r="CW572" s="175"/>
      <c r="CX572" s="175"/>
      <c r="CY572" s="175"/>
      <c r="CZ572" s="175"/>
      <c r="DA572" s="176"/>
      <c r="DB572" s="181"/>
      <c r="DE572" s="28"/>
      <c r="DF572" s="28"/>
      <c r="DG572" s="28"/>
      <c r="DH572" s="28"/>
      <c r="DI572" s="28"/>
      <c r="DJ572" s="28"/>
      <c r="DK572" s="28"/>
      <c r="DN572" s="23"/>
    </row>
    <row r="573" spans="2:118" ht="7.5" customHeight="1" x14ac:dyDescent="0.25">
      <c r="B573" s="177"/>
      <c r="G573" s="177" t="s">
        <v>1</v>
      </c>
      <c r="AJ573" s="177" t="s">
        <v>1</v>
      </c>
      <c r="BJ573" s="177" t="s">
        <v>1</v>
      </c>
      <c r="CH573" s="177" t="s">
        <v>1</v>
      </c>
      <c r="DB573" s="181"/>
      <c r="DE573" s="28"/>
      <c r="DF573" s="28"/>
      <c r="DG573" s="28"/>
      <c r="DH573" s="28"/>
      <c r="DI573" s="28"/>
      <c r="DJ573" s="28"/>
      <c r="DK573" s="28"/>
      <c r="DN573" s="23"/>
    </row>
    <row r="574" spans="2:118" ht="13.7" customHeight="1" x14ac:dyDescent="0.25">
      <c r="B574" s="177"/>
      <c r="G574" s="177"/>
      <c r="H574" s="270" t="s">
        <v>87</v>
      </c>
      <c r="I574" s="270"/>
      <c r="J574" s="270"/>
      <c r="K574" s="270"/>
      <c r="L574" s="270"/>
      <c r="M574" s="270"/>
      <c r="N574" s="270"/>
      <c r="O574" s="270"/>
      <c r="P574" s="270"/>
      <c r="Q574" s="270"/>
      <c r="R574" s="270"/>
      <c r="S574" s="270"/>
      <c r="T574" s="270"/>
      <c r="U574" s="270"/>
      <c r="V574" s="270"/>
      <c r="W574" s="270"/>
      <c r="X574" s="270"/>
      <c r="Y574" s="270"/>
      <c r="Z574" s="270"/>
      <c r="AA574" s="270"/>
      <c r="AB574" s="270"/>
      <c r="AC574" s="270"/>
      <c r="AD574" s="270"/>
      <c r="AE574" s="270"/>
      <c r="AF574" s="270"/>
      <c r="AG574" s="270"/>
      <c r="AH574" s="270"/>
      <c r="AI574" s="271"/>
      <c r="AJ574" s="177"/>
      <c r="AO574" s="267">
        <f>CT468</f>
        <v>0</v>
      </c>
      <c r="AP574" s="267"/>
      <c r="AQ574" s="267"/>
      <c r="AR574" s="267"/>
      <c r="AS574" s="267"/>
      <c r="AT574" s="267"/>
      <c r="AU574" s="267"/>
      <c r="AV574" s="267"/>
      <c r="AW574" s="267"/>
      <c r="AX574" s="267"/>
      <c r="AY574" s="267"/>
      <c r="AZ574" s="267"/>
      <c r="BA574" s="267"/>
      <c r="BB574" s="267"/>
      <c r="BC574" s="267"/>
      <c r="BD574" s="267"/>
      <c r="BE574" s="267"/>
      <c r="BF574" s="267"/>
      <c r="BJ574" s="177"/>
      <c r="BO574" s="182" t="s">
        <v>64</v>
      </c>
      <c r="BP574" s="182"/>
      <c r="BQ574" s="182"/>
      <c r="BR574" s="182"/>
      <c r="BS574" s="182"/>
      <c r="BT574" s="182"/>
      <c r="BU574" s="182"/>
      <c r="BV574" s="182"/>
      <c r="BW574" s="182"/>
      <c r="BX574" s="182"/>
      <c r="BY574" s="182"/>
      <c r="BZ574" s="182"/>
      <c r="CA574" s="182"/>
      <c r="CB574" s="182"/>
      <c r="CC574" s="182"/>
      <c r="CD574" s="182"/>
      <c r="CH574" s="177"/>
      <c r="CK574" s="267">
        <f>CT468</f>
        <v>0</v>
      </c>
      <c r="CL574" s="267"/>
      <c r="CM574" s="267"/>
      <c r="CN574" s="267"/>
      <c r="CO574" s="267"/>
      <c r="CP574" s="267"/>
      <c r="CQ574" s="267"/>
      <c r="CR574" s="267"/>
      <c r="CS574" s="267"/>
      <c r="CT574" s="267"/>
      <c r="CU574" s="267"/>
      <c r="CV574" s="267"/>
      <c r="CW574" s="267"/>
      <c r="CX574" s="267"/>
      <c r="CY574" s="267"/>
      <c r="DB574" s="181"/>
      <c r="DE574" s="28"/>
      <c r="DF574" s="28"/>
      <c r="DG574" s="28"/>
      <c r="DH574" s="28"/>
      <c r="DI574" s="28"/>
      <c r="DJ574" s="28"/>
      <c r="DK574" s="28"/>
      <c r="DN574" s="40">
        <f>CK574</f>
        <v>0</v>
      </c>
    </row>
    <row r="575" spans="2:118" ht="8.25" customHeight="1" x14ac:dyDescent="0.25">
      <c r="B575" s="177"/>
      <c r="G575" s="198"/>
      <c r="AJ575" s="198"/>
      <c r="BJ575" s="198"/>
      <c r="CH575" s="198"/>
      <c r="DB575" s="181"/>
      <c r="DE575" s="28"/>
      <c r="DF575" s="28"/>
      <c r="DG575" s="28"/>
      <c r="DH575" s="28"/>
      <c r="DI575" s="28"/>
      <c r="DJ575" s="28"/>
      <c r="DK575" s="28"/>
      <c r="DN575" s="23"/>
    </row>
    <row r="576" spans="2:118" ht="0.75" customHeight="1" x14ac:dyDescent="0.25">
      <c r="B576" s="177"/>
      <c r="G576" s="175" t="s">
        <v>1</v>
      </c>
      <c r="H576" s="175"/>
      <c r="I576" s="175"/>
      <c r="J576" s="175"/>
      <c r="K576" s="175"/>
      <c r="L576" s="175"/>
      <c r="M576" s="175"/>
      <c r="N576" s="175"/>
      <c r="O576" s="175"/>
      <c r="P576" s="175"/>
      <c r="Q576" s="175"/>
      <c r="R576" s="175"/>
      <c r="S576" s="175"/>
      <c r="T576" s="175"/>
      <c r="U576" s="175"/>
      <c r="V576" s="175"/>
      <c r="W576" s="175"/>
      <c r="X576" s="175"/>
      <c r="Y576" s="175"/>
      <c r="Z576" s="175"/>
      <c r="AA576" s="175"/>
      <c r="AB576" s="175"/>
      <c r="AC576" s="175"/>
      <c r="AD576" s="175"/>
      <c r="AE576" s="175"/>
      <c r="AF576" s="175"/>
      <c r="AG576" s="175"/>
      <c r="AH576" s="175"/>
      <c r="AI576" s="175"/>
      <c r="AJ576" s="175"/>
      <c r="AK576" s="175"/>
      <c r="AL576" s="175"/>
      <c r="AM576" s="175"/>
      <c r="AN576" s="175"/>
      <c r="AO576" s="175"/>
      <c r="AP576" s="175"/>
      <c r="AQ576" s="175"/>
      <c r="AR576" s="175"/>
      <c r="AS576" s="175"/>
      <c r="AT576" s="175"/>
      <c r="AU576" s="175"/>
      <c r="AV576" s="175"/>
      <c r="AW576" s="175"/>
      <c r="AX576" s="175"/>
      <c r="AY576" s="175"/>
      <c r="AZ576" s="175"/>
      <c r="BA576" s="175"/>
      <c r="BB576" s="175"/>
      <c r="BC576" s="175"/>
      <c r="BD576" s="175"/>
      <c r="BE576" s="175"/>
      <c r="BF576" s="175"/>
      <c r="BG576" s="175"/>
      <c r="BH576" s="175"/>
      <c r="BI576" s="175"/>
      <c r="BJ576" s="175"/>
      <c r="BK576" s="175"/>
      <c r="BL576" s="175"/>
      <c r="BM576" s="175"/>
      <c r="BN576" s="175"/>
      <c r="BO576" s="175"/>
      <c r="BP576" s="175"/>
      <c r="BQ576" s="175"/>
      <c r="BR576" s="175"/>
      <c r="BS576" s="175"/>
      <c r="BT576" s="175"/>
      <c r="BU576" s="175"/>
      <c r="BV576" s="175"/>
      <c r="BW576" s="175"/>
      <c r="BX576" s="175"/>
      <c r="BY576" s="175"/>
      <c r="BZ576" s="175"/>
      <c r="CA576" s="175"/>
      <c r="CB576" s="175"/>
      <c r="CC576" s="175"/>
      <c r="CD576" s="175"/>
      <c r="CE576" s="175"/>
      <c r="CF576" s="175"/>
      <c r="CG576" s="175"/>
      <c r="CH576" s="175"/>
      <c r="CI576" s="175"/>
      <c r="CJ576" s="175"/>
      <c r="CK576" s="175"/>
      <c r="CL576" s="175"/>
      <c r="CM576" s="175"/>
      <c r="CN576" s="175"/>
      <c r="CO576" s="175"/>
      <c r="CP576" s="175"/>
      <c r="CQ576" s="175"/>
      <c r="CR576" s="175"/>
      <c r="CS576" s="175"/>
      <c r="CT576" s="175"/>
      <c r="CU576" s="175"/>
      <c r="CV576" s="175"/>
      <c r="CW576" s="175"/>
      <c r="CX576" s="175"/>
      <c r="CY576" s="175"/>
      <c r="CZ576" s="175"/>
      <c r="DA576" s="176"/>
      <c r="DB576" s="181"/>
      <c r="DE576" s="28"/>
      <c r="DF576" s="28"/>
      <c r="DG576" s="28"/>
      <c r="DH576" s="28"/>
      <c r="DI576" s="28"/>
      <c r="DJ576" s="28"/>
      <c r="DK576" s="28"/>
      <c r="DN576" s="23"/>
    </row>
    <row r="577" spans="2:118" ht="7.5" customHeight="1" x14ac:dyDescent="0.25">
      <c r="B577" s="177"/>
      <c r="G577" s="177" t="s">
        <v>1</v>
      </c>
      <c r="AJ577" s="177" t="s">
        <v>1</v>
      </c>
      <c r="BJ577" s="177" t="s">
        <v>1</v>
      </c>
      <c r="CH577" s="177" t="s">
        <v>1</v>
      </c>
      <c r="DB577" s="181"/>
      <c r="DE577" s="28"/>
      <c r="DF577" s="28"/>
      <c r="DG577" s="28"/>
      <c r="DH577" s="28"/>
      <c r="DI577" s="28"/>
      <c r="DJ577" s="28"/>
      <c r="DK577" s="28"/>
      <c r="DN577" s="23"/>
    </row>
    <row r="578" spans="2:118" ht="13.7" customHeight="1" x14ac:dyDescent="0.25">
      <c r="B578" s="177"/>
      <c r="G578" s="177"/>
      <c r="H578" s="184" t="s">
        <v>67</v>
      </c>
      <c r="I578" s="184"/>
      <c r="J578" s="184"/>
      <c r="K578" s="184"/>
      <c r="L578" s="184"/>
      <c r="M578" s="184"/>
      <c r="N578" s="184"/>
      <c r="O578" s="184"/>
      <c r="P578" s="184"/>
      <c r="Q578" s="184"/>
      <c r="R578" s="184"/>
      <c r="S578" s="184"/>
      <c r="T578" s="184"/>
      <c r="U578" s="184"/>
      <c r="V578" s="184"/>
      <c r="W578" s="184"/>
      <c r="X578" s="184"/>
      <c r="Y578" s="184"/>
      <c r="Z578" s="184"/>
      <c r="AA578" s="184"/>
      <c r="AB578" s="184"/>
      <c r="AC578" s="184"/>
      <c r="AD578" s="184"/>
      <c r="AE578" s="184"/>
      <c r="AF578" s="184"/>
      <c r="AG578" s="184"/>
      <c r="AH578" s="184"/>
      <c r="AI578" s="266"/>
      <c r="AJ578" s="177"/>
      <c r="AO578" s="267">
        <f>CT517</f>
        <v>0</v>
      </c>
      <c r="AP578" s="267"/>
      <c r="AQ578" s="267"/>
      <c r="AR578" s="267"/>
      <c r="AS578" s="267"/>
      <c r="AT578" s="267"/>
      <c r="AU578" s="267"/>
      <c r="AV578" s="267"/>
      <c r="AW578" s="267"/>
      <c r="AX578" s="267"/>
      <c r="AY578" s="267"/>
      <c r="AZ578" s="267"/>
      <c r="BA578" s="267"/>
      <c r="BB578" s="267"/>
      <c r="BC578" s="267"/>
      <c r="BD578" s="267"/>
      <c r="BE578" s="267"/>
      <c r="BF578" s="267"/>
      <c r="BJ578" s="177"/>
      <c r="BO578" s="182" t="s">
        <v>64</v>
      </c>
      <c r="BP578" s="182"/>
      <c r="BQ578" s="182"/>
      <c r="BR578" s="182"/>
      <c r="BS578" s="182"/>
      <c r="BT578" s="182"/>
      <c r="BU578" s="182"/>
      <c r="BV578" s="182"/>
      <c r="BW578" s="182"/>
      <c r="BX578" s="182"/>
      <c r="BY578" s="182"/>
      <c r="BZ578" s="182"/>
      <c r="CA578" s="182"/>
      <c r="CB578" s="182"/>
      <c r="CC578" s="182"/>
      <c r="CD578" s="182"/>
      <c r="CH578" s="177"/>
      <c r="CK578" s="267">
        <f>CT517</f>
        <v>0</v>
      </c>
      <c r="CL578" s="267"/>
      <c r="CM578" s="267"/>
      <c r="CN578" s="267"/>
      <c r="CO578" s="267"/>
      <c r="CP578" s="267"/>
      <c r="CQ578" s="267"/>
      <c r="CR578" s="267"/>
      <c r="CS578" s="267"/>
      <c r="CT578" s="267"/>
      <c r="CU578" s="267"/>
      <c r="CV578" s="267"/>
      <c r="CW578" s="267"/>
      <c r="CX578" s="267"/>
      <c r="CY578" s="267"/>
      <c r="DB578" s="181"/>
      <c r="DE578" s="28"/>
      <c r="DF578" s="28"/>
      <c r="DG578" s="28"/>
      <c r="DH578" s="28"/>
      <c r="DI578" s="28"/>
      <c r="DJ578" s="28"/>
      <c r="DK578" s="28"/>
      <c r="DN578" s="40">
        <f>CK578</f>
        <v>0</v>
      </c>
    </row>
    <row r="579" spans="2:118" ht="8.25" customHeight="1" x14ac:dyDescent="0.25">
      <c r="B579" s="177"/>
      <c r="G579" s="198"/>
      <c r="AJ579" s="198"/>
      <c r="BJ579" s="198"/>
      <c r="CH579" s="198"/>
      <c r="DB579" s="181"/>
      <c r="DE579" s="28"/>
      <c r="DF579" s="28"/>
      <c r="DG579" s="28"/>
      <c r="DH579" s="28"/>
      <c r="DI579" s="28"/>
      <c r="DJ579" s="28"/>
      <c r="DK579" s="28"/>
      <c r="DN579" s="23"/>
    </row>
    <row r="580" spans="2:118" ht="0.75" customHeight="1" x14ac:dyDescent="0.25">
      <c r="B580" s="177"/>
      <c r="G580" s="175" t="s">
        <v>1</v>
      </c>
      <c r="H580" s="175"/>
      <c r="I580" s="175"/>
      <c r="J580" s="175"/>
      <c r="K580" s="175"/>
      <c r="L580" s="175"/>
      <c r="M580" s="175"/>
      <c r="N580" s="175"/>
      <c r="O580" s="175"/>
      <c r="P580" s="175"/>
      <c r="Q580" s="175"/>
      <c r="R580" s="175"/>
      <c r="S580" s="175"/>
      <c r="T580" s="175"/>
      <c r="U580" s="175"/>
      <c r="V580" s="175"/>
      <c r="W580" s="175"/>
      <c r="X580" s="175"/>
      <c r="Y580" s="175"/>
      <c r="Z580" s="175"/>
      <c r="AA580" s="175"/>
      <c r="AB580" s="175"/>
      <c r="AC580" s="175"/>
      <c r="AD580" s="175"/>
      <c r="AE580" s="175"/>
      <c r="AF580" s="175"/>
      <c r="AG580" s="175"/>
      <c r="AH580" s="175"/>
      <c r="AI580" s="175"/>
      <c r="AJ580" s="175"/>
      <c r="AK580" s="175"/>
      <c r="AL580" s="175"/>
      <c r="AM580" s="175"/>
      <c r="AN580" s="175"/>
      <c r="AO580" s="175"/>
      <c r="AP580" s="175"/>
      <c r="AQ580" s="175"/>
      <c r="AR580" s="175"/>
      <c r="AS580" s="175"/>
      <c r="AT580" s="175"/>
      <c r="AU580" s="175"/>
      <c r="AV580" s="175"/>
      <c r="AW580" s="175"/>
      <c r="AX580" s="175"/>
      <c r="AY580" s="175"/>
      <c r="AZ580" s="175"/>
      <c r="BA580" s="175"/>
      <c r="BB580" s="175"/>
      <c r="BC580" s="175"/>
      <c r="BD580" s="175"/>
      <c r="BE580" s="175"/>
      <c r="BF580" s="175"/>
      <c r="BG580" s="175"/>
      <c r="BH580" s="175"/>
      <c r="BI580" s="175"/>
      <c r="BJ580" s="175"/>
      <c r="BK580" s="175"/>
      <c r="BL580" s="175"/>
      <c r="BM580" s="175"/>
      <c r="BN580" s="175"/>
      <c r="BO580" s="175"/>
      <c r="BP580" s="175"/>
      <c r="BQ580" s="175"/>
      <c r="BR580" s="175"/>
      <c r="BS580" s="175"/>
      <c r="BT580" s="175"/>
      <c r="BU580" s="175"/>
      <c r="BV580" s="175"/>
      <c r="BW580" s="175"/>
      <c r="BX580" s="175"/>
      <c r="BY580" s="175"/>
      <c r="BZ580" s="175"/>
      <c r="CA580" s="175"/>
      <c r="CB580" s="175"/>
      <c r="CC580" s="175"/>
      <c r="CD580" s="175"/>
      <c r="CE580" s="175"/>
      <c r="CF580" s="175"/>
      <c r="CG580" s="175"/>
      <c r="CH580" s="175"/>
      <c r="CI580" s="175"/>
      <c r="CJ580" s="175"/>
      <c r="CK580" s="175"/>
      <c r="CL580" s="175"/>
      <c r="CM580" s="175"/>
      <c r="CN580" s="175"/>
      <c r="CO580" s="175"/>
      <c r="CP580" s="175"/>
      <c r="CQ580" s="175"/>
      <c r="CR580" s="175"/>
      <c r="CS580" s="175"/>
      <c r="CT580" s="175"/>
      <c r="CU580" s="175"/>
      <c r="CV580" s="175"/>
      <c r="CW580" s="175"/>
      <c r="CX580" s="175"/>
      <c r="CY580" s="175"/>
      <c r="CZ580" s="175"/>
      <c r="DA580" s="176"/>
      <c r="DB580" s="181"/>
      <c r="DE580" s="28"/>
      <c r="DF580" s="28"/>
      <c r="DG580" s="28"/>
      <c r="DH580" s="28"/>
      <c r="DI580" s="28"/>
      <c r="DJ580" s="28"/>
      <c r="DK580" s="28"/>
      <c r="DN580" s="23"/>
    </row>
    <row r="581" spans="2:118" ht="7.5" customHeight="1" x14ac:dyDescent="0.25">
      <c r="B581" s="177"/>
      <c r="G581" s="177" t="s">
        <v>1</v>
      </c>
      <c r="AJ581" s="177" t="s">
        <v>1</v>
      </c>
      <c r="BJ581" s="177" t="s">
        <v>1</v>
      </c>
      <c r="CH581" s="177" t="s">
        <v>1</v>
      </c>
      <c r="DB581" s="181"/>
      <c r="DE581" s="28"/>
      <c r="DF581" s="28"/>
      <c r="DG581" s="28"/>
      <c r="DH581" s="28"/>
      <c r="DI581" s="28"/>
      <c r="DJ581" s="28"/>
      <c r="DK581" s="28"/>
      <c r="DN581" s="23"/>
    </row>
    <row r="582" spans="2:118" ht="13.7" customHeight="1" x14ac:dyDescent="0.25">
      <c r="B582" s="177"/>
      <c r="G582" s="177"/>
      <c r="M582" s="184" t="s">
        <v>68</v>
      </c>
      <c r="N582" s="184"/>
      <c r="O582" s="184"/>
      <c r="P582" s="184"/>
      <c r="Q582" s="184"/>
      <c r="R582" s="184"/>
      <c r="S582" s="184"/>
      <c r="T582" s="184"/>
      <c r="U582" s="184"/>
      <c r="V582" s="184"/>
      <c r="W582" s="184"/>
      <c r="X582" s="184"/>
      <c r="Y582" s="184"/>
      <c r="Z582" s="184"/>
      <c r="AA582" s="184"/>
      <c r="AB582" s="184"/>
      <c r="AC582" s="184"/>
      <c r="AD582" s="184"/>
      <c r="AE582" s="184"/>
      <c r="AF582" s="184"/>
      <c r="AG582" s="184"/>
      <c r="AJ582" s="177"/>
      <c r="AO582" s="267">
        <f>ROUND(AM566+AM570+AO574+AO578,2)</f>
        <v>0</v>
      </c>
      <c r="AP582" s="267"/>
      <c r="AQ582" s="267"/>
      <c r="AR582" s="267"/>
      <c r="AS582" s="267"/>
      <c r="AT582" s="267"/>
      <c r="AU582" s="267"/>
      <c r="AV582" s="267"/>
      <c r="AW582" s="267"/>
      <c r="AX582" s="267"/>
      <c r="AY582" s="267"/>
      <c r="AZ582" s="267"/>
      <c r="BA582" s="267"/>
      <c r="BB582" s="267"/>
      <c r="BC582" s="267"/>
      <c r="BD582" s="267"/>
      <c r="BE582" s="267"/>
      <c r="BF582" s="267"/>
      <c r="BJ582" s="177"/>
      <c r="BO582" s="182" t="s">
        <v>64</v>
      </c>
      <c r="BP582" s="182"/>
      <c r="BQ582" s="182"/>
      <c r="BR582" s="182"/>
      <c r="BS582" s="182"/>
      <c r="BT582" s="182"/>
      <c r="BU582" s="182"/>
      <c r="BV582" s="182"/>
      <c r="BW582" s="182"/>
      <c r="BX582" s="182"/>
      <c r="BY582" s="182"/>
      <c r="BZ582" s="182"/>
      <c r="CA582" s="182"/>
      <c r="CB582" s="182"/>
      <c r="CC582" s="182"/>
      <c r="CD582" s="182"/>
      <c r="CH582" s="177"/>
      <c r="CK582" s="267">
        <f>ROUND(CK566+CK570+CK574+CK578,2)</f>
        <v>0</v>
      </c>
      <c r="CL582" s="267"/>
      <c r="CM582" s="267"/>
      <c r="CN582" s="267"/>
      <c r="CO582" s="267"/>
      <c r="CP582" s="267"/>
      <c r="CQ582" s="267"/>
      <c r="CR582" s="267"/>
      <c r="CS582" s="267"/>
      <c r="CT582" s="267"/>
      <c r="CU582" s="267"/>
      <c r="CV582" s="267"/>
      <c r="CW582" s="267"/>
      <c r="CX582" s="267"/>
      <c r="CY582" s="267"/>
      <c r="DB582" s="181"/>
      <c r="DE582" s="28"/>
      <c r="DF582" s="28"/>
      <c r="DG582" s="28"/>
      <c r="DH582" s="28"/>
      <c r="DI582" s="28"/>
      <c r="DJ582" s="28"/>
      <c r="DK582" s="28"/>
      <c r="DN582" s="23"/>
    </row>
    <row r="583" spans="2:118" ht="8.25" customHeight="1" x14ac:dyDescent="0.25">
      <c r="B583" s="198"/>
      <c r="G583" s="198"/>
      <c r="AJ583" s="198"/>
      <c r="BJ583" s="198"/>
      <c r="CH583" s="198"/>
      <c r="DB583" s="181"/>
      <c r="DE583" s="28"/>
      <c r="DF583" s="28"/>
      <c r="DG583" s="28"/>
      <c r="DH583" s="28"/>
      <c r="DI583" s="28"/>
      <c r="DJ583" s="28"/>
      <c r="DK583" s="28"/>
      <c r="DN583" s="23"/>
    </row>
    <row r="584" spans="2:118" ht="0.75" customHeight="1" x14ac:dyDescent="0.25">
      <c r="B584" s="175" t="s">
        <v>1</v>
      </c>
      <c r="C584" s="175"/>
      <c r="D584" s="175"/>
      <c r="E584" s="175"/>
      <c r="F584" s="175"/>
      <c r="G584" s="175"/>
      <c r="H584" s="175"/>
      <c r="I584" s="175"/>
      <c r="J584" s="175"/>
      <c r="K584" s="175"/>
      <c r="L584" s="175"/>
      <c r="M584" s="175"/>
      <c r="N584" s="175"/>
      <c r="O584" s="175"/>
      <c r="P584" s="175"/>
      <c r="Q584" s="175"/>
      <c r="R584" s="175"/>
      <c r="S584" s="175"/>
      <c r="T584" s="175"/>
      <c r="U584" s="175"/>
      <c r="V584" s="175"/>
      <c r="W584" s="175"/>
      <c r="X584" s="175"/>
      <c r="Y584" s="175"/>
      <c r="Z584" s="175"/>
      <c r="AA584" s="175"/>
      <c r="AB584" s="175"/>
      <c r="AC584" s="175"/>
      <c r="AD584" s="175"/>
      <c r="AE584" s="175"/>
      <c r="AF584" s="175"/>
      <c r="AG584" s="175"/>
      <c r="AH584" s="175"/>
      <c r="AI584" s="175"/>
      <c r="AJ584" s="175"/>
      <c r="AK584" s="175"/>
      <c r="AL584" s="175"/>
      <c r="AM584" s="175"/>
      <c r="AN584" s="175"/>
      <c r="AO584" s="175"/>
      <c r="AP584" s="175"/>
      <c r="AQ584" s="175"/>
      <c r="AR584" s="175"/>
      <c r="AS584" s="175"/>
      <c r="AT584" s="175"/>
      <c r="AU584" s="175"/>
      <c r="AV584" s="175"/>
      <c r="AW584" s="175"/>
      <c r="AX584" s="175"/>
      <c r="AY584" s="175"/>
      <c r="AZ584" s="175"/>
      <c r="BA584" s="175"/>
      <c r="BB584" s="175"/>
      <c r="BC584" s="175"/>
      <c r="BD584" s="175"/>
      <c r="BE584" s="175"/>
      <c r="BF584" s="175"/>
      <c r="BG584" s="175"/>
      <c r="BH584" s="175"/>
      <c r="BI584" s="175"/>
      <c r="BJ584" s="175"/>
      <c r="BK584" s="175"/>
      <c r="BL584" s="175"/>
      <c r="BM584" s="175"/>
      <c r="BN584" s="175"/>
      <c r="BO584" s="175"/>
      <c r="BP584" s="175"/>
      <c r="BQ584" s="175"/>
      <c r="BR584" s="175"/>
      <c r="BS584" s="175"/>
      <c r="BT584" s="175"/>
      <c r="BU584" s="175"/>
      <c r="BV584" s="175"/>
      <c r="BW584" s="175"/>
      <c r="BX584" s="175"/>
      <c r="BY584" s="175"/>
      <c r="BZ584" s="175"/>
      <c r="CA584" s="175"/>
      <c r="CB584" s="175"/>
      <c r="CC584" s="175"/>
      <c r="CD584" s="175"/>
      <c r="CE584" s="175"/>
      <c r="CF584" s="175"/>
      <c r="CG584" s="175"/>
      <c r="CH584" s="175"/>
      <c r="CI584" s="175"/>
      <c r="CJ584" s="175"/>
      <c r="CK584" s="175"/>
      <c r="CL584" s="175"/>
      <c r="CM584" s="175"/>
      <c r="CN584" s="175"/>
      <c r="CO584" s="175"/>
      <c r="CP584" s="175"/>
      <c r="CQ584" s="175"/>
      <c r="CR584" s="175"/>
      <c r="CS584" s="175"/>
      <c r="CT584" s="175"/>
      <c r="CU584" s="175"/>
      <c r="CV584" s="175"/>
      <c r="CW584" s="175"/>
      <c r="CX584" s="175"/>
      <c r="CY584" s="175"/>
      <c r="CZ584" s="175"/>
      <c r="DA584" s="176"/>
      <c r="DB584" s="181"/>
      <c r="DE584" s="28"/>
      <c r="DF584" s="28"/>
      <c r="DG584" s="28"/>
      <c r="DH584" s="28"/>
      <c r="DI584" s="28"/>
      <c r="DJ584" s="28"/>
      <c r="DK584" s="28"/>
      <c r="DN584" s="23"/>
    </row>
    <row r="585" spans="2:118" ht="10.35" customHeight="1" x14ac:dyDescent="0.25">
      <c r="B585" s="177" t="s">
        <v>1</v>
      </c>
      <c r="G585" s="177" t="s">
        <v>1</v>
      </c>
      <c r="AJ585" s="177" t="s">
        <v>1</v>
      </c>
      <c r="BJ585" s="177" t="s">
        <v>1</v>
      </c>
      <c r="CH585" s="177" t="s">
        <v>1</v>
      </c>
      <c r="DB585" s="181"/>
      <c r="DE585" s="28"/>
      <c r="DF585" s="28"/>
      <c r="DG585" s="28"/>
      <c r="DH585" s="28"/>
      <c r="DI585" s="28"/>
      <c r="DJ585" s="28"/>
      <c r="DK585" s="28"/>
      <c r="DN585" s="23"/>
    </row>
    <row r="586" spans="2:118" ht="5.45" customHeight="1" x14ac:dyDescent="0.25">
      <c r="B586" s="177"/>
      <c r="G586" s="177"/>
      <c r="M586" s="184" t="s">
        <v>69</v>
      </c>
      <c r="N586" s="184"/>
      <c r="O586" s="184"/>
      <c r="P586" s="184"/>
      <c r="Q586" s="184"/>
      <c r="R586" s="184"/>
      <c r="S586" s="184"/>
      <c r="T586" s="184"/>
      <c r="U586" s="184"/>
      <c r="V586" s="184"/>
      <c r="W586" s="184"/>
      <c r="X586" s="184"/>
      <c r="Y586" s="184"/>
      <c r="Z586" s="184"/>
      <c r="AA586" s="184"/>
      <c r="AB586" s="184"/>
      <c r="AC586" s="184"/>
      <c r="AD586" s="184"/>
      <c r="AE586" s="184"/>
      <c r="AF586" s="184"/>
      <c r="AG586" s="184"/>
      <c r="AJ586" s="177"/>
      <c r="BJ586" s="177"/>
      <c r="CH586" s="177"/>
      <c r="CK586" s="264">
        <f>CJ534</f>
        <v>0</v>
      </c>
      <c r="CL586" s="264"/>
      <c r="CM586" s="264"/>
      <c r="CN586" s="264"/>
      <c r="CO586" s="264"/>
      <c r="CP586" s="264"/>
      <c r="CQ586" s="264"/>
      <c r="CR586" s="264"/>
      <c r="CS586" s="264"/>
      <c r="CT586" s="264"/>
      <c r="CU586" s="264"/>
      <c r="CV586" s="264"/>
      <c r="CW586" s="264"/>
      <c r="CX586" s="264"/>
      <c r="CY586" s="264"/>
      <c r="DB586" s="181"/>
      <c r="DE586" s="28"/>
      <c r="DF586" s="28"/>
      <c r="DG586" s="28"/>
      <c r="DH586" s="28"/>
      <c r="DI586" s="28"/>
      <c r="DJ586" s="28"/>
      <c r="DK586" s="28"/>
      <c r="DN586" s="23"/>
    </row>
    <row r="587" spans="2:118" ht="0.75" customHeight="1" x14ac:dyDescent="0.25">
      <c r="B587" s="177"/>
      <c r="G587" s="177"/>
      <c r="M587" s="184"/>
      <c r="N587" s="184"/>
      <c r="O587" s="184"/>
      <c r="P587" s="184"/>
      <c r="Q587" s="184"/>
      <c r="R587" s="184"/>
      <c r="S587" s="184"/>
      <c r="T587" s="184"/>
      <c r="U587" s="184"/>
      <c r="V587" s="184"/>
      <c r="W587" s="184"/>
      <c r="X587" s="184"/>
      <c r="Y587" s="184"/>
      <c r="Z587" s="184"/>
      <c r="AA587" s="184"/>
      <c r="AB587" s="184"/>
      <c r="AC587" s="184"/>
      <c r="AD587" s="184"/>
      <c r="AE587" s="184"/>
      <c r="AF587" s="184"/>
      <c r="AG587" s="184"/>
      <c r="AJ587" s="177"/>
      <c r="AO587" s="175" t="s">
        <v>1</v>
      </c>
      <c r="AP587" s="175"/>
      <c r="AQ587" s="175"/>
      <c r="AR587" s="175"/>
      <c r="AS587" s="175"/>
      <c r="AT587" s="175"/>
      <c r="AU587" s="175"/>
      <c r="AV587" s="175"/>
      <c r="AW587" s="175"/>
      <c r="AX587" s="175"/>
      <c r="AY587" s="175"/>
      <c r="AZ587" s="175"/>
      <c r="BA587" s="175"/>
      <c r="BB587" s="175"/>
      <c r="BC587" s="175"/>
      <c r="BD587" s="175"/>
      <c r="BE587" s="175"/>
      <c r="BF587" s="175"/>
      <c r="BJ587" s="177"/>
      <c r="BO587" s="175" t="s">
        <v>1</v>
      </c>
      <c r="BP587" s="175"/>
      <c r="BQ587" s="175"/>
      <c r="BR587" s="175"/>
      <c r="BS587" s="175"/>
      <c r="BT587" s="175"/>
      <c r="BU587" s="175"/>
      <c r="BV587" s="175"/>
      <c r="BW587" s="175"/>
      <c r="BX587" s="175"/>
      <c r="BY587" s="175"/>
      <c r="BZ587" s="175"/>
      <c r="CA587" s="175"/>
      <c r="CB587" s="175"/>
      <c r="CC587" s="175"/>
      <c r="CD587" s="175"/>
      <c r="CH587" s="177"/>
      <c r="CK587" s="264"/>
      <c r="CL587" s="264"/>
      <c r="CM587" s="264"/>
      <c r="CN587" s="264"/>
      <c r="CO587" s="264"/>
      <c r="CP587" s="264"/>
      <c r="CQ587" s="264"/>
      <c r="CR587" s="264"/>
      <c r="CS587" s="264"/>
      <c r="CT587" s="264"/>
      <c r="CU587" s="264"/>
      <c r="CV587" s="264"/>
      <c r="CW587" s="264"/>
      <c r="CX587" s="264"/>
      <c r="CY587" s="264"/>
      <c r="DB587" s="181"/>
      <c r="DE587" s="28"/>
      <c r="DF587" s="28"/>
      <c r="DG587" s="28"/>
      <c r="DH587" s="28"/>
      <c r="DI587" s="28"/>
      <c r="DJ587" s="28"/>
      <c r="DK587" s="28"/>
      <c r="DN587" s="23"/>
    </row>
    <row r="588" spans="2:118" ht="2.1" customHeight="1" x14ac:dyDescent="0.25">
      <c r="B588" s="177"/>
      <c r="G588" s="177"/>
      <c r="M588" s="184"/>
      <c r="N588" s="184"/>
      <c r="O588" s="184"/>
      <c r="P588" s="184"/>
      <c r="Q588" s="184"/>
      <c r="R588" s="184"/>
      <c r="S588" s="184"/>
      <c r="T588" s="184"/>
      <c r="U588" s="184"/>
      <c r="V588" s="184"/>
      <c r="W588" s="184"/>
      <c r="X588" s="184"/>
      <c r="Y588" s="184"/>
      <c r="Z588" s="184"/>
      <c r="AA588" s="184"/>
      <c r="AB588" s="184"/>
      <c r="AC588" s="184"/>
      <c r="AD588" s="184"/>
      <c r="AE588" s="184"/>
      <c r="AF588" s="184"/>
      <c r="AG588" s="184"/>
      <c r="AJ588" s="177"/>
      <c r="BJ588" s="177"/>
      <c r="CH588" s="177"/>
      <c r="CK588" s="264"/>
      <c r="CL588" s="264"/>
      <c r="CM588" s="264"/>
      <c r="CN588" s="264"/>
      <c r="CO588" s="264"/>
      <c r="CP588" s="264"/>
      <c r="CQ588" s="264"/>
      <c r="CR588" s="264"/>
      <c r="CS588" s="264"/>
      <c r="CT588" s="264"/>
      <c r="CU588" s="264"/>
      <c r="CV588" s="264"/>
      <c r="CW588" s="264"/>
      <c r="CX588" s="264"/>
      <c r="CY588" s="264"/>
      <c r="DB588" s="181"/>
      <c r="DE588" s="28"/>
      <c r="DF588" s="28"/>
      <c r="DG588" s="28"/>
      <c r="DH588" s="28"/>
      <c r="DI588" s="28"/>
      <c r="DJ588" s="28"/>
      <c r="DK588" s="28"/>
      <c r="DN588" s="23"/>
    </row>
    <row r="589" spans="2:118" ht="0.75" customHeight="1" x14ac:dyDescent="0.25">
      <c r="B589" s="177"/>
      <c r="G589" s="177"/>
      <c r="M589" s="184"/>
      <c r="N589" s="184"/>
      <c r="O589" s="184"/>
      <c r="P589" s="184"/>
      <c r="Q589" s="184"/>
      <c r="R589" s="184"/>
      <c r="S589" s="184"/>
      <c r="T589" s="184"/>
      <c r="U589" s="184"/>
      <c r="V589" s="184"/>
      <c r="W589" s="184"/>
      <c r="X589" s="184"/>
      <c r="Y589" s="184"/>
      <c r="Z589" s="184"/>
      <c r="AA589" s="184"/>
      <c r="AB589" s="184"/>
      <c r="AC589" s="184"/>
      <c r="AD589" s="184"/>
      <c r="AE589" s="184"/>
      <c r="AF589" s="184"/>
      <c r="AG589" s="184"/>
      <c r="AJ589" s="177"/>
      <c r="AO589" s="175" t="s">
        <v>1</v>
      </c>
      <c r="AP589" s="175"/>
      <c r="AQ589" s="175"/>
      <c r="AR589" s="175"/>
      <c r="AS589" s="175"/>
      <c r="AT589" s="175"/>
      <c r="AU589" s="175"/>
      <c r="AV589" s="175"/>
      <c r="AW589" s="175"/>
      <c r="AX589" s="175"/>
      <c r="AY589" s="175"/>
      <c r="AZ589" s="175"/>
      <c r="BA589" s="175"/>
      <c r="BB589" s="175"/>
      <c r="BC589" s="175"/>
      <c r="BD589" s="175"/>
      <c r="BE589" s="175"/>
      <c r="BF589" s="175"/>
      <c r="BJ589" s="177"/>
      <c r="BO589" s="175" t="s">
        <v>1</v>
      </c>
      <c r="BP589" s="175"/>
      <c r="BQ589" s="175"/>
      <c r="BR589" s="175"/>
      <c r="BS589" s="175"/>
      <c r="BT589" s="175"/>
      <c r="BU589" s="175"/>
      <c r="BV589" s="175"/>
      <c r="BW589" s="175"/>
      <c r="BX589" s="175"/>
      <c r="BY589" s="175"/>
      <c r="BZ589" s="175"/>
      <c r="CA589" s="175"/>
      <c r="CB589" s="175"/>
      <c r="CC589" s="175"/>
      <c r="CD589" s="175"/>
      <c r="CH589" s="177"/>
      <c r="CK589" s="264"/>
      <c r="CL589" s="264"/>
      <c r="CM589" s="264"/>
      <c r="CN589" s="264"/>
      <c r="CO589" s="264"/>
      <c r="CP589" s="264"/>
      <c r="CQ589" s="264"/>
      <c r="CR589" s="264"/>
      <c r="CS589" s="264"/>
      <c r="CT589" s="264"/>
      <c r="CU589" s="264"/>
      <c r="CV589" s="264"/>
      <c r="CW589" s="264"/>
      <c r="CX589" s="264"/>
      <c r="CY589" s="264"/>
      <c r="DB589" s="181"/>
      <c r="DE589" s="28"/>
      <c r="DF589" s="28"/>
      <c r="DG589" s="28"/>
      <c r="DH589" s="28"/>
      <c r="DI589" s="28"/>
      <c r="DJ589" s="28"/>
      <c r="DK589" s="28"/>
      <c r="DN589" s="23"/>
    </row>
    <row r="590" spans="2:118" ht="4.7" customHeight="1" x14ac:dyDescent="0.25">
      <c r="B590" s="177"/>
      <c r="G590" s="177"/>
      <c r="M590" s="184"/>
      <c r="N590" s="184"/>
      <c r="O590" s="184"/>
      <c r="P590" s="184"/>
      <c r="Q590" s="184"/>
      <c r="R590" s="184"/>
      <c r="S590" s="184"/>
      <c r="T590" s="184"/>
      <c r="U590" s="184"/>
      <c r="V590" s="184"/>
      <c r="W590" s="184"/>
      <c r="X590" s="184"/>
      <c r="Y590" s="184"/>
      <c r="Z590" s="184"/>
      <c r="AA590" s="184"/>
      <c r="AB590" s="184"/>
      <c r="AC590" s="184"/>
      <c r="AD590" s="184"/>
      <c r="AE590" s="184"/>
      <c r="AF590" s="184"/>
      <c r="AG590" s="184"/>
      <c r="AJ590" s="177"/>
      <c r="BJ590" s="177"/>
      <c r="CH590" s="177"/>
      <c r="CK590" s="264"/>
      <c r="CL590" s="264"/>
      <c r="CM590" s="264"/>
      <c r="CN590" s="264"/>
      <c r="CO590" s="264"/>
      <c r="CP590" s="264"/>
      <c r="CQ590" s="264"/>
      <c r="CR590" s="264"/>
      <c r="CS590" s="264"/>
      <c r="CT590" s="264"/>
      <c r="CU590" s="264"/>
      <c r="CV590" s="264"/>
      <c r="CW590" s="264"/>
      <c r="CX590" s="264"/>
      <c r="CY590" s="264"/>
      <c r="DB590" s="181"/>
      <c r="DE590" s="28"/>
      <c r="DF590" s="28"/>
      <c r="DG590" s="28"/>
      <c r="DH590" s="28"/>
      <c r="DI590" s="28"/>
      <c r="DJ590" s="28"/>
      <c r="DK590" s="28"/>
      <c r="DN590" s="23"/>
    </row>
    <row r="591" spans="2:118" ht="8.25" customHeight="1" x14ac:dyDescent="0.25">
      <c r="B591" s="177"/>
      <c r="G591" s="198"/>
      <c r="AJ591" s="198"/>
      <c r="BJ591" s="198"/>
      <c r="CH591" s="198"/>
      <c r="DB591" s="181"/>
      <c r="DE591" s="28"/>
      <c r="DF591" s="28"/>
      <c r="DG591" s="28"/>
      <c r="DH591" s="28"/>
      <c r="DI591" s="28"/>
      <c r="DJ591" s="28"/>
      <c r="DK591" s="28"/>
      <c r="DN591" s="40">
        <f>CK586</f>
        <v>0</v>
      </c>
    </row>
    <row r="592" spans="2:118" ht="0.75" customHeight="1" x14ac:dyDescent="0.25">
      <c r="B592" s="177"/>
      <c r="G592" s="175" t="s">
        <v>1</v>
      </c>
      <c r="H592" s="175"/>
      <c r="I592" s="175"/>
      <c r="J592" s="175"/>
      <c r="K592" s="175"/>
      <c r="L592" s="175"/>
      <c r="M592" s="175"/>
      <c r="N592" s="175"/>
      <c r="O592" s="175"/>
      <c r="P592" s="175"/>
      <c r="Q592" s="175"/>
      <c r="R592" s="175"/>
      <c r="S592" s="175"/>
      <c r="T592" s="175"/>
      <c r="U592" s="175"/>
      <c r="V592" s="175"/>
      <c r="W592" s="175"/>
      <c r="X592" s="175"/>
      <c r="Y592" s="175"/>
      <c r="Z592" s="175"/>
      <c r="AA592" s="175"/>
      <c r="AB592" s="175"/>
      <c r="AC592" s="175"/>
      <c r="AD592" s="175"/>
      <c r="AE592" s="175"/>
      <c r="AF592" s="175"/>
      <c r="AG592" s="175"/>
      <c r="AH592" s="175"/>
      <c r="AI592" s="175"/>
      <c r="AJ592" s="175"/>
      <c r="AK592" s="175"/>
      <c r="AL592" s="175"/>
      <c r="AM592" s="175"/>
      <c r="AN592" s="175"/>
      <c r="AO592" s="175"/>
      <c r="AP592" s="175"/>
      <c r="AQ592" s="175"/>
      <c r="AR592" s="175"/>
      <c r="AS592" s="175"/>
      <c r="AT592" s="175"/>
      <c r="AU592" s="175"/>
      <c r="AV592" s="175"/>
      <c r="AW592" s="175"/>
      <c r="AX592" s="175"/>
      <c r="AY592" s="175"/>
      <c r="AZ592" s="175"/>
      <c r="BA592" s="175"/>
      <c r="BB592" s="175"/>
      <c r="BC592" s="175"/>
      <c r="BD592" s="175"/>
      <c r="BE592" s="175"/>
      <c r="BF592" s="175"/>
      <c r="BG592" s="175"/>
      <c r="BH592" s="175"/>
      <c r="BI592" s="175"/>
      <c r="BJ592" s="175"/>
      <c r="BK592" s="175"/>
      <c r="BL592" s="175"/>
      <c r="BM592" s="175"/>
      <c r="BN592" s="175"/>
      <c r="BO592" s="175"/>
      <c r="BP592" s="175"/>
      <c r="BQ592" s="175"/>
      <c r="BR592" s="175"/>
      <c r="BS592" s="175"/>
      <c r="BT592" s="175"/>
      <c r="BU592" s="175"/>
      <c r="BV592" s="175"/>
      <c r="BW592" s="175"/>
      <c r="BX592" s="175"/>
      <c r="BY592" s="175"/>
      <c r="BZ592" s="175"/>
      <c r="CA592" s="175"/>
      <c r="CB592" s="175"/>
      <c r="CC592" s="175"/>
      <c r="CD592" s="175"/>
      <c r="CE592" s="175"/>
      <c r="CF592" s="175"/>
      <c r="CG592" s="175"/>
      <c r="CH592" s="175"/>
      <c r="CI592" s="175"/>
      <c r="CJ592" s="175"/>
      <c r="CK592" s="175"/>
      <c r="CL592" s="175"/>
      <c r="CM592" s="175"/>
      <c r="CN592" s="175"/>
      <c r="CO592" s="175"/>
      <c r="CP592" s="175"/>
      <c r="CQ592" s="175"/>
      <c r="CR592" s="175"/>
      <c r="CS592" s="175"/>
      <c r="CT592" s="175"/>
      <c r="CU592" s="175"/>
      <c r="CV592" s="175"/>
      <c r="CW592" s="175"/>
      <c r="CX592" s="175"/>
      <c r="CY592" s="175"/>
      <c r="CZ592" s="175"/>
      <c r="DA592" s="176"/>
      <c r="DB592" s="181"/>
      <c r="DE592" s="28"/>
      <c r="DF592" s="28"/>
      <c r="DG592" s="28"/>
      <c r="DH592" s="28"/>
      <c r="DI592" s="28"/>
      <c r="DJ592" s="28"/>
      <c r="DK592" s="28"/>
      <c r="DN592" s="23"/>
    </row>
    <row r="593" spans="2:118" ht="7.5" customHeight="1" x14ac:dyDescent="0.25">
      <c r="B593" s="177"/>
      <c r="G593" s="177" t="s">
        <v>1</v>
      </c>
      <c r="AJ593" s="177" t="s">
        <v>1</v>
      </c>
      <c r="BJ593" s="177" t="s">
        <v>1</v>
      </c>
      <c r="CH593" s="177" t="s">
        <v>1</v>
      </c>
      <c r="DB593" s="181"/>
      <c r="DE593" s="28"/>
      <c r="DF593" s="28"/>
      <c r="DG593" s="28"/>
      <c r="DH593" s="28"/>
      <c r="DI593" s="28"/>
      <c r="DJ593" s="28"/>
      <c r="DK593" s="28"/>
      <c r="DN593" s="23"/>
    </row>
    <row r="594" spans="2:118" ht="5.45" customHeight="1" x14ac:dyDescent="0.25">
      <c r="B594" s="177"/>
      <c r="G594" s="177"/>
      <c r="M594" s="184" t="s">
        <v>70</v>
      </c>
      <c r="N594" s="184"/>
      <c r="O594" s="184"/>
      <c r="P594" s="184"/>
      <c r="Q594" s="184"/>
      <c r="R594" s="184"/>
      <c r="S594" s="184"/>
      <c r="T594" s="184"/>
      <c r="U594" s="184"/>
      <c r="V594" s="184"/>
      <c r="W594" s="184"/>
      <c r="X594" s="184"/>
      <c r="Y594" s="184"/>
      <c r="Z594" s="184"/>
      <c r="AA594" s="184"/>
      <c r="AB594" s="184"/>
      <c r="AC594" s="184"/>
      <c r="AD594" s="184"/>
      <c r="AE594" s="184"/>
      <c r="AF594" s="184"/>
      <c r="AG594" s="184"/>
      <c r="AJ594" s="177"/>
      <c r="BJ594" s="177"/>
      <c r="CH594" s="177"/>
      <c r="CK594" s="264">
        <f>CJ543</f>
        <v>0</v>
      </c>
      <c r="CL594" s="264"/>
      <c r="CM594" s="264"/>
      <c r="CN594" s="264"/>
      <c r="CO594" s="264"/>
      <c r="CP594" s="264"/>
      <c r="CQ594" s="264"/>
      <c r="CR594" s="264"/>
      <c r="CS594" s="264"/>
      <c r="CT594" s="264"/>
      <c r="CU594" s="264"/>
      <c r="CV594" s="264"/>
      <c r="CW594" s="264"/>
      <c r="CX594" s="264"/>
      <c r="CY594" s="264"/>
      <c r="DB594" s="181"/>
      <c r="DE594" s="28"/>
      <c r="DF594" s="28"/>
      <c r="DG594" s="28"/>
      <c r="DH594" s="28"/>
      <c r="DI594" s="28"/>
      <c r="DJ594" s="28"/>
      <c r="DK594" s="28"/>
      <c r="DN594" s="23"/>
    </row>
    <row r="595" spans="2:118" ht="0.75" customHeight="1" x14ac:dyDescent="0.25">
      <c r="B595" s="177"/>
      <c r="G595" s="177"/>
      <c r="M595" s="184"/>
      <c r="N595" s="184"/>
      <c r="O595" s="184"/>
      <c r="P595" s="184"/>
      <c r="Q595" s="184"/>
      <c r="R595" s="184"/>
      <c r="S595" s="184"/>
      <c r="T595" s="184"/>
      <c r="U595" s="184"/>
      <c r="V595" s="184"/>
      <c r="W595" s="184"/>
      <c r="X595" s="184"/>
      <c r="Y595" s="184"/>
      <c r="Z595" s="184"/>
      <c r="AA595" s="184"/>
      <c r="AB595" s="184"/>
      <c r="AC595" s="184"/>
      <c r="AD595" s="184"/>
      <c r="AE595" s="184"/>
      <c r="AF595" s="184"/>
      <c r="AG595" s="184"/>
      <c r="AJ595" s="177"/>
      <c r="AO595" s="175" t="s">
        <v>1</v>
      </c>
      <c r="AP595" s="175"/>
      <c r="AQ595" s="175"/>
      <c r="AR595" s="175"/>
      <c r="AS595" s="175"/>
      <c r="AT595" s="175"/>
      <c r="AU595" s="175"/>
      <c r="AV595" s="175"/>
      <c r="AW595" s="175"/>
      <c r="AX595" s="175"/>
      <c r="AY595" s="175"/>
      <c r="AZ595" s="175"/>
      <c r="BA595" s="175"/>
      <c r="BB595" s="175"/>
      <c r="BC595" s="175"/>
      <c r="BD595" s="175"/>
      <c r="BE595" s="175"/>
      <c r="BF595" s="175"/>
      <c r="BJ595" s="177"/>
      <c r="BO595" s="175" t="s">
        <v>1</v>
      </c>
      <c r="BP595" s="175"/>
      <c r="BQ595" s="175"/>
      <c r="BR595" s="175"/>
      <c r="BS595" s="175"/>
      <c r="BT595" s="175"/>
      <c r="BU595" s="175"/>
      <c r="BV595" s="175"/>
      <c r="BW595" s="175"/>
      <c r="BX595" s="175"/>
      <c r="BY595" s="175"/>
      <c r="BZ595" s="175"/>
      <c r="CA595" s="175"/>
      <c r="CB595" s="175"/>
      <c r="CC595" s="175"/>
      <c r="CD595" s="175"/>
      <c r="CH595" s="177"/>
      <c r="CK595" s="264"/>
      <c r="CL595" s="264"/>
      <c r="CM595" s="264"/>
      <c r="CN595" s="264"/>
      <c r="CO595" s="264"/>
      <c r="CP595" s="264"/>
      <c r="CQ595" s="264"/>
      <c r="CR595" s="264"/>
      <c r="CS595" s="264"/>
      <c r="CT595" s="264"/>
      <c r="CU595" s="264"/>
      <c r="CV595" s="264"/>
      <c r="CW595" s="264"/>
      <c r="CX595" s="264"/>
      <c r="CY595" s="264"/>
      <c r="DB595" s="181"/>
      <c r="DE595" s="28"/>
      <c r="DF595" s="28"/>
      <c r="DG595" s="28"/>
      <c r="DH595" s="28"/>
      <c r="DI595" s="28"/>
      <c r="DJ595" s="28"/>
      <c r="DK595" s="28"/>
      <c r="DN595" s="23"/>
    </row>
    <row r="596" spans="2:118" ht="2.1" customHeight="1" x14ac:dyDescent="0.25">
      <c r="B596" s="177"/>
      <c r="G596" s="177"/>
      <c r="M596" s="184"/>
      <c r="N596" s="184"/>
      <c r="O596" s="184"/>
      <c r="P596" s="184"/>
      <c r="Q596" s="184"/>
      <c r="R596" s="184"/>
      <c r="S596" s="184"/>
      <c r="T596" s="184"/>
      <c r="U596" s="184"/>
      <c r="V596" s="184"/>
      <c r="W596" s="184"/>
      <c r="X596" s="184"/>
      <c r="Y596" s="184"/>
      <c r="Z596" s="184"/>
      <c r="AA596" s="184"/>
      <c r="AB596" s="184"/>
      <c r="AC596" s="184"/>
      <c r="AD596" s="184"/>
      <c r="AE596" s="184"/>
      <c r="AF596" s="184"/>
      <c r="AG596" s="184"/>
      <c r="AJ596" s="177"/>
      <c r="BJ596" s="177"/>
      <c r="CH596" s="177"/>
      <c r="CK596" s="264"/>
      <c r="CL596" s="264"/>
      <c r="CM596" s="264"/>
      <c r="CN596" s="264"/>
      <c r="CO596" s="264"/>
      <c r="CP596" s="264"/>
      <c r="CQ596" s="264"/>
      <c r="CR596" s="264"/>
      <c r="CS596" s="264"/>
      <c r="CT596" s="264"/>
      <c r="CU596" s="264"/>
      <c r="CV596" s="264"/>
      <c r="CW596" s="264"/>
      <c r="CX596" s="264"/>
      <c r="CY596" s="264"/>
      <c r="DB596" s="181"/>
      <c r="DE596" s="28"/>
      <c r="DF596" s="28"/>
      <c r="DG596" s="28"/>
      <c r="DH596" s="28"/>
      <c r="DI596" s="28"/>
      <c r="DJ596" s="28"/>
      <c r="DK596" s="28"/>
      <c r="DN596" s="23"/>
    </row>
    <row r="597" spans="2:118" ht="0.75" customHeight="1" x14ac:dyDescent="0.25">
      <c r="B597" s="177"/>
      <c r="G597" s="177"/>
      <c r="M597" s="184"/>
      <c r="N597" s="184"/>
      <c r="O597" s="184"/>
      <c r="P597" s="184"/>
      <c r="Q597" s="184"/>
      <c r="R597" s="184"/>
      <c r="S597" s="184"/>
      <c r="T597" s="184"/>
      <c r="U597" s="184"/>
      <c r="V597" s="184"/>
      <c r="W597" s="184"/>
      <c r="X597" s="184"/>
      <c r="Y597" s="184"/>
      <c r="Z597" s="184"/>
      <c r="AA597" s="184"/>
      <c r="AB597" s="184"/>
      <c r="AC597" s="184"/>
      <c r="AD597" s="184"/>
      <c r="AE597" s="184"/>
      <c r="AF597" s="184"/>
      <c r="AG597" s="184"/>
      <c r="AJ597" s="177"/>
      <c r="AO597" s="175" t="s">
        <v>1</v>
      </c>
      <c r="AP597" s="175"/>
      <c r="AQ597" s="175"/>
      <c r="AR597" s="175"/>
      <c r="AS597" s="175"/>
      <c r="AT597" s="175"/>
      <c r="AU597" s="175"/>
      <c r="AV597" s="175"/>
      <c r="AW597" s="175"/>
      <c r="AX597" s="175"/>
      <c r="AY597" s="175"/>
      <c r="AZ597" s="175"/>
      <c r="BA597" s="175"/>
      <c r="BB597" s="175"/>
      <c r="BC597" s="175"/>
      <c r="BD597" s="175"/>
      <c r="BE597" s="175"/>
      <c r="BF597" s="175"/>
      <c r="BJ597" s="177"/>
      <c r="BO597" s="175" t="s">
        <v>1</v>
      </c>
      <c r="BP597" s="175"/>
      <c r="BQ597" s="175"/>
      <c r="BR597" s="175"/>
      <c r="BS597" s="175"/>
      <c r="BT597" s="175"/>
      <c r="BU597" s="175"/>
      <c r="BV597" s="175"/>
      <c r="BW597" s="175"/>
      <c r="BX597" s="175"/>
      <c r="BY597" s="175"/>
      <c r="BZ597" s="175"/>
      <c r="CA597" s="175"/>
      <c r="CB597" s="175"/>
      <c r="CC597" s="175"/>
      <c r="CD597" s="175"/>
      <c r="CH597" s="177"/>
      <c r="CK597" s="264"/>
      <c r="CL597" s="264"/>
      <c r="CM597" s="264"/>
      <c r="CN597" s="264"/>
      <c r="CO597" s="264"/>
      <c r="CP597" s="264"/>
      <c r="CQ597" s="264"/>
      <c r="CR597" s="264"/>
      <c r="CS597" s="264"/>
      <c r="CT597" s="264"/>
      <c r="CU597" s="264"/>
      <c r="CV597" s="264"/>
      <c r="CW597" s="264"/>
      <c r="CX597" s="264"/>
      <c r="CY597" s="264"/>
      <c r="DB597" s="181"/>
      <c r="DE597" s="28"/>
      <c r="DF597" s="28"/>
      <c r="DG597" s="28"/>
      <c r="DH597" s="28"/>
      <c r="DI597" s="28"/>
      <c r="DJ597" s="28"/>
      <c r="DK597" s="28"/>
      <c r="DN597" s="23"/>
    </row>
    <row r="598" spans="2:118" ht="4.7" customHeight="1" x14ac:dyDescent="0.25">
      <c r="B598" s="177"/>
      <c r="G598" s="177"/>
      <c r="M598" s="184"/>
      <c r="N598" s="184"/>
      <c r="O598" s="184"/>
      <c r="P598" s="184"/>
      <c r="Q598" s="184"/>
      <c r="R598" s="184"/>
      <c r="S598" s="184"/>
      <c r="T598" s="184"/>
      <c r="U598" s="184"/>
      <c r="V598" s="184"/>
      <c r="W598" s="184"/>
      <c r="X598" s="184"/>
      <c r="Y598" s="184"/>
      <c r="Z598" s="184"/>
      <c r="AA598" s="184"/>
      <c r="AB598" s="184"/>
      <c r="AC598" s="184"/>
      <c r="AD598" s="184"/>
      <c r="AE598" s="184"/>
      <c r="AF598" s="184"/>
      <c r="AG598" s="184"/>
      <c r="AJ598" s="177"/>
      <c r="BJ598" s="177"/>
      <c r="CH598" s="177"/>
      <c r="CK598" s="264"/>
      <c r="CL598" s="264"/>
      <c r="CM598" s="264"/>
      <c r="CN598" s="264"/>
      <c r="CO598" s="264"/>
      <c r="CP598" s="264"/>
      <c r="CQ598" s="264"/>
      <c r="CR598" s="264"/>
      <c r="CS598" s="264"/>
      <c r="CT598" s="264"/>
      <c r="CU598" s="264"/>
      <c r="CV598" s="264"/>
      <c r="CW598" s="264"/>
      <c r="CX598" s="264"/>
      <c r="CY598" s="264"/>
      <c r="DB598" s="181"/>
      <c r="DE598" s="28"/>
      <c r="DF598" s="28"/>
      <c r="DG598" s="28"/>
      <c r="DH598" s="28"/>
      <c r="DI598" s="28"/>
      <c r="DJ598" s="28"/>
      <c r="DK598" s="28"/>
      <c r="DN598" s="23"/>
    </row>
    <row r="599" spans="2:118" ht="8.25" customHeight="1" x14ac:dyDescent="0.25">
      <c r="B599" s="177"/>
      <c r="G599" s="198"/>
      <c r="AJ599" s="198"/>
      <c r="BJ599" s="198"/>
      <c r="CH599" s="198"/>
      <c r="DB599" s="181"/>
      <c r="DE599" s="28"/>
      <c r="DF599" s="28"/>
      <c r="DG599" s="28"/>
      <c r="DH599" s="28"/>
      <c r="DI599" s="28"/>
      <c r="DJ599" s="28"/>
      <c r="DK599" s="28"/>
      <c r="DN599" s="40">
        <f>CK594</f>
        <v>0</v>
      </c>
    </row>
    <row r="600" spans="2:118" ht="0.75" customHeight="1" x14ac:dyDescent="0.25">
      <c r="B600" s="177"/>
      <c r="G600" s="175" t="s">
        <v>1</v>
      </c>
      <c r="H600" s="175"/>
      <c r="I600" s="175"/>
      <c r="J600" s="175"/>
      <c r="K600" s="175"/>
      <c r="L600" s="175"/>
      <c r="M600" s="175"/>
      <c r="N600" s="175"/>
      <c r="O600" s="175"/>
      <c r="P600" s="175"/>
      <c r="Q600" s="175"/>
      <c r="R600" s="175"/>
      <c r="S600" s="175"/>
      <c r="T600" s="175"/>
      <c r="U600" s="175"/>
      <c r="V600" s="175"/>
      <c r="W600" s="175"/>
      <c r="X600" s="175"/>
      <c r="Y600" s="175"/>
      <c r="Z600" s="175"/>
      <c r="AA600" s="175"/>
      <c r="AB600" s="175"/>
      <c r="AC600" s="175"/>
      <c r="AD600" s="175"/>
      <c r="AE600" s="175"/>
      <c r="AF600" s="175"/>
      <c r="AG600" s="175"/>
      <c r="AH600" s="175"/>
      <c r="AI600" s="175"/>
      <c r="AJ600" s="175"/>
      <c r="AK600" s="175"/>
      <c r="AL600" s="175"/>
      <c r="AM600" s="175"/>
      <c r="AN600" s="175"/>
      <c r="AO600" s="175"/>
      <c r="AP600" s="175"/>
      <c r="AQ600" s="175"/>
      <c r="AR600" s="175"/>
      <c r="AS600" s="175"/>
      <c r="AT600" s="175"/>
      <c r="AU600" s="175"/>
      <c r="AV600" s="175"/>
      <c r="AW600" s="175"/>
      <c r="AX600" s="175"/>
      <c r="AY600" s="175"/>
      <c r="AZ600" s="175"/>
      <c r="BA600" s="175"/>
      <c r="BB600" s="175"/>
      <c r="BC600" s="175"/>
      <c r="BD600" s="175"/>
      <c r="BE600" s="175"/>
      <c r="BF600" s="175"/>
      <c r="BG600" s="175"/>
      <c r="BH600" s="175"/>
      <c r="BI600" s="175"/>
      <c r="BJ600" s="175"/>
      <c r="BK600" s="175"/>
      <c r="BL600" s="175"/>
      <c r="BM600" s="175"/>
      <c r="BN600" s="175"/>
      <c r="BO600" s="175"/>
      <c r="BP600" s="175"/>
      <c r="BQ600" s="175"/>
      <c r="BR600" s="175"/>
      <c r="BS600" s="175"/>
      <c r="BT600" s="175"/>
      <c r="BU600" s="175"/>
      <c r="BV600" s="175"/>
      <c r="BW600" s="175"/>
      <c r="BX600" s="175"/>
      <c r="BY600" s="175"/>
      <c r="BZ600" s="175"/>
      <c r="CA600" s="175"/>
      <c r="CB600" s="175"/>
      <c r="CC600" s="175"/>
      <c r="CD600" s="175"/>
      <c r="CE600" s="175"/>
      <c r="CF600" s="175"/>
      <c r="CG600" s="175"/>
      <c r="CH600" s="175"/>
      <c r="CI600" s="175"/>
      <c r="CJ600" s="175"/>
      <c r="CK600" s="175"/>
      <c r="CL600" s="175"/>
      <c r="CM600" s="175"/>
      <c r="CN600" s="175"/>
      <c r="CO600" s="175"/>
      <c r="CP600" s="175"/>
      <c r="CQ600" s="175"/>
      <c r="CR600" s="175"/>
      <c r="CS600" s="175"/>
      <c r="CT600" s="175"/>
      <c r="CU600" s="175"/>
      <c r="CV600" s="175"/>
      <c r="CW600" s="175"/>
      <c r="CX600" s="175"/>
      <c r="CY600" s="175"/>
      <c r="CZ600" s="175"/>
      <c r="DA600" s="176"/>
      <c r="DB600" s="181"/>
      <c r="DE600" s="28"/>
      <c r="DF600" s="28"/>
      <c r="DG600" s="28"/>
      <c r="DH600" s="28"/>
      <c r="DI600" s="28"/>
      <c r="DJ600" s="28"/>
      <c r="DK600" s="28"/>
      <c r="DN600" s="23"/>
    </row>
    <row r="601" spans="2:118" ht="7.5" customHeight="1" x14ac:dyDescent="0.25">
      <c r="B601" s="177"/>
      <c r="G601" s="177" t="s">
        <v>1</v>
      </c>
      <c r="AJ601" s="177" t="s">
        <v>1</v>
      </c>
      <c r="BJ601" s="177" t="s">
        <v>1</v>
      </c>
      <c r="CH601" s="177" t="s">
        <v>1</v>
      </c>
      <c r="DB601" s="181"/>
      <c r="DE601" s="28"/>
      <c r="DF601" s="28"/>
      <c r="DG601" s="28"/>
      <c r="DH601" s="28"/>
      <c r="DI601" s="28"/>
      <c r="DJ601" s="28"/>
      <c r="DK601" s="28"/>
      <c r="DN601" s="23"/>
    </row>
    <row r="602" spans="2:118" ht="8.25" customHeight="1" x14ac:dyDescent="0.25">
      <c r="B602" s="177"/>
      <c r="G602" s="177"/>
      <c r="M602" s="184" t="s">
        <v>71</v>
      </c>
      <c r="N602" s="184"/>
      <c r="O602" s="184"/>
      <c r="P602" s="184"/>
      <c r="Q602" s="184"/>
      <c r="R602" s="184"/>
      <c r="S602" s="184"/>
      <c r="T602" s="184"/>
      <c r="U602" s="184"/>
      <c r="V602" s="184"/>
      <c r="W602" s="184"/>
      <c r="X602" s="184"/>
      <c r="Y602" s="184"/>
      <c r="Z602" s="184"/>
      <c r="AA602" s="184"/>
      <c r="AB602" s="184"/>
      <c r="AC602" s="184"/>
      <c r="AD602" s="184"/>
      <c r="AE602" s="184"/>
      <c r="AF602" s="184"/>
      <c r="AG602" s="184"/>
      <c r="AJ602" s="177"/>
      <c r="BJ602" s="177"/>
      <c r="CH602" s="177"/>
      <c r="CK602" s="264">
        <f>CJ552</f>
        <v>0</v>
      </c>
      <c r="CL602" s="264"/>
      <c r="CM602" s="264"/>
      <c r="CN602" s="264"/>
      <c r="CO602" s="264"/>
      <c r="CP602" s="264"/>
      <c r="CQ602" s="264"/>
      <c r="CR602" s="264"/>
      <c r="CS602" s="264"/>
      <c r="CT602" s="264"/>
      <c r="CU602" s="264"/>
      <c r="CV602" s="264"/>
      <c r="CW602" s="264"/>
      <c r="CX602" s="264"/>
      <c r="CY602" s="264"/>
      <c r="DB602" s="181"/>
      <c r="DE602" s="28"/>
      <c r="DF602" s="28"/>
      <c r="DG602" s="28"/>
      <c r="DH602" s="28"/>
      <c r="DI602" s="28"/>
      <c r="DJ602" s="28"/>
      <c r="DK602" s="28"/>
      <c r="DN602" s="40">
        <f>CK602</f>
        <v>0</v>
      </c>
    </row>
    <row r="603" spans="2:118" ht="0.75" customHeight="1" x14ac:dyDescent="0.25">
      <c r="B603" s="177"/>
      <c r="G603" s="177"/>
      <c r="M603" s="184"/>
      <c r="N603" s="184"/>
      <c r="O603" s="184"/>
      <c r="P603" s="184"/>
      <c r="Q603" s="184"/>
      <c r="R603" s="184"/>
      <c r="S603" s="184"/>
      <c r="T603" s="184"/>
      <c r="U603" s="184"/>
      <c r="V603" s="184"/>
      <c r="W603" s="184"/>
      <c r="X603" s="184"/>
      <c r="Y603" s="184"/>
      <c r="Z603" s="184"/>
      <c r="AA603" s="184"/>
      <c r="AB603" s="184"/>
      <c r="AC603" s="184"/>
      <c r="AD603" s="184"/>
      <c r="AE603" s="184"/>
      <c r="AF603" s="184"/>
      <c r="AG603" s="184"/>
      <c r="AJ603" s="177"/>
      <c r="AO603" s="175" t="s">
        <v>1</v>
      </c>
      <c r="AP603" s="175"/>
      <c r="AQ603" s="175"/>
      <c r="AR603" s="175"/>
      <c r="AS603" s="175"/>
      <c r="AT603" s="175"/>
      <c r="AU603" s="175"/>
      <c r="AV603" s="175"/>
      <c r="AW603" s="175"/>
      <c r="AX603" s="175"/>
      <c r="AY603" s="175"/>
      <c r="AZ603" s="175"/>
      <c r="BA603" s="175"/>
      <c r="BB603" s="175"/>
      <c r="BC603" s="175"/>
      <c r="BD603" s="175"/>
      <c r="BE603" s="175"/>
      <c r="BF603" s="175"/>
      <c r="BJ603" s="177"/>
      <c r="BO603" s="175" t="s">
        <v>1</v>
      </c>
      <c r="BP603" s="175"/>
      <c r="BQ603" s="175"/>
      <c r="BR603" s="175"/>
      <c r="BS603" s="175"/>
      <c r="BT603" s="175"/>
      <c r="BU603" s="175"/>
      <c r="BV603" s="175"/>
      <c r="BW603" s="175"/>
      <c r="BX603" s="175"/>
      <c r="BY603" s="175"/>
      <c r="BZ603" s="175"/>
      <c r="CA603" s="175"/>
      <c r="CB603" s="175"/>
      <c r="CC603" s="175"/>
      <c r="CD603" s="175"/>
      <c r="CH603" s="177"/>
      <c r="CK603" s="264"/>
      <c r="CL603" s="264"/>
      <c r="CM603" s="264"/>
      <c r="CN603" s="264"/>
      <c r="CO603" s="264"/>
      <c r="CP603" s="264"/>
      <c r="CQ603" s="264"/>
      <c r="CR603" s="264"/>
      <c r="CS603" s="264"/>
      <c r="CT603" s="264"/>
      <c r="CU603" s="264"/>
      <c r="CV603" s="264"/>
      <c r="CW603" s="264"/>
      <c r="CX603" s="264"/>
      <c r="CY603" s="264"/>
      <c r="DB603" s="181"/>
      <c r="DE603" s="28"/>
      <c r="DF603" s="28"/>
      <c r="DG603" s="28"/>
      <c r="DH603" s="28"/>
      <c r="DI603" s="28"/>
      <c r="DJ603" s="28"/>
      <c r="DK603" s="28"/>
    </row>
    <row r="604" spans="2:118" ht="2.1" customHeight="1" x14ac:dyDescent="0.25">
      <c r="B604" s="177"/>
      <c r="G604" s="177"/>
      <c r="M604" s="184"/>
      <c r="N604" s="184"/>
      <c r="O604" s="184"/>
      <c r="P604" s="184"/>
      <c r="Q604" s="184"/>
      <c r="R604" s="184"/>
      <c r="S604" s="184"/>
      <c r="T604" s="184"/>
      <c r="U604" s="184"/>
      <c r="V604" s="184"/>
      <c r="W604" s="184"/>
      <c r="X604" s="184"/>
      <c r="Y604" s="184"/>
      <c r="Z604" s="184"/>
      <c r="AA604" s="184"/>
      <c r="AB604" s="184"/>
      <c r="AC604" s="184"/>
      <c r="AD604" s="184"/>
      <c r="AE604" s="184"/>
      <c r="AF604" s="184"/>
      <c r="AG604" s="184"/>
      <c r="AJ604" s="177"/>
      <c r="BJ604" s="177"/>
      <c r="CH604" s="177"/>
      <c r="CK604" s="264"/>
      <c r="CL604" s="264"/>
      <c r="CM604" s="264"/>
      <c r="CN604" s="264"/>
      <c r="CO604" s="264"/>
      <c r="CP604" s="264"/>
      <c r="CQ604" s="264"/>
      <c r="CR604" s="264"/>
      <c r="CS604" s="264"/>
      <c r="CT604" s="264"/>
      <c r="CU604" s="264"/>
      <c r="CV604" s="264"/>
      <c r="CW604" s="264"/>
      <c r="CX604" s="264"/>
      <c r="CY604" s="264"/>
      <c r="DB604" s="181"/>
      <c r="DE604" s="28"/>
      <c r="DF604" s="28"/>
      <c r="DG604" s="28"/>
      <c r="DH604" s="28"/>
      <c r="DI604" s="28"/>
      <c r="DJ604" s="28"/>
      <c r="DK604" s="28"/>
    </row>
    <row r="605" spans="2:118" ht="0.75" customHeight="1" x14ac:dyDescent="0.25">
      <c r="B605" s="177"/>
      <c r="G605" s="177"/>
      <c r="M605" s="184"/>
      <c r="N605" s="184"/>
      <c r="O605" s="184"/>
      <c r="P605" s="184"/>
      <c r="Q605" s="184"/>
      <c r="R605" s="184"/>
      <c r="S605" s="184"/>
      <c r="T605" s="184"/>
      <c r="U605" s="184"/>
      <c r="V605" s="184"/>
      <c r="W605" s="184"/>
      <c r="X605" s="184"/>
      <c r="Y605" s="184"/>
      <c r="Z605" s="184"/>
      <c r="AA605" s="184"/>
      <c r="AB605" s="184"/>
      <c r="AC605" s="184"/>
      <c r="AD605" s="184"/>
      <c r="AE605" s="184"/>
      <c r="AF605" s="184"/>
      <c r="AG605" s="184"/>
      <c r="AJ605" s="177"/>
      <c r="AO605" s="175" t="s">
        <v>1</v>
      </c>
      <c r="AP605" s="175"/>
      <c r="AQ605" s="175"/>
      <c r="AR605" s="175"/>
      <c r="AS605" s="175"/>
      <c r="AT605" s="175"/>
      <c r="AU605" s="175"/>
      <c r="AV605" s="175"/>
      <c r="AW605" s="175"/>
      <c r="AX605" s="175"/>
      <c r="AY605" s="175"/>
      <c r="AZ605" s="175"/>
      <c r="BA605" s="175"/>
      <c r="BB605" s="175"/>
      <c r="BC605" s="175"/>
      <c r="BD605" s="175"/>
      <c r="BE605" s="175"/>
      <c r="BF605" s="175"/>
      <c r="BJ605" s="177"/>
      <c r="BO605" s="175" t="s">
        <v>1</v>
      </c>
      <c r="BP605" s="175"/>
      <c r="BQ605" s="175"/>
      <c r="BR605" s="175"/>
      <c r="BS605" s="175"/>
      <c r="BT605" s="175"/>
      <c r="BU605" s="175"/>
      <c r="BV605" s="175"/>
      <c r="BW605" s="175"/>
      <c r="BX605" s="175"/>
      <c r="BY605" s="175"/>
      <c r="BZ605" s="175"/>
      <c r="CA605" s="175"/>
      <c r="CB605" s="175"/>
      <c r="CC605" s="175"/>
      <c r="CD605" s="175"/>
      <c r="CH605" s="177"/>
      <c r="CK605" s="264"/>
      <c r="CL605" s="264"/>
      <c r="CM605" s="264"/>
      <c r="CN605" s="264"/>
      <c r="CO605" s="264"/>
      <c r="CP605" s="264"/>
      <c r="CQ605" s="264"/>
      <c r="CR605" s="264"/>
      <c r="CS605" s="264"/>
      <c r="CT605" s="264"/>
      <c r="CU605" s="264"/>
      <c r="CV605" s="264"/>
      <c r="CW605" s="264"/>
      <c r="CX605" s="264"/>
      <c r="CY605" s="264"/>
      <c r="DB605" s="181"/>
      <c r="DE605" s="28"/>
      <c r="DF605" s="28"/>
      <c r="DG605" s="28"/>
      <c r="DH605" s="28"/>
      <c r="DI605" s="28"/>
      <c r="DJ605" s="28"/>
      <c r="DK605" s="28"/>
    </row>
    <row r="606" spans="2:118" ht="2.1" customHeight="1" x14ac:dyDescent="0.25">
      <c r="B606" s="177"/>
      <c r="G606" s="177"/>
      <c r="M606" s="184"/>
      <c r="N606" s="184"/>
      <c r="O606" s="184"/>
      <c r="P606" s="184"/>
      <c r="Q606" s="184"/>
      <c r="R606" s="184"/>
      <c r="S606" s="184"/>
      <c r="T606" s="184"/>
      <c r="U606" s="184"/>
      <c r="V606" s="184"/>
      <c r="W606" s="184"/>
      <c r="X606" s="184"/>
      <c r="Y606" s="184"/>
      <c r="Z606" s="184"/>
      <c r="AA606" s="184"/>
      <c r="AB606" s="184"/>
      <c r="AC606" s="184"/>
      <c r="AD606" s="184"/>
      <c r="AE606" s="184"/>
      <c r="AF606" s="184"/>
      <c r="AG606" s="184"/>
      <c r="AJ606" s="177"/>
      <c r="BJ606" s="177"/>
      <c r="CH606" s="177"/>
      <c r="CK606" s="264"/>
      <c r="CL606" s="264"/>
      <c r="CM606" s="264"/>
      <c r="CN606" s="264"/>
      <c r="CO606" s="264"/>
      <c r="CP606" s="264"/>
      <c r="CQ606" s="264"/>
      <c r="CR606" s="264"/>
      <c r="CS606" s="264"/>
      <c r="CT606" s="264"/>
      <c r="CU606" s="264"/>
      <c r="CV606" s="264"/>
      <c r="CW606" s="264"/>
      <c r="CX606" s="264"/>
      <c r="CY606" s="264"/>
      <c r="DB606" s="181"/>
      <c r="DE606" s="28"/>
      <c r="DF606" s="28"/>
      <c r="DG606" s="28"/>
      <c r="DH606" s="28"/>
      <c r="DI606" s="28"/>
      <c r="DJ606" s="28"/>
      <c r="DK606" s="28"/>
    </row>
    <row r="607" spans="2:118" ht="8.25" customHeight="1" x14ac:dyDescent="0.25">
      <c r="B607" s="177"/>
      <c r="G607" s="198"/>
      <c r="AJ607" s="198"/>
      <c r="BJ607" s="198"/>
      <c r="CH607" s="198"/>
      <c r="DB607" s="181"/>
      <c r="DE607" s="28"/>
      <c r="DF607" s="28"/>
      <c r="DG607" s="28"/>
      <c r="DH607" s="28"/>
      <c r="DI607" s="28"/>
      <c r="DJ607" s="28"/>
      <c r="DK607" s="28"/>
    </row>
    <row r="608" spans="2:118" ht="0.75" customHeight="1" x14ac:dyDescent="0.25">
      <c r="B608" s="177"/>
      <c r="G608" s="175" t="s">
        <v>1</v>
      </c>
      <c r="H608" s="175"/>
      <c r="I608" s="175"/>
      <c r="J608" s="175"/>
      <c r="K608" s="175"/>
      <c r="L608" s="175"/>
      <c r="M608" s="175"/>
      <c r="N608" s="175"/>
      <c r="O608" s="175"/>
      <c r="P608" s="175"/>
      <c r="Q608" s="175"/>
      <c r="R608" s="175"/>
      <c r="S608" s="175"/>
      <c r="T608" s="175"/>
      <c r="U608" s="175"/>
      <c r="V608" s="175"/>
      <c r="W608" s="175"/>
      <c r="X608" s="175"/>
      <c r="Y608" s="175"/>
      <c r="Z608" s="175"/>
      <c r="AA608" s="175"/>
      <c r="AB608" s="175"/>
      <c r="AC608" s="175"/>
      <c r="AD608" s="175"/>
      <c r="AE608" s="175"/>
      <c r="AF608" s="175"/>
      <c r="AG608" s="175"/>
      <c r="AH608" s="175"/>
      <c r="AI608" s="175"/>
      <c r="AJ608" s="175"/>
      <c r="AK608" s="175"/>
      <c r="AL608" s="175"/>
      <c r="AM608" s="175"/>
      <c r="AN608" s="175"/>
      <c r="AO608" s="175"/>
      <c r="AP608" s="175"/>
      <c r="AQ608" s="175"/>
      <c r="AR608" s="175"/>
      <c r="AS608" s="175"/>
      <c r="AT608" s="175"/>
      <c r="AU608" s="175"/>
      <c r="AV608" s="175"/>
      <c r="AW608" s="175"/>
      <c r="AX608" s="175"/>
      <c r="AY608" s="175"/>
      <c r="AZ608" s="175"/>
      <c r="BA608" s="175"/>
      <c r="BB608" s="175"/>
      <c r="BC608" s="175"/>
      <c r="BD608" s="175"/>
      <c r="BE608" s="175"/>
      <c r="BF608" s="175"/>
      <c r="BG608" s="175"/>
      <c r="BH608" s="175"/>
      <c r="BI608" s="175"/>
      <c r="BJ608" s="175"/>
      <c r="BK608" s="175"/>
      <c r="BL608" s="175"/>
      <c r="BM608" s="175"/>
      <c r="BN608" s="175"/>
      <c r="BO608" s="175"/>
      <c r="BP608" s="175"/>
      <c r="BQ608" s="175"/>
      <c r="BR608" s="175"/>
      <c r="BS608" s="175"/>
      <c r="BT608" s="175"/>
      <c r="BU608" s="175"/>
      <c r="BV608" s="175"/>
      <c r="BW608" s="175"/>
      <c r="BX608" s="175"/>
      <c r="BY608" s="175"/>
      <c r="BZ608" s="175"/>
      <c r="CA608" s="175"/>
      <c r="CB608" s="175"/>
      <c r="CC608" s="175"/>
      <c r="CD608" s="175"/>
      <c r="CE608" s="175"/>
      <c r="CF608" s="175"/>
      <c r="CG608" s="175"/>
      <c r="CH608" s="175"/>
      <c r="CI608" s="175"/>
      <c r="CJ608" s="175"/>
      <c r="CK608" s="175"/>
      <c r="CL608" s="175"/>
      <c r="CM608" s="175"/>
      <c r="CN608" s="175"/>
      <c r="CO608" s="175"/>
      <c r="CP608" s="175"/>
      <c r="CQ608" s="175"/>
      <c r="CR608" s="175"/>
      <c r="CS608" s="175"/>
      <c r="CT608" s="175"/>
      <c r="CU608" s="175"/>
      <c r="CV608" s="175"/>
      <c r="CW608" s="175"/>
      <c r="CX608" s="175"/>
      <c r="CY608" s="175"/>
      <c r="CZ608" s="175"/>
      <c r="DA608" s="176"/>
      <c r="DB608" s="181"/>
      <c r="DE608" s="28"/>
      <c r="DF608" s="28"/>
      <c r="DG608" s="28"/>
      <c r="DH608" s="28"/>
      <c r="DI608" s="28"/>
      <c r="DJ608" s="28"/>
      <c r="DK608" s="28"/>
    </row>
    <row r="609" spans="2:115" ht="26.85" customHeight="1" x14ac:dyDescent="0.25">
      <c r="B609" s="177"/>
      <c r="G609" s="2" t="s">
        <v>1</v>
      </c>
      <c r="AJ609" s="2" t="s">
        <v>1</v>
      </c>
      <c r="BJ609" s="2" t="s">
        <v>1</v>
      </c>
      <c r="CH609" s="2" t="s">
        <v>1</v>
      </c>
      <c r="DB609" s="181"/>
      <c r="DE609" s="28"/>
      <c r="DF609" s="28"/>
      <c r="DG609" s="28"/>
      <c r="DH609" s="28"/>
      <c r="DI609" s="28"/>
      <c r="DJ609" s="28"/>
      <c r="DK609" s="28"/>
    </row>
    <row r="610" spans="2:115" ht="0.75" customHeight="1" x14ac:dyDescent="0.25">
      <c r="B610" s="177"/>
      <c r="G610" s="175" t="s">
        <v>1</v>
      </c>
      <c r="H610" s="175"/>
      <c r="I610" s="175"/>
      <c r="J610" s="175"/>
      <c r="K610" s="175"/>
      <c r="L610" s="175"/>
      <c r="M610" s="175"/>
      <c r="N610" s="175"/>
      <c r="O610" s="175"/>
      <c r="P610" s="175"/>
      <c r="Q610" s="175"/>
      <c r="R610" s="175"/>
      <c r="S610" s="175"/>
      <c r="T610" s="175"/>
      <c r="U610" s="175"/>
      <c r="V610" s="175"/>
      <c r="W610" s="175"/>
      <c r="X610" s="175"/>
      <c r="Y610" s="175"/>
      <c r="Z610" s="175"/>
      <c r="AA610" s="175"/>
      <c r="AB610" s="175"/>
      <c r="AC610" s="175"/>
      <c r="AD610" s="175"/>
      <c r="AE610" s="175"/>
      <c r="AF610" s="175"/>
      <c r="AG610" s="175"/>
      <c r="AH610" s="175"/>
      <c r="AI610" s="175"/>
      <c r="AJ610" s="175"/>
      <c r="AK610" s="175"/>
      <c r="AL610" s="175"/>
      <c r="AM610" s="175"/>
      <c r="AN610" s="175"/>
      <c r="AO610" s="175"/>
      <c r="AP610" s="175"/>
      <c r="AQ610" s="175"/>
      <c r="AR610" s="175"/>
      <c r="AS610" s="175"/>
      <c r="AT610" s="175"/>
      <c r="AU610" s="175"/>
      <c r="AV610" s="175"/>
      <c r="AW610" s="175"/>
      <c r="AX610" s="175"/>
      <c r="AY610" s="175"/>
      <c r="AZ610" s="175"/>
      <c r="BA610" s="175"/>
      <c r="BB610" s="175"/>
      <c r="BC610" s="175"/>
      <c r="BD610" s="175"/>
      <c r="BE610" s="175"/>
      <c r="BF610" s="175"/>
      <c r="BG610" s="175"/>
      <c r="BH610" s="175"/>
      <c r="BI610" s="175"/>
      <c r="BJ610" s="175"/>
      <c r="BK610" s="175"/>
      <c r="BL610" s="175"/>
      <c r="BM610" s="175"/>
      <c r="BN610" s="175"/>
      <c r="BO610" s="175"/>
      <c r="BP610" s="175"/>
      <c r="BQ610" s="175"/>
      <c r="BR610" s="175"/>
      <c r="BS610" s="175"/>
      <c r="BT610" s="175"/>
      <c r="BU610" s="175"/>
      <c r="BV610" s="175"/>
      <c r="BW610" s="175"/>
      <c r="BX610" s="175"/>
      <c r="BY610" s="175"/>
      <c r="BZ610" s="175"/>
      <c r="CA610" s="175"/>
      <c r="CB610" s="175"/>
      <c r="CC610" s="175"/>
      <c r="CD610" s="175"/>
      <c r="CE610" s="175"/>
      <c r="CF610" s="175"/>
      <c r="CG610" s="175"/>
      <c r="CH610" s="175"/>
      <c r="CI610" s="175"/>
      <c r="CJ610" s="175"/>
      <c r="CK610" s="175"/>
      <c r="CL610" s="175"/>
      <c r="CM610" s="175"/>
      <c r="CN610" s="175"/>
      <c r="CO610" s="175"/>
      <c r="CP610" s="175"/>
      <c r="CQ610" s="175"/>
      <c r="CR610" s="175"/>
      <c r="CS610" s="175"/>
      <c r="CT610" s="175"/>
      <c r="CU610" s="175"/>
      <c r="CV610" s="175"/>
      <c r="CW610" s="175"/>
      <c r="CX610" s="175"/>
      <c r="CY610" s="175"/>
      <c r="CZ610" s="175"/>
      <c r="DA610" s="176"/>
      <c r="DB610" s="181"/>
      <c r="DE610" s="28"/>
      <c r="DF610" s="28"/>
      <c r="DG610" s="28"/>
      <c r="DH610" s="28"/>
      <c r="DI610" s="28"/>
      <c r="DJ610" s="28"/>
      <c r="DK610" s="28"/>
    </row>
    <row r="611" spans="2:115" ht="29.45" customHeight="1" x14ac:dyDescent="0.25">
      <c r="B611" s="177"/>
      <c r="G611" s="2" t="s">
        <v>1</v>
      </c>
      <c r="AJ611" s="2" t="s">
        <v>1</v>
      </c>
      <c r="BJ611" s="2" t="s">
        <v>1</v>
      </c>
      <c r="CH611" s="2" t="s">
        <v>1</v>
      </c>
      <c r="DB611" s="181"/>
      <c r="DD611" s="33" t="str">
        <f>CH614</f>
        <v/>
      </c>
      <c r="DE611" s="28"/>
      <c r="DF611" s="28"/>
      <c r="DG611" s="28"/>
      <c r="DH611" s="28"/>
      <c r="DI611" s="28"/>
      <c r="DJ611" s="28"/>
      <c r="DK611" s="28"/>
    </row>
    <row r="612" spans="2:115" ht="0.75" customHeight="1" x14ac:dyDescent="0.25">
      <c r="B612" s="177"/>
      <c r="G612" s="175" t="s">
        <v>1</v>
      </c>
      <c r="H612" s="175"/>
      <c r="I612" s="175"/>
      <c r="J612" s="175"/>
      <c r="K612" s="175"/>
      <c r="L612" s="175"/>
      <c r="M612" s="175"/>
      <c r="N612" s="175"/>
      <c r="O612" s="175"/>
      <c r="P612" s="175"/>
      <c r="Q612" s="175"/>
      <c r="R612" s="175"/>
      <c r="S612" s="175"/>
      <c r="T612" s="175"/>
      <c r="U612" s="175"/>
      <c r="V612" s="175"/>
      <c r="W612" s="175"/>
      <c r="X612" s="175"/>
      <c r="Y612" s="175"/>
      <c r="Z612" s="175"/>
      <c r="AA612" s="175"/>
      <c r="AB612" s="175"/>
      <c r="AC612" s="175"/>
      <c r="AD612" s="175"/>
      <c r="AE612" s="175"/>
      <c r="AF612" s="175"/>
      <c r="AG612" s="175"/>
      <c r="AH612" s="175"/>
      <c r="AI612" s="175"/>
      <c r="AJ612" s="175"/>
      <c r="AK612" s="175"/>
      <c r="AL612" s="175"/>
      <c r="AM612" s="175"/>
      <c r="AN612" s="175"/>
      <c r="AO612" s="175"/>
      <c r="AP612" s="175"/>
      <c r="AQ612" s="175"/>
      <c r="AR612" s="175"/>
      <c r="AS612" s="175"/>
      <c r="AT612" s="175"/>
      <c r="AU612" s="175"/>
      <c r="AV612" s="175"/>
      <c r="AW612" s="175"/>
      <c r="AX612" s="175"/>
      <c r="AY612" s="175"/>
      <c r="AZ612" s="175"/>
      <c r="BA612" s="175"/>
      <c r="BB612" s="175"/>
      <c r="BC612" s="175"/>
      <c r="BD612" s="175"/>
      <c r="BE612" s="175"/>
      <c r="BF612" s="175"/>
      <c r="BG612" s="175"/>
      <c r="BH612" s="175"/>
      <c r="BI612" s="175"/>
      <c r="BJ612" s="175"/>
      <c r="BK612" s="175"/>
      <c r="BL612" s="175"/>
      <c r="BM612" s="175"/>
      <c r="BN612" s="175"/>
      <c r="BO612" s="175"/>
      <c r="BP612" s="175"/>
      <c r="BQ612" s="175"/>
      <c r="BR612" s="175"/>
      <c r="BS612" s="175"/>
      <c r="BT612" s="175"/>
      <c r="BU612" s="175"/>
      <c r="BV612" s="175"/>
      <c r="BW612" s="175"/>
      <c r="BX612" s="175"/>
      <c r="BY612" s="175"/>
      <c r="BZ612" s="175"/>
      <c r="CA612" s="175"/>
      <c r="CB612" s="175"/>
      <c r="CC612" s="175"/>
      <c r="CD612" s="175"/>
      <c r="CE612" s="175"/>
      <c r="CF612" s="175"/>
      <c r="CG612" s="175"/>
      <c r="CH612" s="175"/>
      <c r="CI612" s="175"/>
      <c r="CJ612" s="175"/>
      <c r="CK612" s="175"/>
      <c r="CL612" s="175"/>
      <c r="CM612" s="175"/>
      <c r="CN612" s="175"/>
      <c r="CO612" s="175"/>
      <c r="CP612" s="175"/>
      <c r="CQ612" s="175"/>
      <c r="CR612" s="175"/>
      <c r="CS612" s="175"/>
      <c r="CT612" s="175"/>
      <c r="CU612" s="175"/>
      <c r="CV612" s="175"/>
      <c r="CW612" s="175"/>
      <c r="CX612" s="175"/>
      <c r="CY612" s="175"/>
      <c r="CZ612" s="175"/>
      <c r="DA612" s="176"/>
      <c r="DB612" s="181"/>
      <c r="DE612" s="28"/>
      <c r="DF612" s="28"/>
      <c r="DG612" s="28"/>
      <c r="DH612" s="28"/>
      <c r="DI612" s="28"/>
      <c r="DJ612" s="28"/>
      <c r="DK612" s="28"/>
    </row>
    <row r="613" spans="2:115" ht="7.5" customHeight="1" x14ac:dyDescent="0.25">
      <c r="B613" s="177"/>
      <c r="G613" s="177" t="s">
        <v>1</v>
      </c>
      <c r="AJ613" s="177" t="s">
        <v>1</v>
      </c>
      <c r="BJ613" s="177" t="s">
        <v>1</v>
      </c>
      <c r="CH613" s="2" t="s">
        <v>1</v>
      </c>
      <c r="DB613" s="181"/>
      <c r="DE613" s="28"/>
      <c r="DF613" s="28"/>
      <c r="DG613" s="28"/>
      <c r="DH613" s="28"/>
      <c r="DI613" s="28"/>
      <c r="DJ613" s="28"/>
      <c r="DK613" s="28"/>
    </row>
    <row r="614" spans="2:115" ht="5.45" customHeight="1" x14ac:dyDescent="0.25">
      <c r="B614" s="177"/>
      <c r="G614" s="177"/>
      <c r="M614" s="184" t="s">
        <v>72</v>
      </c>
      <c r="N614" s="184"/>
      <c r="O614" s="184"/>
      <c r="P614" s="184"/>
      <c r="Q614" s="184"/>
      <c r="R614" s="184"/>
      <c r="S614" s="184"/>
      <c r="T614" s="184"/>
      <c r="U614" s="184"/>
      <c r="V614" s="184"/>
      <c r="W614" s="184"/>
      <c r="X614" s="184"/>
      <c r="Y614" s="184"/>
      <c r="Z614" s="184"/>
      <c r="AA614" s="184"/>
      <c r="AB614" s="184"/>
      <c r="AC614" s="184"/>
      <c r="AD614" s="184"/>
      <c r="AE614" s="184"/>
      <c r="AF614" s="184"/>
      <c r="AG614" s="184"/>
      <c r="AJ614" s="177"/>
      <c r="BJ614" s="177"/>
      <c r="CH614" s="269" t="str">
        <f>IF(DD562=DM562,DD619,"")</f>
        <v/>
      </c>
      <c r="CI614" s="264"/>
      <c r="CJ614" s="264"/>
      <c r="CK614" s="264"/>
      <c r="CL614" s="264"/>
      <c r="CM614" s="264"/>
      <c r="CN614" s="264"/>
      <c r="CO614" s="264"/>
      <c r="CP614" s="264"/>
      <c r="CQ614" s="264"/>
      <c r="CR614" s="264"/>
      <c r="CS614" s="264"/>
      <c r="CT614" s="264"/>
      <c r="CU614" s="264"/>
      <c r="CV614" s="264"/>
      <c r="CW614" s="264"/>
      <c r="CX614" s="264"/>
      <c r="CY614" s="264"/>
      <c r="DB614" s="181"/>
      <c r="DE614" s="28"/>
      <c r="DF614" s="28"/>
      <c r="DG614" s="28"/>
      <c r="DH614" s="28"/>
      <c r="DI614" s="28"/>
      <c r="DJ614" s="28"/>
      <c r="DK614" s="28"/>
    </row>
    <row r="615" spans="2:115" ht="0.75" customHeight="1" x14ac:dyDescent="0.25">
      <c r="B615" s="177"/>
      <c r="G615" s="177"/>
      <c r="M615" s="184"/>
      <c r="N615" s="184"/>
      <c r="O615" s="184"/>
      <c r="P615" s="184"/>
      <c r="Q615" s="184"/>
      <c r="R615" s="184"/>
      <c r="S615" s="184"/>
      <c r="T615" s="184"/>
      <c r="U615" s="184"/>
      <c r="V615" s="184"/>
      <c r="W615" s="184"/>
      <c r="X615" s="184"/>
      <c r="Y615" s="184"/>
      <c r="Z615" s="184"/>
      <c r="AA615" s="184"/>
      <c r="AB615" s="184"/>
      <c r="AC615" s="184"/>
      <c r="AD615" s="184"/>
      <c r="AE615" s="184"/>
      <c r="AF615" s="184"/>
      <c r="AG615" s="184"/>
      <c r="AJ615" s="177"/>
      <c r="AO615" s="175" t="s">
        <v>1</v>
      </c>
      <c r="AP615" s="175"/>
      <c r="AQ615" s="175"/>
      <c r="AR615" s="175"/>
      <c r="AS615" s="175"/>
      <c r="AT615" s="175"/>
      <c r="AU615" s="175"/>
      <c r="AV615" s="175"/>
      <c r="AW615" s="175"/>
      <c r="AX615" s="175"/>
      <c r="AY615" s="175"/>
      <c r="AZ615" s="175"/>
      <c r="BA615" s="175"/>
      <c r="BB615" s="175"/>
      <c r="BC615" s="175"/>
      <c r="BD615" s="175"/>
      <c r="BE615" s="175"/>
      <c r="BF615" s="175"/>
      <c r="BJ615" s="177"/>
      <c r="BO615" s="175" t="s">
        <v>1</v>
      </c>
      <c r="BP615" s="175"/>
      <c r="BQ615" s="175"/>
      <c r="BR615" s="175"/>
      <c r="BS615" s="175"/>
      <c r="BT615" s="175"/>
      <c r="BU615" s="175"/>
      <c r="BV615" s="175"/>
      <c r="BW615" s="175"/>
      <c r="BX615" s="175"/>
      <c r="BY615" s="175"/>
      <c r="BZ615" s="175"/>
      <c r="CA615" s="175"/>
      <c r="CB615" s="175"/>
      <c r="CC615" s="175"/>
      <c r="CD615" s="175"/>
      <c r="CH615" s="269"/>
      <c r="CI615" s="264"/>
      <c r="CJ615" s="264"/>
      <c r="CK615" s="264"/>
      <c r="CL615" s="264"/>
      <c r="CM615" s="264"/>
      <c r="CN615" s="264"/>
      <c r="CO615" s="264"/>
      <c r="CP615" s="264"/>
      <c r="CQ615" s="264"/>
      <c r="CR615" s="264"/>
      <c r="CS615" s="264"/>
      <c r="CT615" s="264"/>
      <c r="CU615" s="264"/>
      <c r="CV615" s="264"/>
      <c r="CW615" s="264"/>
      <c r="CX615" s="264"/>
      <c r="CY615" s="264"/>
      <c r="DB615" s="181"/>
      <c r="DE615" s="28"/>
      <c r="DF615" s="28"/>
      <c r="DG615" s="28"/>
      <c r="DH615" s="28"/>
      <c r="DI615" s="28"/>
      <c r="DJ615" s="28"/>
      <c r="DK615" s="28"/>
    </row>
    <row r="616" spans="2:115" ht="2.1" customHeight="1" x14ac:dyDescent="0.25">
      <c r="B616" s="177"/>
      <c r="G616" s="177"/>
      <c r="M616" s="184"/>
      <c r="N616" s="184"/>
      <c r="O616" s="184"/>
      <c r="P616" s="184"/>
      <c r="Q616" s="184"/>
      <c r="R616" s="184"/>
      <c r="S616" s="184"/>
      <c r="T616" s="184"/>
      <c r="U616" s="184"/>
      <c r="V616" s="184"/>
      <c r="W616" s="184"/>
      <c r="X616" s="184"/>
      <c r="Y616" s="184"/>
      <c r="Z616" s="184"/>
      <c r="AA616" s="184"/>
      <c r="AB616" s="184"/>
      <c r="AC616" s="184"/>
      <c r="AD616" s="184"/>
      <c r="AE616" s="184"/>
      <c r="AF616" s="184"/>
      <c r="AG616" s="184"/>
      <c r="AJ616" s="177"/>
      <c r="BJ616" s="177"/>
      <c r="CH616" s="269"/>
      <c r="CI616" s="264"/>
      <c r="CJ616" s="264"/>
      <c r="CK616" s="264"/>
      <c r="CL616" s="264"/>
      <c r="CM616" s="264"/>
      <c r="CN616" s="264"/>
      <c r="CO616" s="264"/>
      <c r="CP616" s="264"/>
      <c r="CQ616" s="264"/>
      <c r="CR616" s="264"/>
      <c r="CS616" s="264"/>
      <c r="CT616" s="264"/>
      <c r="CU616" s="264"/>
      <c r="CV616" s="264"/>
      <c r="CW616" s="264"/>
      <c r="CX616" s="264"/>
      <c r="CY616" s="264"/>
      <c r="DB616" s="181"/>
      <c r="DE616" s="28"/>
      <c r="DF616" s="28"/>
      <c r="DG616" s="28"/>
      <c r="DH616" s="28"/>
      <c r="DI616" s="28"/>
      <c r="DJ616" s="28"/>
      <c r="DK616" s="28"/>
    </row>
    <row r="617" spans="2:115" ht="0.75" customHeight="1" x14ac:dyDescent="0.25">
      <c r="B617" s="177"/>
      <c r="G617" s="177"/>
      <c r="M617" s="184"/>
      <c r="N617" s="184"/>
      <c r="O617" s="184"/>
      <c r="P617" s="184"/>
      <c r="Q617" s="184"/>
      <c r="R617" s="184"/>
      <c r="S617" s="184"/>
      <c r="T617" s="184"/>
      <c r="U617" s="184"/>
      <c r="V617" s="184"/>
      <c r="W617" s="184"/>
      <c r="X617" s="184"/>
      <c r="Y617" s="184"/>
      <c r="Z617" s="184"/>
      <c r="AA617" s="184"/>
      <c r="AB617" s="184"/>
      <c r="AC617" s="184"/>
      <c r="AD617" s="184"/>
      <c r="AE617" s="184"/>
      <c r="AF617" s="184"/>
      <c r="AG617" s="184"/>
      <c r="AJ617" s="177"/>
      <c r="AO617" s="175" t="s">
        <v>1</v>
      </c>
      <c r="AP617" s="175"/>
      <c r="AQ617" s="175"/>
      <c r="AR617" s="175"/>
      <c r="AS617" s="175"/>
      <c r="AT617" s="175"/>
      <c r="AU617" s="175"/>
      <c r="AV617" s="175"/>
      <c r="AW617" s="175"/>
      <c r="AX617" s="175"/>
      <c r="AY617" s="175"/>
      <c r="AZ617" s="175"/>
      <c r="BA617" s="175"/>
      <c r="BB617" s="175"/>
      <c r="BC617" s="175"/>
      <c r="BD617" s="175"/>
      <c r="BE617" s="175"/>
      <c r="BF617" s="175"/>
      <c r="BJ617" s="177"/>
      <c r="BO617" s="175" t="s">
        <v>1</v>
      </c>
      <c r="BP617" s="175"/>
      <c r="BQ617" s="175"/>
      <c r="BR617" s="175"/>
      <c r="BS617" s="175"/>
      <c r="BT617" s="175"/>
      <c r="BU617" s="175"/>
      <c r="BV617" s="175"/>
      <c r="BW617" s="175"/>
      <c r="BX617" s="175"/>
      <c r="BY617" s="175"/>
      <c r="BZ617" s="175"/>
      <c r="CA617" s="175"/>
      <c r="CB617" s="175"/>
      <c r="CC617" s="175"/>
      <c r="CD617" s="175"/>
      <c r="CH617" s="269"/>
      <c r="CI617" s="264"/>
      <c r="CJ617" s="264"/>
      <c r="CK617" s="264"/>
      <c r="CL617" s="264"/>
      <c r="CM617" s="264"/>
      <c r="CN617" s="264"/>
      <c r="CO617" s="264"/>
      <c r="CP617" s="264"/>
      <c r="CQ617" s="264"/>
      <c r="CR617" s="264"/>
      <c r="CS617" s="264"/>
      <c r="CT617" s="264"/>
      <c r="CU617" s="264"/>
      <c r="CV617" s="264"/>
      <c r="CW617" s="264"/>
      <c r="CX617" s="264"/>
      <c r="CY617" s="264"/>
      <c r="DB617" s="181"/>
      <c r="DE617" s="28"/>
      <c r="DF617" s="28"/>
      <c r="DG617" s="28"/>
      <c r="DH617" s="28"/>
      <c r="DI617" s="28"/>
      <c r="DJ617" s="28"/>
      <c r="DK617" s="28"/>
    </row>
    <row r="618" spans="2:115" ht="4.7" customHeight="1" x14ac:dyDescent="0.25">
      <c r="B618" s="177"/>
      <c r="G618" s="177"/>
      <c r="M618" s="184"/>
      <c r="N618" s="184"/>
      <c r="O618" s="184"/>
      <c r="P618" s="184"/>
      <c r="Q618" s="184"/>
      <c r="R618" s="184"/>
      <c r="S618" s="184"/>
      <c r="T618" s="184"/>
      <c r="U618" s="184"/>
      <c r="V618" s="184"/>
      <c r="W618" s="184"/>
      <c r="X618" s="184"/>
      <c r="Y618" s="184"/>
      <c r="Z618" s="184"/>
      <c r="AA618" s="184"/>
      <c r="AB618" s="184"/>
      <c r="AC618" s="184"/>
      <c r="AD618" s="184"/>
      <c r="AE618" s="184"/>
      <c r="AF618" s="184"/>
      <c r="AG618" s="184"/>
      <c r="AJ618" s="177"/>
      <c r="BJ618" s="177"/>
      <c r="CH618" s="269"/>
      <c r="CI618" s="264"/>
      <c r="CJ618" s="264"/>
      <c r="CK618" s="264"/>
      <c r="CL618" s="264"/>
      <c r="CM618" s="264"/>
      <c r="CN618" s="264"/>
      <c r="CO618" s="264"/>
      <c r="CP618" s="264"/>
      <c r="CQ618" s="264"/>
      <c r="CR618" s="264"/>
      <c r="CS618" s="264"/>
      <c r="CT618" s="264"/>
      <c r="CU618" s="264"/>
      <c r="CV618" s="264"/>
      <c r="CW618" s="264"/>
      <c r="CX618" s="264"/>
      <c r="CY618" s="264"/>
      <c r="DB618" s="181"/>
      <c r="DE618" s="28"/>
      <c r="DF618" s="28"/>
      <c r="DG618" s="28"/>
      <c r="DH618" s="28"/>
      <c r="DI618" s="28"/>
      <c r="DJ618" s="28"/>
      <c r="DK618" s="28"/>
    </row>
    <row r="619" spans="2:115" ht="8.25" customHeight="1" x14ac:dyDescent="0.25">
      <c r="B619" s="177"/>
      <c r="G619" s="198"/>
      <c r="AJ619" s="198"/>
      <c r="BJ619" s="198"/>
      <c r="CH619" s="2" t="s">
        <v>1</v>
      </c>
      <c r="DB619" s="181"/>
      <c r="DD619" s="34">
        <f>ROUND(CK582+CK586+CK594+CK602,2)</f>
        <v>0</v>
      </c>
      <c r="DE619" s="28"/>
      <c r="DF619" s="28"/>
      <c r="DG619" s="28"/>
      <c r="DH619" s="28"/>
      <c r="DI619" s="28"/>
      <c r="DJ619" s="28"/>
      <c r="DK619" s="28"/>
    </row>
    <row r="620" spans="2:115" ht="0.75" customHeight="1" x14ac:dyDescent="0.25">
      <c r="B620" s="177"/>
      <c r="G620" s="175" t="s">
        <v>1</v>
      </c>
      <c r="H620" s="175"/>
      <c r="I620" s="175"/>
      <c r="J620" s="175"/>
      <c r="K620" s="175"/>
      <c r="L620" s="175"/>
      <c r="M620" s="175"/>
      <c r="N620" s="175"/>
      <c r="O620" s="175"/>
      <c r="P620" s="175"/>
      <c r="Q620" s="175"/>
      <c r="R620" s="175"/>
      <c r="S620" s="175"/>
      <c r="T620" s="175"/>
      <c r="U620" s="175"/>
      <c r="V620" s="175"/>
      <c r="W620" s="175"/>
      <c r="X620" s="175"/>
      <c r="Y620" s="175"/>
      <c r="Z620" s="175"/>
      <c r="AA620" s="175"/>
      <c r="AB620" s="175"/>
      <c r="AC620" s="175"/>
      <c r="AD620" s="175"/>
      <c r="AE620" s="175"/>
      <c r="AF620" s="175"/>
      <c r="AG620" s="175"/>
      <c r="AH620" s="175"/>
      <c r="AI620" s="175"/>
      <c r="AJ620" s="175"/>
      <c r="AK620" s="175"/>
      <c r="AL620" s="175"/>
      <c r="AM620" s="175"/>
      <c r="AN620" s="175"/>
      <c r="AO620" s="175"/>
      <c r="AP620" s="175"/>
      <c r="AQ620" s="175"/>
      <c r="AR620" s="175"/>
      <c r="AS620" s="175"/>
      <c r="AT620" s="175"/>
      <c r="AU620" s="175"/>
      <c r="AV620" s="175"/>
      <c r="AW620" s="175"/>
      <c r="AX620" s="175"/>
      <c r="AY620" s="175"/>
      <c r="AZ620" s="175"/>
      <c r="BA620" s="175"/>
      <c r="BB620" s="175"/>
      <c r="BC620" s="175"/>
      <c r="BD620" s="175"/>
      <c r="BE620" s="175"/>
      <c r="BF620" s="175"/>
      <c r="BG620" s="175"/>
      <c r="BH620" s="175"/>
      <c r="BI620" s="175"/>
      <c r="BJ620" s="175"/>
      <c r="BK620" s="175"/>
      <c r="BL620" s="175"/>
      <c r="BM620" s="175"/>
      <c r="BN620" s="175"/>
      <c r="BO620" s="175"/>
      <c r="BP620" s="175"/>
      <c r="BQ620" s="175"/>
      <c r="BR620" s="175"/>
      <c r="BS620" s="175"/>
      <c r="BT620" s="175"/>
      <c r="BU620" s="175"/>
      <c r="BV620" s="175"/>
      <c r="BW620" s="175"/>
      <c r="BX620" s="175"/>
      <c r="BY620" s="175"/>
      <c r="BZ620" s="175"/>
      <c r="CA620" s="175"/>
      <c r="CB620" s="175"/>
      <c r="CC620" s="175"/>
      <c r="CD620" s="175"/>
      <c r="CE620" s="175"/>
      <c r="CF620" s="175"/>
      <c r="CG620" s="175"/>
      <c r="CH620" s="175"/>
      <c r="CI620" s="175"/>
      <c r="CJ620" s="175"/>
      <c r="CK620" s="175"/>
      <c r="CL620" s="175"/>
      <c r="CM620" s="175"/>
      <c r="CN620" s="175"/>
      <c r="CO620" s="175"/>
      <c r="CP620" s="175"/>
      <c r="CQ620" s="175"/>
      <c r="CR620" s="175"/>
      <c r="CS620" s="175"/>
      <c r="CT620" s="175"/>
      <c r="CU620" s="175"/>
      <c r="CV620" s="175"/>
      <c r="CW620" s="175"/>
      <c r="CX620" s="175"/>
      <c r="CY620" s="175"/>
      <c r="CZ620" s="175"/>
      <c r="DA620" s="176"/>
      <c r="DB620" s="181"/>
      <c r="DE620" s="28"/>
      <c r="DF620" s="28"/>
      <c r="DG620" s="28"/>
      <c r="DH620" s="28"/>
      <c r="DI620" s="28"/>
      <c r="DJ620" s="28"/>
      <c r="DK620" s="28"/>
    </row>
    <row r="621" spans="2:115" ht="10.35" customHeight="1" x14ac:dyDescent="0.25">
      <c r="B621" s="177"/>
      <c r="G621" s="177" t="s">
        <v>1</v>
      </c>
      <c r="AJ621" s="177" t="s">
        <v>1</v>
      </c>
      <c r="BJ621" s="177" t="s">
        <v>1</v>
      </c>
      <c r="CH621" s="2" t="s">
        <v>1</v>
      </c>
      <c r="DB621" s="181"/>
      <c r="DE621" s="28"/>
      <c r="DF621" s="28"/>
      <c r="DG621" s="28"/>
      <c r="DH621" s="28"/>
      <c r="DI621" s="28"/>
      <c r="DJ621" s="28"/>
      <c r="DK621" s="28"/>
    </row>
    <row r="622" spans="2:115" ht="5.45" customHeight="1" x14ac:dyDescent="0.25">
      <c r="B622" s="177"/>
      <c r="G622" s="177"/>
      <c r="M622" s="257" t="s">
        <v>73</v>
      </c>
      <c r="N622" s="257"/>
      <c r="O622" s="257"/>
      <c r="P622" s="257"/>
      <c r="Q622" s="257"/>
      <c r="R622" s="257"/>
      <c r="S622" s="257"/>
      <c r="T622" s="257"/>
      <c r="U622" s="257"/>
      <c r="V622" s="257"/>
      <c r="W622" s="272">
        <f>Gesamtkosten!B13</f>
        <v>0.19</v>
      </c>
      <c r="X622" s="272"/>
      <c r="Y622" s="272"/>
      <c r="Z622" s="272"/>
      <c r="AA622" s="272"/>
      <c r="AB622" s="272"/>
      <c r="AC622" s="272"/>
      <c r="AD622" s="272"/>
      <c r="AE622" s="272"/>
      <c r="AF622" s="272"/>
      <c r="AG622" s="11"/>
      <c r="AJ622" s="177"/>
      <c r="BJ622" s="177"/>
      <c r="CH622" s="269" t="e">
        <f>ROUND(CH614*W622,2)</f>
        <v>#VALUE!</v>
      </c>
      <c r="CI622" s="264"/>
      <c r="CJ622" s="264"/>
      <c r="CK622" s="264"/>
      <c r="CL622" s="264"/>
      <c r="CM622" s="264"/>
      <c r="CN622" s="264"/>
      <c r="CO622" s="264"/>
      <c r="CP622" s="264"/>
      <c r="CQ622" s="264"/>
      <c r="CR622" s="264"/>
      <c r="CS622" s="264"/>
      <c r="CT622" s="264"/>
      <c r="CU622" s="264"/>
      <c r="CV622" s="264"/>
      <c r="CW622" s="264"/>
      <c r="CX622" s="264"/>
      <c r="CY622" s="264"/>
      <c r="DB622" s="181"/>
      <c r="DE622" s="28"/>
      <c r="DF622" s="28"/>
      <c r="DG622" s="28"/>
      <c r="DH622" s="28"/>
      <c r="DI622" s="28"/>
      <c r="DJ622" s="28"/>
      <c r="DK622" s="28"/>
    </row>
    <row r="623" spans="2:115" ht="0.75" customHeight="1" x14ac:dyDescent="0.25">
      <c r="B623" s="177"/>
      <c r="G623" s="17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72"/>
      <c r="X623" s="272"/>
      <c r="Y623" s="272"/>
      <c r="Z623" s="272"/>
      <c r="AA623" s="272"/>
      <c r="AB623" s="272"/>
      <c r="AC623" s="272"/>
      <c r="AD623" s="272"/>
      <c r="AE623" s="272"/>
      <c r="AF623" s="272"/>
      <c r="AG623" s="11"/>
      <c r="AJ623" s="177"/>
      <c r="AO623" s="175" t="s">
        <v>1</v>
      </c>
      <c r="AP623" s="175"/>
      <c r="AQ623" s="175"/>
      <c r="AR623" s="175"/>
      <c r="AS623" s="175"/>
      <c r="AT623" s="175"/>
      <c r="AU623" s="175"/>
      <c r="AV623" s="175"/>
      <c r="AW623" s="175"/>
      <c r="AX623" s="175"/>
      <c r="AY623" s="175"/>
      <c r="AZ623" s="175"/>
      <c r="BA623" s="175"/>
      <c r="BB623" s="175"/>
      <c r="BC623" s="175"/>
      <c r="BD623" s="175"/>
      <c r="BE623" s="175"/>
      <c r="BF623" s="175"/>
      <c r="BJ623" s="177"/>
      <c r="BO623" s="175" t="s">
        <v>1</v>
      </c>
      <c r="BP623" s="175"/>
      <c r="BQ623" s="175"/>
      <c r="BR623" s="175"/>
      <c r="BS623" s="175"/>
      <c r="BT623" s="175"/>
      <c r="BU623" s="175"/>
      <c r="BV623" s="175"/>
      <c r="BW623" s="175"/>
      <c r="BX623" s="175"/>
      <c r="BY623" s="175"/>
      <c r="BZ623" s="175"/>
      <c r="CA623" s="175"/>
      <c r="CB623" s="175"/>
      <c r="CC623" s="175"/>
      <c r="CD623" s="175"/>
      <c r="CH623" s="269"/>
      <c r="CI623" s="264"/>
      <c r="CJ623" s="264"/>
      <c r="CK623" s="264"/>
      <c r="CL623" s="264"/>
      <c r="CM623" s="264"/>
      <c r="CN623" s="264"/>
      <c r="CO623" s="264"/>
      <c r="CP623" s="264"/>
      <c r="CQ623" s="264"/>
      <c r="CR623" s="264"/>
      <c r="CS623" s="264"/>
      <c r="CT623" s="264"/>
      <c r="CU623" s="264"/>
      <c r="CV623" s="264"/>
      <c r="CW623" s="264"/>
      <c r="CX623" s="264"/>
      <c r="CY623" s="264"/>
      <c r="DB623" s="181"/>
      <c r="DE623" s="28"/>
      <c r="DF623" s="28"/>
      <c r="DG623" s="28"/>
      <c r="DH623" s="28"/>
      <c r="DI623" s="28"/>
      <c r="DJ623" s="28"/>
      <c r="DK623" s="28"/>
    </row>
    <row r="624" spans="2:115" ht="2.1" customHeight="1" x14ac:dyDescent="0.25">
      <c r="B624" s="177"/>
      <c r="G624" s="17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72"/>
      <c r="X624" s="272"/>
      <c r="Y624" s="272"/>
      <c r="Z624" s="272"/>
      <c r="AA624" s="272"/>
      <c r="AB624" s="272"/>
      <c r="AC624" s="272"/>
      <c r="AD624" s="272"/>
      <c r="AE624" s="272"/>
      <c r="AF624" s="272"/>
      <c r="AG624" s="11"/>
      <c r="AJ624" s="177"/>
      <c r="BJ624" s="177"/>
      <c r="CH624" s="269"/>
      <c r="CI624" s="264"/>
      <c r="CJ624" s="264"/>
      <c r="CK624" s="264"/>
      <c r="CL624" s="264"/>
      <c r="CM624" s="264"/>
      <c r="CN624" s="264"/>
      <c r="CO624" s="264"/>
      <c r="CP624" s="264"/>
      <c r="CQ624" s="264"/>
      <c r="CR624" s="264"/>
      <c r="CS624" s="264"/>
      <c r="CT624" s="264"/>
      <c r="CU624" s="264"/>
      <c r="CV624" s="264"/>
      <c r="CW624" s="264"/>
      <c r="CX624" s="264"/>
      <c r="CY624" s="264"/>
      <c r="DB624" s="181"/>
      <c r="DE624" s="28"/>
      <c r="DF624" s="28"/>
      <c r="DG624" s="28"/>
      <c r="DH624" s="28"/>
      <c r="DI624" s="28"/>
      <c r="DJ624" s="28"/>
      <c r="DK624" s="28"/>
    </row>
    <row r="625" spans="2:115" ht="0.75" customHeight="1" x14ac:dyDescent="0.25">
      <c r="B625" s="177"/>
      <c r="G625" s="17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72"/>
      <c r="X625" s="272"/>
      <c r="Y625" s="272"/>
      <c r="Z625" s="272"/>
      <c r="AA625" s="272"/>
      <c r="AB625" s="272"/>
      <c r="AC625" s="272"/>
      <c r="AD625" s="272"/>
      <c r="AE625" s="272"/>
      <c r="AF625" s="272"/>
      <c r="AG625" s="11"/>
      <c r="AJ625" s="177"/>
      <c r="AO625" s="175" t="s">
        <v>1</v>
      </c>
      <c r="AP625" s="175"/>
      <c r="AQ625" s="175"/>
      <c r="AR625" s="175"/>
      <c r="AS625" s="175"/>
      <c r="AT625" s="175"/>
      <c r="AU625" s="175"/>
      <c r="AV625" s="175"/>
      <c r="AW625" s="175"/>
      <c r="AX625" s="175"/>
      <c r="AY625" s="175"/>
      <c r="AZ625" s="175"/>
      <c r="BA625" s="175"/>
      <c r="BB625" s="175"/>
      <c r="BC625" s="175"/>
      <c r="BD625" s="175"/>
      <c r="BE625" s="175"/>
      <c r="BF625" s="175"/>
      <c r="BJ625" s="177"/>
      <c r="BO625" s="175" t="s">
        <v>1</v>
      </c>
      <c r="BP625" s="175"/>
      <c r="BQ625" s="175"/>
      <c r="BR625" s="175"/>
      <c r="BS625" s="175"/>
      <c r="BT625" s="175"/>
      <c r="BU625" s="175"/>
      <c r="BV625" s="175"/>
      <c r="BW625" s="175"/>
      <c r="BX625" s="175"/>
      <c r="BY625" s="175"/>
      <c r="BZ625" s="175"/>
      <c r="CA625" s="175"/>
      <c r="CB625" s="175"/>
      <c r="CC625" s="175"/>
      <c r="CD625" s="175"/>
      <c r="CH625" s="269"/>
      <c r="CI625" s="264"/>
      <c r="CJ625" s="264"/>
      <c r="CK625" s="264"/>
      <c r="CL625" s="264"/>
      <c r="CM625" s="264"/>
      <c r="CN625" s="264"/>
      <c r="CO625" s="264"/>
      <c r="CP625" s="264"/>
      <c r="CQ625" s="264"/>
      <c r="CR625" s="264"/>
      <c r="CS625" s="264"/>
      <c r="CT625" s="264"/>
      <c r="CU625" s="264"/>
      <c r="CV625" s="264"/>
      <c r="CW625" s="264"/>
      <c r="CX625" s="264"/>
      <c r="CY625" s="264"/>
      <c r="DB625" s="181"/>
      <c r="DE625" s="28"/>
      <c r="DF625" s="28"/>
      <c r="DG625" s="28"/>
      <c r="DH625" s="28"/>
      <c r="DI625" s="28"/>
      <c r="DJ625" s="28"/>
      <c r="DK625" s="28"/>
    </row>
    <row r="626" spans="2:115" ht="4.7" customHeight="1" x14ac:dyDescent="0.25">
      <c r="B626" s="177"/>
      <c r="G626" s="17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72"/>
      <c r="X626" s="272"/>
      <c r="Y626" s="272"/>
      <c r="Z626" s="272"/>
      <c r="AA626" s="272"/>
      <c r="AB626" s="272"/>
      <c r="AC626" s="272"/>
      <c r="AD626" s="272"/>
      <c r="AE626" s="272"/>
      <c r="AF626" s="272"/>
      <c r="AG626" s="11"/>
      <c r="AJ626" s="177"/>
      <c r="BJ626" s="177"/>
      <c r="CH626" s="269"/>
      <c r="CI626" s="264"/>
      <c r="CJ626" s="264"/>
      <c r="CK626" s="264"/>
      <c r="CL626" s="264"/>
      <c r="CM626" s="264"/>
      <c r="CN626" s="264"/>
      <c r="CO626" s="264"/>
      <c r="CP626" s="264"/>
      <c r="CQ626" s="264"/>
      <c r="CR626" s="264"/>
      <c r="CS626" s="264"/>
      <c r="CT626" s="264"/>
      <c r="CU626" s="264"/>
      <c r="CV626" s="264"/>
      <c r="CW626" s="264"/>
      <c r="CX626" s="264"/>
      <c r="CY626" s="264"/>
      <c r="DB626" s="181"/>
      <c r="DE626" s="28"/>
      <c r="DF626" s="28"/>
      <c r="DG626" s="28"/>
      <c r="DH626" s="28"/>
      <c r="DI626" s="28"/>
      <c r="DJ626" s="28"/>
      <c r="DK626" s="28"/>
    </row>
    <row r="627" spans="2:115" ht="8.25" customHeight="1" x14ac:dyDescent="0.25">
      <c r="B627" s="177"/>
      <c r="G627" s="198"/>
      <c r="AJ627" s="198"/>
      <c r="BJ627" s="198"/>
      <c r="CH627" s="2" t="s">
        <v>1</v>
      </c>
      <c r="DB627" s="181"/>
      <c r="DE627" s="28"/>
      <c r="DF627" s="28"/>
      <c r="DG627" s="28"/>
      <c r="DH627" s="28"/>
      <c r="DI627" s="28"/>
      <c r="DJ627" s="28"/>
      <c r="DK627" s="28"/>
    </row>
    <row r="628" spans="2:115" ht="0.75" customHeight="1" x14ac:dyDescent="0.25">
      <c r="B628" s="177"/>
      <c r="G628" s="175" t="s">
        <v>1</v>
      </c>
      <c r="H628" s="175"/>
      <c r="I628" s="175"/>
      <c r="J628" s="175"/>
      <c r="K628" s="175"/>
      <c r="L628" s="175"/>
      <c r="M628" s="175"/>
      <c r="N628" s="175"/>
      <c r="O628" s="175"/>
      <c r="P628" s="175"/>
      <c r="Q628" s="175"/>
      <c r="R628" s="175"/>
      <c r="S628" s="175"/>
      <c r="T628" s="175"/>
      <c r="U628" s="175"/>
      <c r="V628" s="175"/>
      <c r="W628" s="175"/>
      <c r="X628" s="175"/>
      <c r="Y628" s="175"/>
      <c r="Z628" s="175"/>
      <c r="AA628" s="175"/>
      <c r="AB628" s="175"/>
      <c r="AC628" s="175"/>
      <c r="AD628" s="175"/>
      <c r="AE628" s="175"/>
      <c r="AF628" s="175"/>
      <c r="AG628" s="175"/>
      <c r="AH628" s="175"/>
      <c r="AI628" s="175"/>
      <c r="AJ628" s="175"/>
      <c r="AK628" s="175"/>
      <c r="AL628" s="175"/>
      <c r="AM628" s="175"/>
      <c r="AN628" s="175"/>
      <c r="AO628" s="175"/>
      <c r="AP628" s="175"/>
      <c r="AQ628" s="175"/>
      <c r="AR628" s="175"/>
      <c r="AS628" s="175"/>
      <c r="AT628" s="175"/>
      <c r="AU628" s="175"/>
      <c r="AV628" s="175"/>
      <c r="AW628" s="175"/>
      <c r="AX628" s="175"/>
      <c r="AY628" s="175"/>
      <c r="AZ628" s="175"/>
      <c r="BA628" s="175"/>
      <c r="BB628" s="175"/>
      <c r="BC628" s="175"/>
      <c r="BD628" s="175"/>
      <c r="BE628" s="175"/>
      <c r="BF628" s="175"/>
      <c r="BG628" s="175"/>
      <c r="BH628" s="175"/>
      <c r="BI628" s="175"/>
      <c r="BJ628" s="175"/>
      <c r="BK628" s="175"/>
      <c r="BL628" s="175"/>
      <c r="BM628" s="175"/>
      <c r="BN628" s="175"/>
      <c r="BO628" s="175"/>
      <c r="BP628" s="175"/>
      <c r="BQ628" s="175"/>
      <c r="BR628" s="175"/>
      <c r="BS628" s="175"/>
      <c r="BT628" s="175"/>
      <c r="BU628" s="175"/>
      <c r="BV628" s="175"/>
      <c r="BW628" s="175"/>
      <c r="BX628" s="175"/>
      <c r="BY628" s="175"/>
      <c r="BZ628" s="175"/>
      <c r="CA628" s="175"/>
      <c r="CB628" s="175"/>
      <c r="CC628" s="175"/>
      <c r="CD628" s="175"/>
      <c r="CE628" s="175"/>
      <c r="CF628" s="175"/>
      <c r="CG628" s="175"/>
      <c r="CH628" s="175"/>
      <c r="CI628" s="175"/>
      <c r="CJ628" s="175"/>
      <c r="CK628" s="175"/>
      <c r="CL628" s="175"/>
      <c r="CM628" s="175"/>
      <c r="CN628" s="175"/>
      <c r="CO628" s="175"/>
      <c r="CP628" s="175"/>
      <c r="CQ628" s="175"/>
      <c r="CR628" s="175"/>
      <c r="CS628" s="175"/>
      <c r="CT628" s="175"/>
      <c r="CU628" s="175"/>
      <c r="CV628" s="175"/>
      <c r="CW628" s="175"/>
      <c r="CX628" s="175"/>
      <c r="CY628" s="175"/>
      <c r="CZ628" s="175"/>
      <c r="DA628" s="176"/>
      <c r="DB628" s="181"/>
      <c r="DE628" s="28"/>
      <c r="DF628" s="28"/>
      <c r="DG628" s="28"/>
      <c r="DH628" s="28"/>
      <c r="DI628" s="28"/>
      <c r="DJ628" s="28"/>
      <c r="DK628" s="28"/>
    </row>
    <row r="629" spans="2:115" ht="7.5" customHeight="1" x14ac:dyDescent="0.25">
      <c r="B629" s="177"/>
      <c r="G629" s="177" t="s">
        <v>1</v>
      </c>
      <c r="AJ629" s="177" t="s">
        <v>1</v>
      </c>
      <c r="BJ629" s="177" t="s">
        <v>1</v>
      </c>
      <c r="CH629" s="2" t="s">
        <v>1</v>
      </c>
      <c r="DB629" s="181"/>
      <c r="DE629" s="28"/>
      <c r="DF629" s="28"/>
      <c r="DG629" s="28"/>
      <c r="DH629" s="28"/>
      <c r="DI629" s="28"/>
      <c r="DJ629" s="28"/>
      <c r="DK629" s="28"/>
    </row>
    <row r="630" spans="2:115" ht="5.45" customHeight="1" x14ac:dyDescent="0.25">
      <c r="B630" s="177"/>
      <c r="G630" s="177"/>
      <c r="M630" s="184" t="s">
        <v>74</v>
      </c>
      <c r="N630" s="184"/>
      <c r="O630" s="184"/>
      <c r="P630" s="184"/>
      <c r="Q630" s="184"/>
      <c r="R630" s="184"/>
      <c r="S630" s="184"/>
      <c r="T630" s="184"/>
      <c r="U630" s="184"/>
      <c r="V630" s="184"/>
      <c r="W630" s="184"/>
      <c r="X630" s="184"/>
      <c r="Y630" s="184"/>
      <c r="Z630" s="184"/>
      <c r="AA630" s="184"/>
      <c r="AB630" s="184"/>
      <c r="AC630" s="184"/>
      <c r="AD630" s="184"/>
      <c r="AE630" s="184"/>
      <c r="AF630" s="184"/>
      <c r="AG630" s="184"/>
      <c r="AJ630" s="177"/>
      <c r="BJ630" s="177"/>
      <c r="CH630" s="269" t="e">
        <f>CH614+CH622</f>
        <v>#VALUE!</v>
      </c>
      <c r="CI630" s="264"/>
      <c r="CJ630" s="264"/>
      <c r="CK630" s="264"/>
      <c r="CL630" s="264"/>
      <c r="CM630" s="264"/>
      <c r="CN630" s="264"/>
      <c r="CO630" s="264"/>
      <c r="CP630" s="264"/>
      <c r="CQ630" s="264"/>
      <c r="CR630" s="264"/>
      <c r="CS630" s="264"/>
      <c r="CT630" s="264"/>
      <c r="CU630" s="264"/>
      <c r="CV630" s="264"/>
      <c r="CW630" s="264"/>
      <c r="CX630" s="264"/>
      <c r="CY630" s="264"/>
      <c r="DB630" s="181"/>
      <c r="DE630" s="28"/>
      <c r="DF630" s="28"/>
      <c r="DG630" s="28"/>
      <c r="DH630" s="28"/>
      <c r="DI630" s="28"/>
      <c r="DJ630" s="28"/>
      <c r="DK630" s="28"/>
    </row>
    <row r="631" spans="2:115" ht="0.75" customHeight="1" x14ac:dyDescent="0.25">
      <c r="B631" s="177"/>
      <c r="G631" s="177"/>
      <c r="M631" s="184"/>
      <c r="N631" s="184"/>
      <c r="O631" s="184"/>
      <c r="P631" s="184"/>
      <c r="Q631" s="184"/>
      <c r="R631" s="184"/>
      <c r="S631" s="184"/>
      <c r="T631" s="184"/>
      <c r="U631" s="184"/>
      <c r="V631" s="184"/>
      <c r="W631" s="184"/>
      <c r="X631" s="184"/>
      <c r="Y631" s="184"/>
      <c r="Z631" s="184"/>
      <c r="AA631" s="184"/>
      <c r="AB631" s="184"/>
      <c r="AC631" s="184"/>
      <c r="AD631" s="184"/>
      <c r="AE631" s="184"/>
      <c r="AF631" s="184"/>
      <c r="AG631" s="184"/>
      <c r="AJ631" s="177"/>
      <c r="AO631" s="175" t="s">
        <v>1</v>
      </c>
      <c r="AP631" s="175"/>
      <c r="AQ631" s="175"/>
      <c r="AR631" s="175"/>
      <c r="AS631" s="175"/>
      <c r="AT631" s="175"/>
      <c r="AU631" s="175"/>
      <c r="AV631" s="175"/>
      <c r="AW631" s="175"/>
      <c r="AX631" s="175"/>
      <c r="AY631" s="175"/>
      <c r="AZ631" s="175"/>
      <c r="BA631" s="175"/>
      <c r="BB631" s="175"/>
      <c r="BC631" s="175"/>
      <c r="BD631" s="175"/>
      <c r="BE631" s="175"/>
      <c r="BF631" s="175"/>
      <c r="BJ631" s="177"/>
      <c r="BO631" s="175" t="s">
        <v>1</v>
      </c>
      <c r="BP631" s="175"/>
      <c r="BQ631" s="175"/>
      <c r="BR631" s="175"/>
      <c r="BS631" s="175"/>
      <c r="BT631" s="175"/>
      <c r="BU631" s="175"/>
      <c r="BV631" s="175"/>
      <c r="BW631" s="175"/>
      <c r="BX631" s="175"/>
      <c r="BY631" s="175"/>
      <c r="BZ631" s="175"/>
      <c r="CA631" s="175"/>
      <c r="CB631" s="175"/>
      <c r="CC631" s="175"/>
      <c r="CD631" s="175"/>
      <c r="CH631" s="269"/>
      <c r="CI631" s="264"/>
      <c r="CJ631" s="264"/>
      <c r="CK631" s="264"/>
      <c r="CL631" s="264"/>
      <c r="CM631" s="264"/>
      <c r="CN631" s="264"/>
      <c r="CO631" s="264"/>
      <c r="CP631" s="264"/>
      <c r="CQ631" s="264"/>
      <c r="CR631" s="264"/>
      <c r="CS631" s="264"/>
      <c r="CT631" s="264"/>
      <c r="CU631" s="264"/>
      <c r="CV631" s="264"/>
      <c r="CW631" s="264"/>
      <c r="CX631" s="264"/>
      <c r="CY631" s="264"/>
      <c r="DB631" s="181"/>
      <c r="DE631" s="28"/>
      <c r="DF631" s="28"/>
      <c r="DG631" s="28"/>
      <c r="DH631" s="28"/>
      <c r="DI631" s="28"/>
      <c r="DJ631" s="28"/>
      <c r="DK631" s="28"/>
    </row>
    <row r="632" spans="2:115" ht="2.1" customHeight="1" x14ac:dyDescent="0.25">
      <c r="B632" s="177"/>
      <c r="G632" s="177"/>
      <c r="M632" s="184"/>
      <c r="N632" s="184"/>
      <c r="O632" s="184"/>
      <c r="P632" s="184"/>
      <c r="Q632" s="184"/>
      <c r="R632" s="184"/>
      <c r="S632" s="184"/>
      <c r="T632" s="184"/>
      <c r="U632" s="184"/>
      <c r="V632" s="184"/>
      <c r="W632" s="184"/>
      <c r="X632" s="184"/>
      <c r="Y632" s="184"/>
      <c r="Z632" s="184"/>
      <c r="AA632" s="184"/>
      <c r="AB632" s="184"/>
      <c r="AC632" s="184"/>
      <c r="AD632" s="184"/>
      <c r="AE632" s="184"/>
      <c r="AF632" s="184"/>
      <c r="AG632" s="184"/>
      <c r="AJ632" s="177"/>
      <c r="BJ632" s="177"/>
      <c r="CH632" s="269"/>
      <c r="CI632" s="264"/>
      <c r="CJ632" s="264"/>
      <c r="CK632" s="264"/>
      <c r="CL632" s="264"/>
      <c r="CM632" s="264"/>
      <c r="CN632" s="264"/>
      <c r="CO632" s="264"/>
      <c r="CP632" s="264"/>
      <c r="CQ632" s="264"/>
      <c r="CR632" s="264"/>
      <c r="CS632" s="264"/>
      <c r="CT632" s="264"/>
      <c r="CU632" s="264"/>
      <c r="CV632" s="264"/>
      <c r="CW632" s="264"/>
      <c r="CX632" s="264"/>
      <c r="CY632" s="264"/>
      <c r="DB632" s="181"/>
      <c r="DE632" s="28"/>
      <c r="DF632" s="28"/>
      <c r="DG632" s="28"/>
      <c r="DH632" s="28"/>
      <c r="DI632" s="28"/>
      <c r="DJ632" s="28"/>
      <c r="DK632" s="28"/>
    </row>
    <row r="633" spans="2:115" ht="0.75" customHeight="1" x14ac:dyDescent="0.25">
      <c r="B633" s="177"/>
      <c r="G633" s="177"/>
      <c r="M633" s="184"/>
      <c r="N633" s="184"/>
      <c r="O633" s="184"/>
      <c r="P633" s="184"/>
      <c r="Q633" s="184"/>
      <c r="R633" s="184"/>
      <c r="S633" s="184"/>
      <c r="T633" s="184"/>
      <c r="U633" s="184"/>
      <c r="V633" s="184"/>
      <c r="W633" s="184"/>
      <c r="X633" s="184"/>
      <c r="Y633" s="184"/>
      <c r="Z633" s="184"/>
      <c r="AA633" s="184"/>
      <c r="AB633" s="184"/>
      <c r="AC633" s="184"/>
      <c r="AD633" s="184"/>
      <c r="AE633" s="184"/>
      <c r="AF633" s="184"/>
      <c r="AG633" s="184"/>
      <c r="AJ633" s="177"/>
      <c r="AO633" s="175" t="s">
        <v>1</v>
      </c>
      <c r="AP633" s="175"/>
      <c r="AQ633" s="175"/>
      <c r="AR633" s="175"/>
      <c r="AS633" s="175"/>
      <c r="AT633" s="175"/>
      <c r="AU633" s="175"/>
      <c r="AV633" s="175"/>
      <c r="AW633" s="175"/>
      <c r="AX633" s="175"/>
      <c r="AY633" s="175"/>
      <c r="AZ633" s="175"/>
      <c r="BA633" s="175"/>
      <c r="BB633" s="175"/>
      <c r="BC633" s="175"/>
      <c r="BD633" s="175"/>
      <c r="BE633" s="175"/>
      <c r="BF633" s="175"/>
      <c r="BJ633" s="177"/>
      <c r="BO633" s="175" t="s">
        <v>1</v>
      </c>
      <c r="BP633" s="175"/>
      <c r="BQ633" s="175"/>
      <c r="BR633" s="175"/>
      <c r="BS633" s="175"/>
      <c r="BT633" s="175"/>
      <c r="BU633" s="175"/>
      <c r="BV633" s="175"/>
      <c r="BW633" s="175"/>
      <c r="BX633" s="175"/>
      <c r="BY633" s="175"/>
      <c r="BZ633" s="175"/>
      <c r="CA633" s="175"/>
      <c r="CB633" s="175"/>
      <c r="CC633" s="175"/>
      <c r="CD633" s="175"/>
      <c r="CH633" s="269"/>
      <c r="CI633" s="264"/>
      <c r="CJ633" s="264"/>
      <c r="CK633" s="264"/>
      <c r="CL633" s="264"/>
      <c r="CM633" s="264"/>
      <c r="CN633" s="264"/>
      <c r="CO633" s="264"/>
      <c r="CP633" s="264"/>
      <c r="CQ633" s="264"/>
      <c r="CR633" s="264"/>
      <c r="CS633" s="264"/>
      <c r="CT633" s="264"/>
      <c r="CU633" s="264"/>
      <c r="CV633" s="264"/>
      <c r="CW633" s="264"/>
      <c r="CX633" s="264"/>
      <c r="CY633" s="264"/>
      <c r="DB633" s="181"/>
      <c r="DE633" s="28"/>
      <c r="DF633" s="28"/>
      <c r="DG633" s="28"/>
      <c r="DH633" s="28"/>
      <c r="DI633" s="28"/>
      <c r="DJ633" s="28"/>
      <c r="DK633" s="28"/>
    </row>
    <row r="634" spans="2:115" ht="4.7" customHeight="1" x14ac:dyDescent="0.25">
      <c r="B634" s="177"/>
      <c r="G634" s="177"/>
      <c r="M634" s="184"/>
      <c r="N634" s="184"/>
      <c r="O634" s="184"/>
      <c r="P634" s="184"/>
      <c r="Q634" s="184"/>
      <c r="R634" s="184"/>
      <c r="S634" s="184"/>
      <c r="T634" s="184"/>
      <c r="U634" s="184"/>
      <c r="V634" s="184"/>
      <c r="W634" s="184"/>
      <c r="X634" s="184"/>
      <c r="Y634" s="184"/>
      <c r="Z634" s="184"/>
      <c r="AA634" s="184"/>
      <c r="AB634" s="184"/>
      <c r="AC634" s="184"/>
      <c r="AD634" s="184"/>
      <c r="AE634" s="184"/>
      <c r="AF634" s="184"/>
      <c r="AG634" s="184"/>
      <c r="AJ634" s="177"/>
      <c r="BJ634" s="177"/>
      <c r="CH634" s="269"/>
      <c r="CI634" s="264"/>
      <c r="CJ634" s="264"/>
      <c r="CK634" s="264"/>
      <c r="CL634" s="264"/>
      <c r="CM634" s="264"/>
      <c r="CN634" s="264"/>
      <c r="CO634" s="264"/>
      <c r="CP634" s="264"/>
      <c r="CQ634" s="264"/>
      <c r="CR634" s="264"/>
      <c r="CS634" s="264"/>
      <c r="CT634" s="264"/>
      <c r="CU634" s="264"/>
      <c r="CV634" s="264"/>
      <c r="CW634" s="264"/>
      <c r="CX634" s="264"/>
      <c r="CY634" s="264"/>
      <c r="DB634" s="181"/>
      <c r="DE634" s="28"/>
      <c r="DF634" s="28"/>
      <c r="DG634" s="28"/>
      <c r="DH634" s="28"/>
      <c r="DI634" s="28"/>
      <c r="DJ634" s="28"/>
      <c r="DK634" s="28"/>
    </row>
    <row r="635" spans="2:115" ht="8.25" customHeight="1" x14ac:dyDescent="0.25">
      <c r="B635" s="198"/>
      <c r="G635" s="198"/>
      <c r="AJ635" s="198"/>
      <c r="BJ635" s="198"/>
      <c r="CH635" s="2" t="s">
        <v>1</v>
      </c>
      <c r="DB635" s="181"/>
      <c r="DE635" s="28"/>
      <c r="DF635" s="28"/>
      <c r="DG635" s="28"/>
      <c r="DH635" s="28"/>
      <c r="DI635" s="28"/>
      <c r="DJ635" s="28"/>
      <c r="DK635" s="28"/>
    </row>
    <row r="636" spans="2:115" ht="0.75" customHeight="1" x14ac:dyDescent="0.25">
      <c r="B636" s="175" t="s">
        <v>1</v>
      </c>
      <c r="C636" s="175"/>
      <c r="D636" s="175"/>
      <c r="E636" s="175"/>
      <c r="F636" s="175"/>
      <c r="G636" s="175"/>
      <c r="H636" s="175"/>
      <c r="I636" s="175"/>
      <c r="J636" s="175"/>
      <c r="K636" s="175"/>
      <c r="L636" s="175"/>
      <c r="M636" s="175"/>
      <c r="N636" s="175"/>
      <c r="O636" s="175"/>
      <c r="P636" s="175"/>
      <c r="Q636" s="175"/>
      <c r="R636" s="175"/>
      <c r="S636" s="175"/>
      <c r="T636" s="175"/>
      <c r="U636" s="175"/>
      <c r="V636" s="175"/>
      <c r="W636" s="175"/>
      <c r="X636" s="175"/>
      <c r="Y636" s="175"/>
      <c r="Z636" s="175"/>
      <c r="AA636" s="175"/>
      <c r="AB636" s="175"/>
      <c r="AC636" s="175"/>
      <c r="AD636" s="175"/>
      <c r="AE636" s="175"/>
      <c r="AF636" s="175"/>
      <c r="AG636" s="175"/>
      <c r="AH636" s="175"/>
      <c r="AI636" s="175"/>
      <c r="AJ636" s="175"/>
      <c r="AK636" s="175"/>
      <c r="AL636" s="175"/>
      <c r="AM636" s="175"/>
      <c r="AN636" s="175"/>
      <c r="AO636" s="175"/>
      <c r="AP636" s="175"/>
      <c r="AQ636" s="175"/>
      <c r="AR636" s="175"/>
      <c r="AS636" s="175"/>
      <c r="AT636" s="175"/>
      <c r="AU636" s="175"/>
      <c r="AV636" s="175"/>
      <c r="AW636" s="175"/>
      <c r="AX636" s="175"/>
      <c r="AY636" s="175"/>
      <c r="AZ636" s="175"/>
      <c r="BA636" s="175"/>
      <c r="BB636" s="175"/>
      <c r="BC636" s="175"/>
      <c r="BD636" s="175"/>
      <c r="BE636" s="175"/>
      <c r="BF636" s="175"/>
      <c r="BG636" s="175"/>
      <c r="BH636" s="175"/>
      <c r="BI636" s="175"/>
      <c r="BJ636" s="175"/>
      <c r="BK636" s="175"/>
      <c r="BL636" s="175"/>
      <c r="BM636" s="175"/>
      <c r="BN636" s="175"/>
      <c r="BO636" s="175"/>
      <c r="BP636" s="175"/>
      <c r="BQ636" s="175"/>
      <c r="BR636" s="175"/>
      <c r="BS636" s="175"/>
      <c r="BT636" s="175"/>
      <c r="BU636" s="175"/>
      <c r="BV636" s="175"/>
      <c r="BW636" s="175"/>
      <c r="BX636" s="175"/>
      <c r="BY636" s="175"/>
      <c r="BZ636" s="175"/>
      <c r="CA636" s="175"/>
      <c r="CB636" s="175"/>
      <c r="CC636" s="175"/>
      <c r="CD636" s="175"/>
      <c r="CE636" s="175"/>
      <c r="CF636" s="175"/>
      <c r="CG636" s="175"/>
      <c r="CH636" s="175"/>
      <c r="CI636" s="175"/>
      <c r="CJ636" s="175"/>
      <c r="CK636" s="175"/>
      <c r="CL636" s="175"/>
      <c r="CM636" s="175"/>
      <c r="CN636" s="175"/>
      <c r="CO636" s="175"/>
      <c r="CP636" s="175"/>
      <c r="CQ636" s="175"/>
      <c r="CR636" s="175"/>
      <c r="CS636" s="175"/>
      <c r="CT636" s="175"/>
      <c r="CU636" s="175"/>
      <c r="CV636" s="175"/>
      <c r="CW636" s="175"/>
      <c r="CX636" s="175"/>
      <c r="CY636" s="175"/>
      <c r="CZ636" s="175"/>
      <c r="DA636" s="175"/>
      <c r="DE636" s="28"/>
      <c r="DF636" s="28"/>
      <c r="DG636" s="28"/>
      <c r="DH636" s="28"/>
      <c r="DI636" s="28"/>
      <c r="DJ636" s="28"/>
      <c r="DK636" s="28"/>
    </row>
    <row r="637" spans="2:115" ht="15" customHeight="1" x14ac:dyDescent="0.25">
      <c r="DE637" s="28"/>
      <c r="DF637" s="28"/>
      <c r="DG637" s="28"/>
      <c r="DH637" s="28"/>
      <c r="DI637" s="28"/>
      <c r="DJ637" s="28"/>
      <c r="DK637" s="28"/>
    </row>
    <row r="638" spans="2:115" ht="15" customHeight="1" x14ac:dyDescent="0.25">
      <c r="DE638" s="28"/>
      <c r="DF638" s="28"/>
      <c r="DG638" s="28"/>
      <c r="DH638" s="28"/>
      <c r="DI638" s="28"/>
      <c r="DJ638" s="28"/>
      <c r="DK638" s="28"/>
    </row>
    <row r="639" spans="2:115" ht="15" customHeight="1" x14ac:dyDescent="0.25">
      <c r="DE639" s="28"/>
      <c r="DF639" s="28"/>
      <c r="DG639" s="28"/>
      <c r="DH639" s="28"/>
      <c r="DI639" s="28"/>
      <c r="DJ639" s="28"/>
      <c r="DK639" s="28"/>
    </row>
    <row r="640" spans="2:115" ht="15" customHeight="1" x14ac:dyDescent="0.25">
      <c r="DE640" s="28"/>
      <c r="DF640" s="28"/>
      <c r="DG640" s="28"/>
      <c r="DH640" s="28"/>
      <c r="DI640" s="28"/>
      <c r="DJ640" s="28"/>
      <c r="DK640" s="28"/>
    </row>
    <row r="641" spans="109:115" ht="15" customHeight="1" x14ac:dyDescent="0.25">
      <c r="DE641" s="28"/>
      <c r="DF641" s="28"/>
      <c r="DG641" s="28"/>
      <c r="DH641" s="28"/>
      <c r="DI641" s="28"/>
      <c r="DJ641" s="28"/>
      <c r="DK641" s="28"/>
    </row>
    <row r="642" spans="109:115" ht="15" customHeight="1" x14ac:dyDescent="0.25">
      <c r="DE642" s="28"/>
      <c r="DF642" s="28"/>
      <c r="DG642" s="28"/>
      <c r="DH642" s="28"/>
      <c r="DI642" s="28"/>
      <c r="DJ642" s="28"/>
      <c r="DK642" s="28"/>
    </row>
    <row r="643" spans="109:115" ht="15" customHeight="1" x14ac:dyDescent="0.25">
      <c r="DE643" s="28"/>
      <c r="DF643" s="28"/>
      <c r="DG643" s="28"/>
      <c r="DH643" s="28"/>
      <c r="DI643" s="28"/>
      <c r="DJ643" s="28"/>
      <c r="DK643" s="28"/>
    </row>
    <row r="644" spans="109:115" ht="15" customHeight="1" x14ac:dyDescent="0.25">
      <c r="DE644" s="28"/>
      <c r="DF644" s="28"/>
      <c r="DG644" s="28"/>
      <c r="DH644" s="28"/>
      <c r="DI644" s="28"/>
      <c r="DJ644" s="28"/>
      <c r="DK644" s="28"/>
    </row>
    <row r="645" spans="109:115" ht="15" customHeight="1" x14ac:dyDescent="0.25">
      <c r="DE645" s="28"/>
      <c r="DF645" s="28"/>
      <c r="DG645" s="28"/>
      <c r="DH645" s="28"/>
      <c r="DI645" s="28"/>
      <c r="DJ645" s="28"/>
      <c r="DK645" s="28"/>
    </row>
    <row r="646" spans="109:115" ht="15" customHeight="1" x14ac:dyDescent="0.25">
      <c r="DE646" s="28"/>
      <c r="DF646" s="28"/>
      <c r="DG646" s="28"/>
      <c r="DH646" s="28"/>
      <c r="DI646" s="28"/>
      <c r="DJ646" s="28"/>
      <c r="DK646" s="28"/>
    </row>
    <row r="647" spans="109:115" ht="15" customHeight="1" x14ac:dyDescent="0.25">
      <c r="DE647" s="28"/>
      <c r="DF647" s="28"/>
      <c r="DG647" s="28"/>
      <c r="DH647" s="28"/>
      <c r="DI647" s="28"/>
      <c r="DJ647" s="28"/>
      <c r="DK647" s="28"/>
    </row>
    <row r="648" spans="109:115" ht="15" customHeight="1" x14ac:dyDescent="0.25">
      <c r="DE648" s="28"/>
      <c r="DF648" s="28"/>
      <c r="DG648" s="28"/>
      <c r="DH648" s="28"/>
      <c r="DI648" s="28"/>
      <c r="DJ648" s="28"/>
      <c r="DK648" s="28"/>
    </row>
    <row r="649" spans="109:115" ht="15" customHeight="1" x14ac:dyDescent="0.25">
      <c r="DE649" s="28"/>
      <c r="DF649" s="28"/>
      <c r="DG649" s="28"/>
      <c r="DH649" s="28"/>
      <c r="DI649" s="28"/>
      <c r="DJ649" s="28"/>
      <c r="DK649" s="28"/>
    </row>
    <row r="650" spans="109:115" ht="15" customHeight="1" x14ac:dyDescent="0.25">
      <c r="DE650" s="28"/>
      <c r="DF650" s="28"/>
      <c r="DG650" s="28"/>
      <c r="DH650" s="28"/>
      <c r="DI650" s="28"/>
      <c r="DJ650" s="28"/>
      <c r="DK650" s="28"/>
    </row>
    <row r="651" spans="109:115" ht="15" customHeight="1" x14ac:dyDescent="0.25">
      <c r="DE651" s="28"/>
      <c r="DF651" s="28"/>
      <c r="DG651" s="28"/>
      <c r="DH651" s="28"/>
      <c r="DI651" s="28"/>
      <c r="DJ651" s="28"/>
      <c r="DK651" s="28"/>
    </row>
    <row r="652" spans="109:115" ht="15" customHeight="1" x14ac:dyDescent="0.25">
      <c r="DE652" s="28"/>
      <c r="DF652" s="28"/>
      <c r="DG652" s="28"/>
      <c r="DH652" s="28"/>
      <c r="DI652" s="28"/>
      <c r="DJ652" s="28"/>
      <c r="DK652" s="28"/>
    </row>
    <row r="653" spans="109:115" ht="15" customHeight="1" x14ac:dyDescent="0.25">
      <c r="DE653" s="28"/>
      <c r="DF653" s="28"/>
      <c r="DG653" s="28"/>
      <c r="DH653" s="28"/>
      <c r="DI653" s="28"/>
      <c r="DJ653" s="28"/>
      <c r="DK653" s="28"/>
    </row>
    <row r="654" spans="109:115" ht="15" customHeight="1" x14ac:dyDescent="0.25">
      <c r="DE654" s="28"/>
      <c r="DF654" s="28"/>
      <c r="DG654" s="28"/>
      <c r="DH654" s="28"/>
      <c r="DI654" s="28"/>
      <c r="DJ654" s="28"/>
      <c r="DK654" s="28"/>
    </row>
    <row r="655" spans="109:115" ht="15" customHeight="1" x14ac:dyDescent="0.25">
      <c r="DE655" s="28"/>
      <c r="DF655" s="28"/>
      <c r="DG655" s="28"/>
      <c r="DH655" s="28"/>
      <c r="DI655" s="28"/>
      <c r="DJ655" s="28"/>
      <c r="DK655" s="28"/>
    </row>
    <row r="656" spans="109:115" ht="15" customHeight="1" x14ac:dyDescent="0.25">
      <c r="DE656" s="28"/>
      <c r="DF656" s="28"/>
      <c r="DG656" s="28"/>
      <c r="DH656" s="28"/>
      <c r="DI656" s="28"/>
      <c r="DJ656" s="28"/>
      <c r="DK656" s="28"/>
    </row>
    <row r="657" spans="109:115" ht="15" customHeight="1" x14ac:dyDescent="0.25">
      <c r="DE657" s="28"/>
      <c r="DF657" s="28"/>
      <c r="DG657" s="28"/>
      <c r="DH657" s="28"/>
      <c r="DI657" s="28"/>
      <c r="DJ657" s="28"/>
      <c r="DK657" s="28"/>
    </row>
    <row r="658" spans="109:115" ht="15" customHeight="1" x14ac:dyDescent="0.25">
      <c r="DE658" s="28"/>
      <c r="DF658" s="28"/>
      <c r="DG658" s="28"/>
      <c r="DH658" s="28"/>
      <c r="DI658" s="28"/>
      <c r="DJ658" s="28"/>
      <c r="DK658" s="28"/>
    </row>
    <row r="659" spans="109:115" ht="15" customHeight="1" x14ac:dyDescent="0.25">
      <c r="DE659" s="28"/>
      <c r="DF659" s="28"/>
      <c r="DG659" s="28"/>
      <c r="DH659" s="28"/>
      <c r="DI659" s="28"/>
      <c r="DJ659" s="28"/>
      <c r="DK659" s="28"/>
    </row>
    <row r="660" spans="109:115" ht="15" customHeight="1" x14ac:dyDescent="0.25">
      <c r="DE660" s="28"/>
      <c r="DF660" s="28"/>
      <c r="DG660" s="28"/>
      <c r="DH660" s="28"/>
      <c r="DI660" s="28"/>
      <c r="DJ660" s="28"/>
      <c r="DK660" s="28"/>
    </row>
    <row r="661" spans="109:115" ht="15" customHeight="1" x14ac:dyDescent="0.25">
      <c r="DE661" s="28"/>
      <c r="DF661" s="28"/>
      <c r="DG661" s="28"/>
      <c r="DH661" s="28"/>
      <c r="DI661" s="28"/>
      <c r="DJ661" s="28"/>
      <c r="DK661" s="28"/>
    </row>
    <row r="662" spans="109:115" ht="15" customHeight="1" x14ac:dyDescent="0.25">
      <c r="DE662" s="28"/>
      <c r="DF662" s="28"/>
      <c r="DG662" s="28"/>
      <c r="DH662" s="28"/>
      <c r="DI662" s="28"/>
      <c r="DJ662" s="28"/>
      <c r="DK662" s="28"/>
    </row>
    <row r="663" spans="109:115" ht="15" customHeight="1" x14ac:dyDescent="0.25">
      <c r="DE663" s="28"/>
      <c r="DF663" s="28"/>
      <c r="DG663" s="28"/>
      <c r="DH663" s="28"/>
      <c r="DI663" s="28"/>
      <c r="DJ663" s="28"/>
      <c r="DK663" s="28"/>
    </row>
    <row r="664" spans="109:115" ht="15" customHeight="1" x14ac:dyDescent="0.25">
      <c r="DE664" s="28"/>
      <c r="DF664" s="28"/>
      <c r="DG664" s="28"/>
      <c r="DH664" s="28"/>
      <c r="DI664" s="28"/>
      <c r="DJ664" s="28"/>
      <c r="DK664" s="28"/>
    </row>
    <row r="665" spans="109:115" ht="15" customHeight="1" x14ac:dyDescent="0.25">
      <c r="DE665" s="28"/>
      <c r="DF665" s="28"/>
      <c r="DG665" s="28"/>
      <c r="DH665" s="28"/>
      <c r="DI665" s="28"/>
      <c r="DJ665" s="28"/>
      <c r="DK665" s="28"/>
    </row>
    <row r="666" spans="109:115" ht="15" customHeight="1" x14ac:dyDescent="0.25">
      <c r="DE666" s="28"/>
      <c r="DF666" s="28"/>
      <c r="DG666" s="28"/>
      <c r="DH666" s="28"/>
      <c r="DI666" s="28"/>
      <c r="DJ666" s="28"/>
      <c r="DK666" s="28"/>
    </row>
    <row r="667" spans="109:115" ht="15" customHeight="1" x14ac:dyDescent="0.25">
      <c r="DE667" s="28"/>
      <c r="DF667" s="28"/>
      <c r="DG667" s="28"/>
      <c r="DH667" s="28"/>
      <c r="DI667" s="28"/>
      <c r="DJ667" s="28"/>
      <c r="DK667" s="28"/>
    </row>
    <row r="668" spans="109:115" ht="15" customHeight="1" x14ac:dyDescent="0.25">
      <c r="DE668" s="28"/>
      <c r="DF668" s="28"/>
      <c r="DG668" s="28"/>
      <c r="DH668" s="28"/>
      <c r="DI668" s="28"/>
      <c r="DJ668" s="28"/>
      <c r="DK668" s="28"/>
    </row>
    <row r="669" spans="109:115" ht="15" customHeight="1" x14ac:dyDescent="0.25">
      <c r="DE669" s="28"/>
      <c r="DF669" s="28"/>
      <c r="DG669" s="28"/>
      <c r="DH669" s="28"/>
      <c r="DI669" s="28"/>
      <c r="DJ669" s="28"/>
      <c r="DK669" s="28"/>
    </row>
    <row r="670" spans="109:115" ht="15" customHeight="1" x14ac:dyDescent="0.25">
      <c r="DE670" s="28"/>
      <c r="DF670" s="28"/>
      <c r="DG670" s="28"/>
      <c r="DH670" s="28"/>
      <c r="DI670" s="28"/>
      <c r="DJ670" s="28"/>
      <c r="DK670" s="28"/>
    </row>
    <row r="671" spans="109:115" ht="15" customHeight="1" x14ac:dyDescent="0.25">
      <c r="DE671" s="28"/>
      <c r="DF671" s="28"/>
      <c r="DG671" s="28"/>
      <c r="DH671" s="28"/>
      <c r="DI671" s="28"/>
      <c r="DJ671" s="28"/>
      <c r="DK671" s="28"/>
    </row>
    <row r="672" spans="109:115" ht="15" customHeight="1" x14ac:dyDescent="0.25">
      <c r="DE672" s="28"/>
      <c r="DF672" s="28"/>
      <c r="DG672" s="28"/>
      <c r="DH672" s="28"/>
      <c r="DI672" s="28"/>
      <c r="DJ672" s="28"/>
      <c r="DK672" s="28"/>
    </row>
    <row r="673" spans="109:115" ht="15" customHeight="1" x14ac:dyDescent="0.25">
      <c r="DE673" s="28"/>
      <c r="DF673" s="28"/>
      <c r="DG673" s="28"/>
      <c r="DH673" s="28"/>
      <c r="DI673" s="28"/>
      <c r="DJ673" s="28"/>
      <c r="DK673" s="28"/>
    </row>
    <row r="674" spans="109:115" ht="15" customHeight="1" x14ac:dyDescent="0.25">
      <c r="DE674" s="28"/>
      <c r="DF674" s="28"/>
      <c r="DG674" s="28"/>
      <c r="DH674" s="28"/>
      <c r="DI674" s="28"/>
      <c r="DJ674" s="28"/>
      <c r="DK674" s="28"/>
    </row>
    <row r="675" spans="109:115" ht="15" customHeight="1" x14ac:dyDescent="0.25">
      <c r="DE675" s="28"/>
      <c r="DF675" s="28"/>
      <c r="DG675" s="28"/>
      <c r="DH675" s="28"/>
      <c r="DI675" s="28"/>
      <c r="DJ675" s="28"/>
      <c r="DK675" s="28"/>
    </row>
    <row r="676" spans="109:115" ht="15" customHeight="1" x14ac:dyDescent="0.25">
      <c r="DE676" s="28"/>
      <c r="DF676" s="28"/>
      <c r="DG676" s="28"/>
      <c r="DH676" s="28"/>
      <c r="DI676" s="28"/>
      <c r="DJ676" s="28"/>
      <c r="DK676" s="28"/>
    </row>
    <row r="677" spans="109:115" ht="15" customHeight="1" x14ac:dyDescent="0.25">
      <c r="DE677" s="28"/>
      <c r="DF677" s="28"/>
      <c r="DG677" s="28"/>
      <c r="DH677" s="28"/>
      <c r="DI677" s="28"/>
      <c r="DJ677" s="28"/>
      <c r="DK677" s="28"/>
    </row>
    <row r="678" spans="109:115" ht="15" customHeight="1" x14ac:dyDescent="0.25">
      <c r="DE678" s="28"/>
      <c r="DF678" s="28"/>
      <c r="DG678" s="28"/>
      <c r="DH678" s="28"/>
      <c r="DI678" s="28"/>
      <c r="DJ678" s="28"/>
      <c r="DK678" s="28"/>
    </row>
    <row r="679" spans="109:115" ht="15" customHeight="1" x14ac:dyDescent="0.25">
      <c r="DE679" s="28"/>
      <c r="DF679" s="28"/>
      <c r="DG679" s="28"/>
      <c r="DH679" s="28"/>
      <c r="DI679" s="28"/>
      <c r="DJ679" s="28"/>
      <c r="DK679" s="28"/>
    </row>
    <row r="680" spans="109:115" ht="15" customHeight="1" x14ac:dyDescent="0.25">
      <c r="DE680" s="28"/>
      <c r="DF680" s="28"/>
      <c r="DG680" s="28"/>
      <c r="DH680" s="28"/>
      <c r="DI680" s="28"/>
      <c r="DJ680" s="28"/>
      <c r="DK680" s="28"/>
    </row>
    <row r="681" spans="109:115" ht="15" customHeight="1" x14ac:dyDescent="0.25">
      <c r="DE681" s="28"/>
      <c r="DF681" s="28"/>
      <c r="DG681" s="28"/>
      <c r="DH681" s="28"/>
      <c r="DI681" s="28"/>
      <c r="DJ681" s="28"/>
      <c r="DK681" s="28"/>
    </row>
    <row r="682" spans="109:115" ht="15" customHeight="1" x14ac:dyDescent="0.25">
      <c r="DE682" s="28"/>
      <c r="DF682" s="28"/>
      <c r="DG682" s="28"/>
      <c r="DH682" s="28"/>
      <c r="DI682" s="28"/>
      <c r="DJ682" s="28"/>
      <c r="DK682" s="28"/>
    </row>
    <row r="683" spans="109:115" ht="15" customHeight="1" x14ac:dyDescent="0.25">
      <c r="DE683" s="28"/>
      <c r="DF683" s="28"/>
      <c r="DG683" s="28"/>
      <c r="DH683" s="28"/>
      <c r="DI683" s="28"/>
      <c r="DJ683" s="28"/>
      <c r="DK683" s="28"/>
    </row>
    <row r="684" spans="109:115" ht="15" customHeight="1" x14ac:dyDescent="0.25">
      <c r="DE684" s="28"/>
      <c r="DF684" s="28"/>
      <c r="DG684" s="28"/>
      <c r="DH684" s="28"/>
      <c r="DI684" s="28"/>
      <c r="DJ684" s="28"/>
      <c r="DK684" s="28"/>
    </row>
    <row r="685" spans="109:115" ht="15" customHeight="1" x14ac:dyDescent="0.25">
      <c r="DE685" s="28"/>
      <c r="DF685" s="28"/>
      <c r="DG685" s="28"/>
      <c r="DH685" s="28"/>
      <c r="DI685" s="28"/>
      <c r="DJ685" s="28"/>
      <c r="DK685" s="28"/>
    </row>
    <row r="686" spans="109:115" ht="15" customHeight="1" x14ac:dyDescent="0.25">
      <c r="DE686" s="28"/>
      <c r="DF686" s="28"/>
      <c r="DG686" s="28"/>
      <c r="DH686" s="28"/>
      <c r="DI686" s="28"/>
      <c r="DJ686" s="28"/>
      <c r="DK686" s="28"/>
    </row>
    <row r="687" spans="109:115" ht="15" customHeight="1" x14ac:dyDescent="0.25">
      <c r="DE687" s="28"/>
      <c r="DF687" s="28"/>
      <c r="DG687" s="28"/>
      <c r="DH687" s="28"/>
      <c r="DI687" s="28"/>
      <c r="DJ687" s="28"/>
      <c r="DK687" s="28"/>
    </row>
    <row r="688" spans="109:115" ht="15" customHeight="1" x14ac:dyDescent="0.25">
      <c r="DE688" s="28"/>
      <c r="DF688" s="28"/>
      <c r="DG688" s="28"/>
      <c r="DH688" s="28"/>
      <c r="DI688" s="28"/>
      <c r="DJ688" s="28"/>
      <c r="DK688" s="28"/>
    </row>
    <row r="689" spans="109:115" ht="15" customHeight="1" x14ac:dyDescent="0.25">
      <c r="DE689" s="28"/>
      <c r="DF689" s="28"/>
      <c r="DG689" s="28"/>
      <c r="DH689" s="28"/>
      <c r="DI689" s="28"/>
      <c r="DJ689" s="28"/>
      <c r="DK689" s="28"/>
    </row>
    <row r="690" spans="109:115" ht="15" customHeight="1" x14ac:dyDescent="0.25">
      <c r="DE690" s="28"/>
      <c r="DF690" s="28"/>
      <c r="DG690" s="28"/>
      <c r="DH690" s="28"/>
      <c r="DI690" s="28"/>
      <c r="DJ690" s="28"/>
      <c r="DK690" s="28"/>
    </row>
    <row r="691" spans="109:115" ht="15" customHeight="1" x14ac:dyDescent="0.25">
      <c r="DE691" s="28"/>
      <c r="DF691" s="28"/>
      <c r="DG691" s="28"/>
      <c r="DH691" s="28"/>
      <c r="DI691" s="28"/>
      <c r="DJ691" s="28"/>
      <c r="DK691" s="28"/>
    </row>
    <row r="692" spans="109:115" ht="15" customHeight="1" x14ac:dyDescent="0.25">
      <c r="DE692" s="28"/>
      <c r="DF692" s="28"/>
      <c r="DG692" s="28"/>
      <c r="DH692" s="28"/>
      <c r="DI692" s="28"/>
      <c r="DJ692" s="28"/>
      <c r="DK692" s="28"/>
    </row>
    <row r="693" spans="109:115" ht="15" customHeight="1" x14ac:dyDescent="0.25">
      <c r="DE693" s="28"/>
      <c r="DF693" s="28"/>
      <c r="DG693" s="28"/>
      <c r="DH693" s="28"/>
      <c r="DI693" s="28"/>
      <c r="DJ693" s="28"/>
      <c r="DK693" s="28"/>
    </row>
    <row r="694" spans="109:115" ht="15" customHeight="1" x14ac:dyDescent="0.25">
      <c r="DE694" s="28"/>
      <c r="DF694" s="28"/>
      <c r="DG694" s="28"/>
      <c r="DH694" s="28"/>
      <c r="DI694" s="28"/>
      <c r="DJ694" s="28"/>
      <c r="DK694" s="28"/>
    </row>
    <row r="695" spans="109:115" ht="15" customHeight="1" x14ac:dyDescent="0.25">
      <c r="DE695" s="28"/>
      <c r="DF695" s="28"/>
      <c r="DG695" s="28"/>
      <c r="DH695" s="28"/>
      <c r="DI695" s="28"/>
      <c r="DJ695" s="28"/>
      <c r="DK695" s="28"/>
    </row>
    <row r="696" spans="109:115" ht="15" customHeight="1" x14ac:dyDescent="0.25">
      <c r="DE696" s="28"/>
      <c r="DF696" s="28"/>
      <c r="DG696" s="28"/>
      <c r="DH696" s="28"/>
      <c r="DI696" s="28"/>
      <c r="DJ696" s="28"/>
      <c r="DK696" s="28"/>
    </row>
    <row r="697" spans="109:115" ht="15" customHeight="1" x14ac:dyDescent="0.25">
      <c r="DE697" s="28"/>
      <c r="DF697" s="28"/>
      <c r="DG697" s="28"/>
      <c r="DH697" s="28"/>
      <c r="DI697" s="28"/>
      <c r="DJ697" s="28"/>
      <c r="DK697" s="28"/>
    </row>
    <row r="698" spans="109:115" ht="15" customHeight="1" x14ac:dyDescent="0.25">
      <c r="DE698" s="28"/>
      <c r="DF698" s="28"/>
      <c r="DG698" s="28"/>
      <c r="DH698" s="28"/>
      <c r="DI698" s="28"/>
      <c r="DJ698" s="28"/>
      <c r="DK698" s="28"/>
    </row>
    <row r="699" spans="109:115" ht="15" customHeight="1" x14ac:dyDescent="0.25">
      <c r="DE699" s="28"/>
      <c r="DF699" s="28"/>
      <c r="DG699" s="28"/>
      <c r="DH699" s="28"/>
      <c r="DI699" s="28"/>
      <c r="DJ699" s="28"/>
      <c r="DK699" s="28"/>
    </row>
    <row r="700" spans="109:115" ht="15" customHeight="1" x14ac:dyDescent="0.25">
      <c r="DE700" s="28"/>
      <c r="DF700" s="28"/>
      <c r="DG700" s="28"/>
      <c r="DH700" s="28"/>
      <c r="DI700" s="28"/>
      <c r="DJ700" s="28"/>
      <c r="DK700" s="28"/>
    </row>
    <row r="701" spans="109:115" ht="15" customHeight="1" x14ac:dyDescent="0.25">
      <c r="DE701" s="28"/>
      <c r="DF701" s="28"/>
      <c r="DG701" s="28"/>
      <c r="DH701" s="28"/>
      <c r="DI701" s="28"/>
      <c r="DJ701" s="28"/>
      <c r="DK701" s="28"/>
    </row>
    <row r="702" spans="109:115" ht="15" customHeight="1" x14ac:dyDescent="0.25">
      <c r="DE702" s="28"/>
      <c r="DF702" s="28"/>
      <c r="DG702" s="28"/>
      <c r="DH702" s="28"/>
      <c r="DI702" s="28"/>
      <c r="DJ702" s="28"/>
      <c r="DK702" s="28"/>
    </row>
    <row r="703" spans="109:115" ht="15" customHeight="1" x14ac:dyDescent="0.25">
      <c r="DE703" s="28"/>
      <c r="DF703" s="28"/>
      <c r="DG703" s="28"/>
      <c r="DH703" s="28"/>
      <c r="DI703" s="28"/>
      <c r="DJ703" s="28"/>
      <c r="DK703" s="28"/>
    </row>
    <row r="704" spans="109:115" ht="15" customHeight="1" x14ac:dyDescent="0.25">
      <c r="DE704" s="28"/>
      <c r="DF704" s="28"/>
      <c r="DG704" s="28"/>
      <c r="DH704" s="28"/>
      <c r="DI704" s="28"/>
      <c r="DJ704" s="28"/>
      <c r="DK704" s="28"/>
    </row>
    <row r="705" spans="109:115" ht="15" customHeight="1" x14ac:dyDescent="0.25">
      <c r="DE705" s="28"/>
      <c r="DF705" s="28"/>
      <c r="DG705" s="28"/>
      <c r="DH705" s="28"/>
      <c r="DI705" s="28"/>
      <c r="DJ705" s="28"/>
      <c r="DK705" s="28"/>
    </row>
    <row r="706" spans="109:115" ht="15" customHeight="1" x14ac:dyDescent="0.25">
      <c r="DE706" s="28"/>
      <c r="DF706" s="28"/>
      <c r="DG706" s="28"/>
      <c r="DH706" s="28"/>
      <c r="DI706" s="28"/>
      <c r="DJ706" s="28"/>
      <c r="DK706" s="28"/>
    </row>
    <row r="707" spans="109:115" ht="15" customHeight="1" x14ac:dyDescent="0.25">
      <c r="DE707" s="28"/>
      <c r="DF707" s="28"/>
      <c r="DG707" s="28"/>
      <c r="DH707" s="28"/>
      <c r="DI707" s="28"/>
      <c r="DJ707" s="28"/>
      <c r="DK707" s="28"/>
    </row>
    <row r="708" spans="109:115" ht="15" customHeight="1" x14ac:dyDescent="0.25">
      <c r="DE708" s="28"/>
      <c r="DF708" s="28"/>
      <c r="DG708" s="28"/>
      <c r="DH708" s="28"/>
      <c r="DI708" s="28"/>
      <c r="DJ708" s="28"/>
      <c r="DK708" s="28"/>
    </row>
    <row r="709" spans="109:115" ht="15" customHeight="1" x14ac:dyDescent="0.25">
      <c r="DE709" s="28"/>
      <c r="DF709" s="28"/>
      <c r="DG709" s="28"/>
      <c r="DH709" s="28"/>
      <c r="DI709" s="28"/>
      <c r="DJ709" s="28"/>
      <c r="DK709" s="28"/>
    </row>
    <row r="710" spans="109:115" ht="15" customHeight="1" x14ac:dyDescent="0.25">
      <c r="DE710" s="28"/>
      <c r="DF710" s="28"/>
      <c r="DG710" s="28"/>
      <c r="DH710" s="28"/>
      <c r="DI710" s="28"/>
      <c r="DJ710" s="28"/>
      <c r="DK710" s="28"/>
    </row>
    <row r="711" spans="109:115" ht="15" customHeight="1" x14ac:dyDescent="0.25">
      <c r="DE711" s="28"/>
      <c r="DF711" s="28"/>
      <c r="DG711" s="28"/>
      <c r="DH711" s="28"/>
      <c r="DI711" s="28"/>
      <c r="DJ711" s="28"/>
      <c r="DK711" s="28"/>
    </row>
    <row r="712" spans="109:115" ht="15" customHeight="1" x14ac:dyDescent="0.25">
      <c r="DE712" s="28"/>
      <c r="DF712" s="28"/>
      <c r="DG712" s="28"/>
      <c r="DH712" s="28"/>
      <c r="DI712" s="28"/>
      <c r="DJ712" s="28"/>
      <c r="DK712" s="28"/>
    </row>
    <row r="713" spans="109:115" ht="15" customHeight="1" x14ac:dyDescent="0.25">
      <c r="DE713" s="28"/>
      <c r="DF713" s="28"/>
      <c r="DG713" s="28"/>
      <c r="DH713" s="28"/>
      <c r="DI713" s="28"/>
      <c r="DJ713" s="28"/>
      <c r="DK713" s="28"/>
    </row>
    <row r="714" spans="109:115" ht="15" customHeight="1" x14ac:dyDescent="0.25">
      <c r="DE714" s="28"/>
      <c r="DF714" s="28"/>
      <c r="DG714" s="28"/>
      <c r="DH714" s="28"/>
      <c r="DI714" s="28"/>
      <c r="DJ714" s="28"/>
      <c r="DK714" s="28"/>
    </row>
    <row r="715" spans="109:115" ht="15" customHeight="1" x14ac:dyDescent="0.25">
      <c r="DE715" s="28"/>
      <c r="DF715" s="28"/>
      <c r="DG715" s="28"/>
      <c r="DH715" s="28"/>
      <c r="DI715" s="28"/>
      <c r="DJ715" s="28"/>
      <c r="DK715" s="28"/>
    </row>
    <row r="716" spans="109:115" ht="15" customHeight="1" x14ac:dyDescent="0.25">
      <c r="DE716" s="28"/>
      <c r="DF716" s="28"/>
      <c r="DG716" s="28"/>
      <c r="DH716" s="28"/>
      <c r="DI716" s="28"/>
      <c r="DJ716" s="28"/>
      <c r="DK716" s="28"/>
    </row>
    <row r="717" spans="109:115" ht="15" customHeight="1" x14ac:dyDescent="0.25">
      <c r="DE717" s="28"/>
      <c r="DF717" s="28"/>
      <c r="DG717" s="28"/>
      <c r="DH717" s="28"/>
      <c r="DI717" s="28"/>
      <c r="DJ717" s="28"/>
      <c r="DK717" s="28"/>
    </row>
    <row r="718" spans="109:115" ht="15" customHeight="1" x14ac:dyDescent="0.25">
      <c r="DE718" s="28"/>
      <c r="DF718" s="28"/>
      <c r="DG718" s="28"/>
      <c r="DH718" s="28"/>
      <c r="DI718" s="28"/>
      <c r="DJ718" s="28"/>
      <c r="DK718" s="28"/>
    </row>
    <row r="719" spans="109:115" ht="15" customHeight="1" x14ac:dyDescent="0.25">
      <c r="DE719" s="28"/>
      <c r="DF719" s="28"/>
      <c r="DG719" s="28"/>
      <c r="DH719" s="28"/>
      <c r="DI719" s="28"/>
      <c r="DJ719" s="28"/>
      <c r="DK719" s="28"/>
    </row>
    <row r="720" spans="109:115" ht="15" customHeight="1" x14ac:dyDescent="0.25">
      <c r="DE720" s="28"/>
      <c r="DF720" s="28"/>
      <c r="DG720" s="28"/>
      <c r="DH720" s="28"/>
      <c r="DI720" s="28"/>
      <c r="DJ720" s="28"/>
      <c r="DK720" s="28"/>
    </row>
    <row r="721" spans="109:115" ht="15" customHeight="1" x14ac:dyDescent="0.25">
      <c r="DE721" s="28"/>
      <c r="DF721" s="28"/>
      <c r="DG721" s="28"/>
      <c r="DH721" s="28"/>
      <c r="DI721" s="28"/>
      <c r="DJ721" s="28"/>
      <c r="DK721" s="28"/>
    </row>
    <row r="722" spans="109:115" ht="15" customHeight="1" x14ac:dyDescent="0.25">
      <c r="DE722" s="28"/>
      <c r="DF722" s="28"/>
      <c r="DG722" s="28"/>
      <c r="DH722" s="28"/>
      <c r="DI722" s="28"/>
      <c r="DJ722" s="28"/>
      <c r="DK722" s="28"/>
    </row>
    <row r="723" spans="109:115" ht="15" customHeight="1" x14ac:dyDescent="0.25">
      <c r="DE723" s="28"/>
      <c r="DF723" s="28"/>
      <c r="DG723" s="28"/>
      <c r="DH723" s="28"/>
      <c r="DI723" s="28"/>
      <c r="DJ723" s="28"/>
      <c r="DK723" s="28"/>
    </row>
    <row r="724" spans="109:115" ht="15" customHeight="1" x14ac:dyDescent="0.25">
      <c r="DE724" s="28"/>
      <c r="DF724" s="28"/>
      <c r="DG724" s="28"/>
      <c r="DH724" s="28"/>
      <c r="DI724" s="28"/>
      <c r="DJ724" s="28"/>
      <c r="DK724" s="28"/>
    </row>
    <row r="725" spans="109:115" ht="15" customHeight="1" x14ac:dyDescent="0.25">
      <c r="DE725" s="28"/>
      <c r="DF725" s="28"/>
      <c r="DG725" s="28"/>
      <c r="DH725" s="28"/>
      <c r="DI725" s="28"/>
      <c r="DJ725" s="28"/>
      <c r="DK725" s="28"/>
    </row>
    <row r="726" spans="109:115" ht="15" customHeight="1" x14ac:dyDescent="0.25">
      <c r="DE726" s="28"/>
      <c r="DF726" s="28"/>
      <c r="DG726" s="28"/>
      <c r="DH726" s="28"/>
      <c r="DI726" s="28"/>
      <c r="DJ726" s="28"/>
      <c r="DK726" s="28"/>
    </row>
    <row r="727" spans="109:115" ht="15" customHeight="1" x14ac:dyDescent="0.25">
      <c r="DE727" s="28"/>
      <c r="DF727" s="28"/>
      <c r="DG727" s="28"/>
      <c r="DH727" s="28"/>
      <c r="DI727" s="28"/>
      <c r="DJ727" s="28"/>
      <c r="DK727" s="28"/>
    </row>
    <row r="728" spans="109:115" ht="15" customHeight="1" x14ac:dyDescent="0.25">
      <c r="DE728" s="28"/>
      <c r="DF728" s="28"/>
      <c r="DG728" s="28"/>
      <c r="DH728" s="28"/>
      <c r="DI728" s="28"/>
      <c r="DJ728" s="28"/>
      <c r="DK728" s="28"/>
    </row>
    <row r="729" spans="109:115" ht="15" customHeight="1" x14ac:dyDescent="0.25">
      <c r="DE729" s="28"/>
      <c r="DF729" s="28"/>
      <c r="DG729" s="28"/>
      <c r="DH729" s="28"/>
      <c r="DI729" s="28"/>
      <c r="DJ729" s="28"/>
      <c r="DK729" s="28"/>
    </row>
    <row r="730" spans="109:115" ht="15" customHeight="1" x14ac:dyDescent="0.25">
      <c r="DE730" s="28"/>
      <c r="DF730" s="28"/>
      <c r="DG730" s="28"/>
      <c r="DH730" s="28"/>
      <c r="DI730" s="28"/>
      <c r="DJ730" s="28"/>
      <c r="DK730" s="28"/>
    </row>
    <row r="731" spans="109:115" ht="15" customHeight="1" x14ac:dyDescent="0.25">
      <c r="DE731" s="28"/>
      <c r="DF731" s="28"/>
      <c r="DG731" s="28"/>
      <c r="DH731" s="28"/>
      <c r="DI731" s="28"/>
      <c r="DJ731" s="28"/>
      <c r="DK731" s="28"/>
    </row>
    <row r="732" spans="109:115" ht="15" customHeight="1" x14ac:dyDescent="0.25">
      <c r="DE732" s="28"/>
      <c r="DF732" s="28"/>
      <c r="DG732" s="28"/>
      <c r="DH732" s="28"/>
      <c r="DI732" s="28"/>
      <c r="DJ732" s="28"/>
      <c r="DK732" s="28"/>
    </row>
    <row r="733" spans="109:115" ht="15" customHeight="1" x14ac:dyDescent="0.25">
      <c r="DE733" s="28"/>
      <c r="DF733" s="28"/>
      <c r="DG733" s="28"/>
      <c r="DH733" s="28"/>
      <c r="DI733" s="28"/>
      <c r="DJ733" s="28"/>
      <c r="DK733" s="28"/>
    </row>
    <row r="734" spans="109:115" ht="15" customHeight="1" x14ac:dyDescent="0.25">
      <c r="DE734" s="28"/>
      <c r="DF734" s="28"/>
      <c r="DG734" s="28"/>
      <c r="DH734" s="28"/>
      <c r="DI734" s="28"/>
      <c r="DJ734" s="28"/>
      <c r="DK734" s="28"/>
    </row>
    <row r="735" spans="109:115" ht="15" customHeight="1" x14ac:dyDescent="0.25">
      <c r="DE735" s="28"/>
      <c r="DF735" s="28"/>
      <c r="DG735" s="28"/>
      <c r="DH735" s="28"/>
      <c r="DI735" s="28"/>
      <c r="DJ735" s="28"/>
      <c r="DK735" s="28"/>
    </row>
    <row r="736" spans="109:115" ht="15" customHeight="1" x14ac:dyDescent="0.25">
      <c r="DE736" s="28"/>
      <c r="DF736" s="28"/>
      <c r="DG736" s="28"/>
      <c r="DH736" s="28"/>
      <c r="DI736" s="28"/>
      <c r="DJ736" s="28"/>
      <c r="DK736" s="28"/>
    </row>
    <row r="737" spans="109:115" ht="15" customHeight="1" x14ac:dyDescent="0.25">
      <c r="DE737" s="28"/>
      <c r="DF737" s="28"/>
      <c r="DG737" s="28"/>
      <c r="DH737" s="28"/>
      <c r="DI737" s="28"/>
      <c r="DJ737" s="28"/>
      <c r="DK737" s="28"/>
    </row>
    <row r="738" spans="109:115" ht="15" customHeight="1" x14ac:dyDescent="0.25">
      <c r="DE738" s="28"/>
      <c r="DF738" s="28"/>
      <c r="DG738" s="28"/>
      <c r="DH738" s="28"/>
      <c r="DI738" s="28"/>
      <c r="DJ738" s="28"/>
      <c r="DK738" s="28"/>
    </row>
    <row r="739" spans="109:115" ht="15" customHeight="1" x14ac:dyDescent="0.25">
      <c r="DE739" s="28"/>
      <c r="DF739" s="28"/>
      <c r="DG739" s="28"/>
      <c r="DH739" s="28"/>
      <c r="DI739" s="28"/>
      <c r="DJ739" s="28"/>
      <c r="DK739" s="28"/>
    </row>
    <row r="740" spans="109:115" ht="15" customHeight="1" x14ac:dyDescent="0.25">
      <c r="DE740" s="28"/>
      <c r="DF740" s="28"/>
      <c r="DG740" s="28"/>
      <c r="DH740" s="28"/>
      <c r="DI740" s="28"/>
      <c r="DJ740" s="28"/>
      <c r="DK740" s="28"/>
    </row>
    <row r="741" spans="109:115" ht="15" customHeight="1" x14ac:dyDescent="0.25">
      <c r="DE741" s="28"/>
      <c r="DF741" s="28"/>
      <c r="DG741" s="28"/>
      <c r="DH741" s="28"/>
      <c r="DI741" s="28"/>
      <c r="DJ741" s="28"/>
      <c r="DK741" s="28"/>
    </row>
    <row r="742" spans="109:115" ht="15" customHeight="1" x14ac:dyDescent="0.25">
      <c r="DE742" s="28"/>
      <c r="DF742" s="28"/>
      <c r="DG742" s="28"/>
      <c r="DH742" s="28"/>
      <c r="DI742" s="28"/>
      <c r="DJ742" s="28"/>
      <c r="DK742" s="28"/>
    </row>
    <row r="743" spans="109:115" ht="15" customHeight="1" x14ac:dyDescent="0.25">
      <c r="DE743" s="28"/>
      <c r="DF743" s="28"/>
      <c r="DG743" s="28"/>
      <c r="DH743" s="28"/>
      <c r="DI743" s="28"/>
      <c r="DJ743" s="28"/>
      <c r="DK743" s="28"/>
    </row>
    <row r="744" spans="109:115" ht="15" customHeight="1" x14ac:dyDescent="0.25">
      <c r="DE744" s="28"/>
      <c r="DF744" s="28"/>
      <c r="DG744" s="28"/>
      <c r="DH744" s="28"/>
      <c r="DI744" s="28"/>
      <c r="DJ744" s="28"/>
      <c r="DK744" s="28"/>
    </row>
    <row r="745" spans="109:115" ht="15" customHeight="1" x14ac:dyDescent="0.25">
      <c r="DE745" s="28"/>
      <c r="DF745" s="28"/>
      <c r="DG745" s="28"/>
      <c r="DH745" s="28"/>
      <c r="DI745" s="28"/>
      <c r="DJ745" s="28"/>
      <c r="DK745" s="28"/>
    </row>
    <row r="746" spans="109:115" ht="15" customHeight="1" x14ac:dyDescent="0.25">
      <c r="DE746" s="28"/>
      <c r="DF746" s="28"/>
      <c r="DG746" s="28"/>
      <c r="DH746" s="28"/>
      <c r="DI746" s="28"/>
      <c r="DJ746" s="28"/>
      <c r="DK746" s="28"/>
    </row>
    <row r="747" spans="109:115" ht="15" customHeight="1" x14ac:dyDescent="0.25">
      <c r="DE747" s="28"/>
      <c r="DF747" s="28"/>
      <c r="DG747" s="28"/>
      <c r="DH747" s="28"/>
      <c r="DI747" s="28"/>
      <c r="DJ747" s="28"/>
      <c r="DK747" s="28"/>
    </row>
    <row r="748" spans="109:115" ht="15" customHeight="1" x14ac:dyDescent="0.25">
      <c r="DE748" s="28"/>
      <c r="DF748" s="28"/>
      <c r="DG748" s="28"/>
      <c r="DH748" s="28"/>
      <c r="DI748" s="28"/>
      <c r="DJ748" s="28"/>
      <c r="DK748" s="28"/>
    </row>
    <row r="749" spans="109:115" ht="15" customHeight="1" x14ac:dyDescent="0.25">
      <c r="DE749" s="28"/>
      <c r="DF749" s="28"/>
      <c r="DG749" s="28"/>
      <c r="DH749" s="28"/>
      <c r="DI749" s="28"/>
      <c r="DJ749" s="28"/>
      <c r="DK749" s="28"/>
    </row>
    <row r="750" spans="109:115" ht="15" customHeight="1" x14ac:dyDescent="0.25">
      <c r="DE750" s="28"/>
      <c r="DF750" s="28"/>
      <c r="DG750" s="28"/>
      <c r="DH750" s="28"/>
      <c r="DI750" s="28"/>
      <c r="DJ750" s="28"/>
      <c r="DK750" s="28"/>
    </row>
    <row r="751" spans="109:115" ht="15" customHeight="1" x14ac:dyDescent="0.25">
      <c r="DE751" s="28"/>
      <c r="DF751" s="28"/>
      <c r="DG751" s="28"/>
      <c r="DH751" s="28"/>
      <c r="DI751" s="28"/>
      <c r="DJ751" s="28"/>
      <c r="DK751" s="28"/>
    </row>
    <row r="752" spans="109:115" ht="15" customHeight="1" x14ac:dyDescent="0.25">
      <c r="DE752" s="28"/>
      <c r="DF752" s="28"/>
      <c r="DG752" s="28"/>
      <c r="DH752" s="28"/>
      <c r="DI752" s="28"/>
      <c r="DJ752" s="28"/>
      <c r="DK752" s="28"/>
    </row>
    <row r="753" spans="109:115" ht="15" customHeight="1" x14ac:dyDescent="0.25">
      <c r="DE753" s="28"/>
      <c r="DF753" s="28"/>
      <c r="DG753" s="28"/>
      <c r="DH753" s="28"/>
      <c r="DI753" s="28"/>
      <c r="DJ753" s="28"/>
      <c r="DK753" s="28"/>
    </row>
    <row r="754" spans="109:115" ht="15" customHeight="1" x14ac:dyDescent="0.25">
      <c r="DE754" s="28"/>
      <c r="DF754" s="28"/>
      <c r="DG754" s="28"/>
      <c r="DH754" s="28"/>
      <c r="DI754" s="28"/>
      <c r="DJ754" s="28"/>
      <c r="DK754" s="28"/>
    </row>
    <row r="755" spans="109:115" ht="15" customHeight="1" x14ac:dyDescent="0.25">
      <c r="DE755" s="28"/>
      <c r="DF755" s="28"/>
      <c r="DG755" s="28"/>
      <c r="DH755" s="28"/>
      <c r="DI755" s="28"/>
      <c r="DJ755" s="28"/>
      <c r="DK755" s="28"/>
    </row>
    <row r="756" spans="109:115" ht="15" customHeight="1" x14ac:dyDescent="0.25">
      <c r="DE756" s="28"/>
      <c r="DF756" s="28"/>
      <c r="DG756" s="28"/>
      <c r="DH756" s="28"/>
      <c r="DI756" s="28"/>
      <c r="DJ756" s="28"/>
      <c r="DK756" s="28"/>
    </row>
    <row r="757" spans="109:115" ht="15" customHeight="1" x14ac:dyDescent="0.25">
      <c r="DE757" s="28"/>
      <c r="DF757" s="28"/>
      <c r="DG757" s="28"/>
      <c r="DH757" s="28"/>
      <c r="DI757" s="28"/>
      <c r="DJ757" s="28"/>
      <c r="DK757" s="28"/>
    </row>
    <row r="758" spans="109:115" ht="15" customHeight="1" x14ac:dyDescent="0.25">
      <c r="DE758" s="28"/>
      <c r="DF758" s="28"/>
      <c r="DG758" s="28"/>
      <c r="DH758" s="28"/>
      <c r="DI758" s="28"/>
      <c r="DJ758" s="28"/>
      <c r="DK758" s="28"/>
    </row>
    <row r="759" spans="109:115" ht="15" customHeight="1" x14ac:dyDescent="0.25">
      <c r="DE759" s="28"/>
      <c r="DF759" s="28"/>
      <c r="DG759" s="28"/>
      <c r="DH759" s="28"/>
      <c r="DI759" s="28"/>
      <c r="DJ759" s="28"/>
      <c r="DK759" s="28"/>
    </row>
    <row r="760" spans="109:115" ht="15" customHeight="1" x14ac:dyDescent="0.25">
      <c r="DE760" s="28"/>
      <c r="DF760" s="28"/>
      <c r="DG760" s="28"/>
      <c r="DH760" s="28"/>
      <c r="DI760" s="28"/>
      <c r="DJ760" s="28"/>
      <c r="DK760" s="28"/>
    </row>
    <row r="761" spans="109:115" ht="15" customHeight="1" x14ac:dyDescent="0.25">
      <c r="DE761" s="28"/>
      <c r="DF761" s="28"/>
      <c r="DG761" s="28"/>
      <c r="DH761" s="28"/>
      <c r="DI761" s="28"/>
      <c r="DJ761" s="28"/>
      <c r="DK761" s="28"/>
    </row>
    <row r="762" spans="109:115" ht="15" customHeight="1" x14ac:dyDescent="0.25">
      <c r="DE762" s="28"/>
      <c r="DF762" s="28"/>
      <c r="DG762" s="28"/>
      <c r="DH762" s="28"/>
      <c r="DI762" s="28"/>
      <c r="DJ762" s="28"/>
      <c r="DK762" s="28"/>
    </row>
    <row r="763" spans="109:115" ht="15" customHeight="1" x14ac:dyDescent="0.25">
      <c r="DE763" s="28"/>
      <c r="DF763" s="28"/>
      <c r="DG763" s="28"/>
      <c r="DH763" s="28"/>
      <c r="DI763" s="28"/>
      <c r="DJ763" s="28"/>
      <c r="DK763" s="28"/>
    </row>
    <row r="764" spans="109:115" ht="15" customHeight="1" x14ac:dyDescent="0.25">
      <c r="DE764" s="28"/>
      <c r="DF764" s="28"/>
      <c r="DG764" s="28"/>
      <c r="DH764" s="28"/>
      <c r="DI764" s="28"/>
      <c r="DJ764" s="28"/>
      <c r="DK764" s="28"/>
    </row>
    <row r="765" spans="109:115" ht="15" customHeight="1" x14ac:dyDescent="0.25">
      <c r="DE765" s="28"/>
      <c r="DF765" s="28"/>
      <c r="DG765" s="28"/>
      <c r="DH765" s="28"/>
      <c r="DI765" s="28"/>
      <c r="DJ765" s="28"/>
      <c r="DK765" s="28"/>
    </row>
    <row r="766" spans="109:115" ht="15" customHeight="1" x14ac:dyDescent="0.25">
      <c r="DE766" s="28"/>
      <c r="DF766" s="28"/>
      <c r="DG766" s="28"/>
      <c r="DH766" s="28"/>
      <c r="DI766" s="28"/>
      <c r="DJ766" s="28"/>
      <c r="DK766" s="28"/>
    </row>
    <row r="767" spans="109:115" ht="15" customHeight="1" x14ac:dyDescent="0.25">
      <c r="DE767" s="28"/>
      <c r="DF767" s="28"/>
      <c r="DG767" s="28"/>
      <c r="DH767" s="28"/>
      <c r="DI767" s="28"/>
      <c r="DJ767" s="28"/>
      <c r="DK767" s="28"/>
    </row>
    <row r="768" spans="109:115" ht="15" customHeight="1" x14ac:dyDescent="0.25">
      <c r="DE768" s="28"/>
      <c r="DF768" s="28"/>
      <c r="DG768" s="28"/>
      <c r="DH768" s="28"/>
      <c r="DI768" s="28"/>
      <c r="DJ768" s="28"/>
      <c r="DK768" s="28"/>
    </row>
    <row r="769" spans="109:115" ht="15" customHeight="1" x14ac:dyDescent="0.25">
      <c r="DE769" s="28"/>
      <c r="DF769" s="28"/>
      <c r="DG769" s="28"/>
      <c r="DH769" s="28"/>
      <c r="DI769" s="28"/>
      <c r="DJ769" s="28"/>
      <c r="DK769" s="28"/>
    </row>
    <row r="770" spans="109:115" ht="15" customHeight="1" x14ac:dyDescent="0.25">
      <c r="DE770" s="28"/>
      <c r="DF770" s="28"/>
      <c r="DG770" s="28"/>
      <c r="DH770" s="28"/>
      <c r="DI770" s="28"/>
      <c r="DJ770" s="28"/>
      <c r="DK770" s="28"/>
    </row>
    <row r="771" spans="109:115" ht="15" customHeight="1" x14ac:dyDescent="0.25">
      <c r="DE771" s="28"/>
      <c r="DF771" s="28"/>
      <c r="DG771" s="28"/>
      <c r="DH771" s="28"/>
      <c r="DI771" s="28"/>
      <c r="DJ771" s="28"/>
      <c r="DK771" s="28"/>
    </row>
    <row r="772" spans="109:115" ht="15" customHeight="1" x14ac:dyDescent="0.25">
      <c r="DE772" s="28"/>
      <c r="DF772" s="28"/>
      <c r="DG772" s="28"/>
      <c r="DH772" s="28"/>
      <c r="DI772" s="28"/>
      <c r="DJ772" s="28"/>
      <c r="DK772" s="28"/>
    </row>
    <row r="773" spans="109:115" ht="15" customHeight="1" x14ac:dyDescent="0.25">
      <c r="DE773" s="28"/>
      <c r="DF773" s="28"/>
      <c r="DG773" s="28"/>
      <c r="DH773" s="28"/>
      <c r="DI773" s="28"/>
      <c r="DJ773" s="28"/>
      <c r="DK773" s="28"/>
    </row>
    <row r="774" spans="109:115" ht="15" customHeight="1" x14ac:dyDescent="0.25">
      <c r="DE774" s="28"/>
      <c r="DF774" s="28"/>
      <c r="DG774" s="28"/>
      <c r="DH774" s="28"/>
      <c r="DI774" s="28"/>
      <c r="DJ774" s="28"/>
      <c r="DK774" s="28"/>
    </row>
    <row r="775" spans="109:115" ht="15" customHeight="1" x14ac:dyDescent="0.25">
      <c r="DE775" s="28"/>
      <c r="DF775" s="28"/>
      <c r="DG775" s="28"/>
      <c r="DH775" s="28"/>
      <c r="DI775" s="28"/>
      <c r="DJ775" s="28"/>
      <c r="DK775" s="28"/>
    </row>
    <row r="776" spans="109:115" ht="15" customHeight="1" x14ac:dyDescent="0.25">
      <c r="DE776" s="28"/>
      <c r="DF776" s="28"/>
      <c r="DG776" s="28"/>
      <c r="DH776" s="28"/>
      <c r="DI776" s="28"/>
      <c r="DJ776" s="28"/>
      <c r="DK776" s="28"/>
    </row>
    <row r="777" spans="109:115" ht="15" customHeight="1" x14ac:dyDescent="0.25">
      <c r="DE777" s="28"/>
      <c r="DF777" s="28"/>
      <c r="DG777" s="28"/>
      <c r="DH777" s="28"/>
      <c r="DI777" s="28"/>
      <c r="DJ777" s="28"/>
      <c r="DK777" s="28"/>
    </row>
    <row r="778" spans="109:115" ht="15" customHeight="1" x14ac:dyDescent="0.25">
      <c r="DE778" s="28"/>
      <c r="DF778" s="28"/>
      <c r="DG778" s="28"/>
      <c r="DH778" s="28"/>
      <c r="DI778" s="28"/>
      <c r="DJ778" s="28"/>
      <c r="DK778" s="28"/>
    </row>
    <row r="779" spans="109:115" ht="15" customHeight="1" x14ac:dyDescent="0.25">
      <c r="DE779" s="28"/>
      <c r="DF779" s="28"/>
      <c r="DG779" s="28"/>
      <c r="DH779" s="28"/>
      <c r="DI779" s="28"/>
      <c r="DJ779" s="28"/>
      <c r="DK779" s="28"/>
    </row>
    <row r="780" spans="109:115" ht="15" customHeight="1" x14ac:dyDescent="0.25">
      <c r="DE780" s="28"/>
      <c r="DF780" s="28"/>
      <c r="DG780" s="28"/>
      <c r="DH780" s="28"/>
      <c r="DI780" s="28"/>
      <c r="DJ780" s="28"/>
      <c r="DK780" s="28"/>
    </row>
    <row r="781" spans="109:115" ht="15" customHeight="1" x14ac:dyDescent="0.25">
      <c r="DE781" s="28"/>
      <c r="DF781" s="28"/>
      <c r="DG781" s="28"/>
      <c r="DH781" s="28"/>
      <c r="DI781" s="28"/>
      <c r="DJ781" s="28"/>
      <c r="DK781" s="28"/>
    </row>
    <row r="782" spans="109:115" ht="15" customHeight="1" x14ac:dyDescent="0.25">
      <c r="DE782" s="28"/>
      <c r="DF782" s="28"/>
      <c r="DG782" s="28"/>
      <c r="DH782" s="28"/>
      <c r="DI782" s="28"/>
      <c r="DJ782" s="28"/>
      <c r="DK782" s="28"/>
    </row>
    <row r="783" spans="109:115" ht="15" customHeight="1" x14ac:dyDescent="0.25">
      <c r="DE783" s="28"/>
      <c r="DF783" s="28"/>
      <c r="DG783" s="28"/>
      <c r="DH783" s="28"/>
      <c r="DI783" s="28"/>
      <c r="DJ783" s="28"/>
      <c r="DK783" s="28"/>
    </row>
    <row r="784" spans="109:115" ht="15" customHeight="1" x14ac:dyDescent="0.25">
      <c r="DE784" s="28"/>
      <c r="DF784" s="28"/>
      <c r="DG784" s="28"/>
      <c r="DH784" s="28"/>
      <c r="DI784" s="28"/>
      <c r="DJ784" s="28"/>
      <c r="DK784" s="28"/>
    </row>
    <row r="785" spans="109:115" ht="15" customHeight="1" x14ac:dyDescent="0.25">
      <c r="DE785" s="28"/>
      <c r="DF785" s="28"/>
      <c r="DG785" s="28"/>
      <c r="DH785" s="28"/>
      <c r="DI785" s="28"/>
      <c r="DJ785" s="28"/>
      <c r="DK785" s="28"/>
    </row>
    <row r="786" spans="109:115" ht="15" customHeight="1" x14ac:dyDescent="0.25">
      <c r="DE786" s="28"/>
      <c r="DF786" s="28"/>
      <c r="DG786" s="28"/>
      <c r="DH786" s="28"/>
      <c r="DI786" s="28"/>
      <c r="DJ786" s="28"/>
      <c r="DK786" s="28"/>
    </row>
    <row r="787" spans="109:115" ht="15" customHeight="1" x14ac:dyDescent="0.25">
      <c r="DE787" s="28"/>
      <c r="DF787" s="28"/>
      <c r="DG787" s="28"/>
      <c r="DH787" s="28"/>
      <c r="DI787" s="28"/>
      <c r="DJ787" s="28"/>
      <c r="DK787" s="28"/>
    </row>
    <row r="788" spans="109:115" ht="15" customHeight="1" x14ac:dyDescent="0.25">
      <c r="DE788" s="28"/>
      <c r="DF788" s="28"/>
      <c r="DG788" s="28"/>
      <c r="DH788" s="28"/>
      <c r="DI788" s="28"/>
      <c r="DJ788" s="28"/>
      <c r="DK788" s="28"/>
    </row>
    <row r="789" spans="109:115" ht="15" customHeight="1" x14ac:dyDescent="0.25">
      <c r="DE789" s="28"/>
      <c r="DF789" s="28"/>
      <c r="DG789" s="28"/>
      <c r="DH789" s="28"/>
      <c r="DI789" s="28"/>
      <c r="DJ789" s="28"/>
      <c r="DK789" s="28"/>
    </row>
    <row r="790" spans="109:115" ht="15" customHeight="1" x14ac:dyDescent="0.25">
      <c r="DE790" s="28"/>
      <c r="DF790" s="28"/>
      <c r="DG790" s="28"/>
      <c r="DH790" s="28"/>
      <c r="DI790" s="28"/>
      <c r="DJ790" s="28"/>
      <c r="DK790" s="28"/>
    </row>
    <row r="791" spans="109:115" ht="15" customHeight="1" x14ac:dyDescent="0.25">
      <c r="DE791" s="28"/>
      <c r="DF791" s="28"/>
      <c r="DG791" s="28"/>
      <c r="DH791" s="28"/>
      <c r="DI791" s="28"/>
      <c r="DJ791" s="28"/>
      <c r="DK791" s="28"/>
    </row>
    <row r="792" spans="109:115" ht="15" customHeight="1" x14ac:dyDescent="0.25">
      <c r="DE792" s="28"/>
      <c r="DF792" s="28"/>
      <c r="DG792" s="28"/>
      <c r="DH792" s="28"/>
      <c r="DI792" s="28"/>
      <c r="DJ792" s="28"/>
      <c r="DK792" s="28"/>
    </row>
    <row r="793" spans="109:115" ht="15" customHeight="1" x14ac:dyDescent="0.25">
      <c r="DE793" s="28"/>
      <c r="DF793" s="28"/>
      <c r="DG793" s="28"/>
      <c r="DH793" s="28"/>
      <c r="DI793" s="28"/>
      <c r="DJ793" s="28"/>
      <c r="DK793" s="28"/>
    </row>
    <row r="794" spans="109:115" ht="15" customHeight="1" x14ac:dyDescent="0.25">
      <c r="DE794" s="28"/>
      <c r="DF794" s="28"/>
      <c r="DG794" s="28"/>
      <c r="DH794" s="28"/>
      <c r="DI794" s="28"/>
      <c r="DJ794" s="28"/>
      <c r="DK794" s="28"/>
    </row>
    <row r="795" spans="109:115" ht="15" customHeight="1" x14ac:dyDescent="0.25">
      <c r="DE795" s="28"/>
      <c r="DF795" s="28"/>
      <c r="DG795" s="28"/>
      <c r="DH795" s="28"/>
      <c r="DI795" s="28"/>
      <c r="DJ795" s="28"/>
      <c r="DK795" s="28"/>
    </row>
    <row r="796" spans="109:115" ht="15" customHeight="1" x14ac:dyDescent="0.25">
      <c r="DE796" s="28"/>
      <c r="DF796" s="28"/>
      <c r="DG796" s="28"/>
      <c r="DH796" s="28"/>
      <c r="DI796" s="28"/>
      <c r="DJ796" s="28"/>
      <c r="DK796" s="28"/>
    </row>
    <row r="797" spans="109:115" ht="15" customHeight="1" x14ac:dyDescent="0.25">
      <c r="DE797" s="28"/>
      <c r="DF797" s="28"/>
      <c r="DG797" s="28"/>
      <c r="DH797" s="28"/>
      <c r="DI797" s="28"/>
      <c r="DJ797" s="28"/>
      <c r="DK797" s="28"/>
    </row>
    <row r="798" spans="109:115" ht="15" customHeight="1" x14ac:dyDescent="0.25">
      <c r="DE798" s="28"/>
      <c r="DF798" s="28"/>
      <c r="DG798" s="28"/>
      <c r="DH798" s="28"/>
      <c r="DI798" s="28"/>
      <c r="DJ798" s="28"/>
      <c r="DK798" s="28"/>
    </row>
    <row r="799" spans="109:115" ht="15" customHeight="1" x14ac:dyDescent="0.25">
      <c r="DE799" s="28"/>
      <c r="DF799" s="28"/>
      <c r="DG799" s="28"/>
      <c r="DH799" s="28"/>
      <c r="DI799" s="28"/>
      <c r="DJ799" s="28"/>
      <c r="DK799" s="28"/>
    </row>
    <row r="800" spans="109:115" ht="15" customHeight="1" x14ac:dyDescent="0.25">
      <c r="DE800" s="28"/>
      <c r="DF800" s="28"/>
      <c r="DG800" s="28"/>
      <c r="DH800" s="28"/>
      <c r="DI800" s="28"/>
      <c r="DJ800" s="28"/>
      <c r="DK800" s="28"/>
    </row>
    <row r="801" spans="109:115" ht="15" customHeight="1" x14ac:dyDescent="0.25">
      <c r="DE801" s="28"/>
      <c r="DF801" s="28"/>
      <c r="DG801" s="28"/>
      <c r="DH801" s="28"/>
      <c r="DI801" s="28"/>
      <c r="DJ801" s="28"/>
      <c r="DK801" s="28"/>
    </row>
    <row r="802" spans="109:115" ht="15" customHeight="1" x14ac:dyDescent="0.25">
      <c r="DE802" s="28"/>
      <c r="DF802" s="28"/>
      <c r="DG802" s="28"/>
      <c r="DH802" s="28"/>
      <c r="DI802" s="28"/>
      <c r="DJ802" s="28"/>
      <c r="DK802" s="28"/>
    </row>
    <row r="803" spans="109:115" ht="15" customHeight="1" x14ac:dyDescent="0.25">
      <c r="DE803" s="28"/>
      <c r="DF803" s="28"/>
      <c r="DG803" s="28"/>
      <c r="DH803" s="28"/>
      <c r="DI803" s="28"/>
      <c r="DJ803" s="28"/>
      <c r="DK803" s="28"/>
    </row>
    <row r="804" spans="109:115" ht="15" customHeight="1" x14ac:dyDescent="0.25">
      <c r="DE804" s="28"/>
      <c r="DF804" s="28"/>
      <c r="DG804" s="28"/>
      <c r="DH804" s="28"/>
      <c r="DI804" s="28"/>
      <c r="DJ804" s="28"/>
      <c r="DK804" s="28"/>
    </row>
    <row r="805" spans="109:115" ht="15" customHeight="1" x14ac:dyDescent="0.25">
      <c r="DE805" s="28"/>
      <c r="DF805" s="28"/>
      <c r="DG805" s="28"/>
      <c r="DH805" s="28"/>
      <c r="DI805" s="28"/>
      <c r="DJ805" s="28"/>
      <c r="DK805" s="28"/>
    </row>
    <row r="806" spans="109:115" ht="15" customHeight="1" x14ac:dyDescent="0.25">
      <c r="DE806" s="28"/>
      <c r="DF806" s="28"/>
      <c r="DG806" s="28"/>
      <c r="DH806" s="28"/>
      <c r="DI806" s="28"/>
      <c r="DJ806" s="28"/>
      <c r="DK806" s="28"/>
    </row>
    <row r="807" spans="109:115" ht="15" customHeight="1" x14ac:dyDescent="0.25">
      <c r="DE807" s="28"/>
      <c r="DF807" s="28"/>
      <c r="DG807" s="28"/>
      <c r="DH807" s="28"/>
      <c r="DI807" s="28"/>
      <c r="DJ807" s="28"/>
      <c r="DK807" s="28"/>
    </row>
    <row r="808" spans="109:115" ht="15" customHeight="1" x14ac:dyDescent="0.25">
      <c r="DE808" s="28"/>
      <c r="DF808" s="28"/>
      <c r="DG808" s="28"/>
      <c r="DH808" s="28"/>
      <c r="DI808" s="28"/>
      <c r="DJ808" s="28"/>
      <c r="DK808" s="28"/>
    </row>
    <row r="809" spans="109:115" ht="15" customHeight="1" x14ac:dyDescent="0.25">
      <c r="DE809" s="28"/>
      <c r="DF809" s="28"/>
      <c r="DG809" s="28"/>
      <c r="DH809" s="28"/>
      <c r="DI809" s="28"/>
      <c r="DJ809" s="28"/>
      <c r="DK809" s="28"/>
    </row>
    <row r="810" spans="109:115" ht="15" customHeight="1" x14ac:dyDescent="0.25">
      <c r="DE810" s="28"/>
      <c r="DF810" s="28"/>
      <c r="DG810" s="28"/>
      <c r="DH810" s="28"/>
      <c r="DI810" s="28"/>
      <c r="DJ810" s="28"/>
      <c r="DK810" s="28"/>
    </row>
    <row r="811" spans="109:115" ht="15" customHeight="1" x14ac:dyDescent="0.25">
      <c r="DE811" s="28"/>
      <c r="DF811" s="28"/>
      <c r="DG811" s="28"/>
      <c r="DH811" s="28"/>
      <c r="DI811" s="28"/>
      <c r="DJ811" s="28"/>
      <c r="DK811" s="28"/>
    </row>
    <row r="812" spans="109:115" ht="15" customHeight="1" x14ac:dyDescent="0.25">
      <c r="DE812" s="28"/>
      <c r="DF812" s="28"/>
      <c r="DG812" s="28"/>
      <c r="DH812" s="28"/>
      <c r="DI812" s="28"/>
      <c r="DJ812" s="28"/>
      <c r="DK812" s="28"/>
    </row>
    <row r="813" spans="109:115" ht="15" customHeight="1" x14ac:dyDescent="0.25">
      <c r="DE813" s="28"/>
      <c r="DF813" s="28"/>
      <c r="DG813" s="28"/>
      <c r="DH813" s="28"/>
      <c r="DI813" s="28"/>
      <c r="DJ813" s="28"/>
      <c r="DK813" s="28"/>
    </row>
    <row r="814" spans="109:115" ht="15" customHeight="1" x14ac:dyDescent="0.25">
      <c r="DE814" s="28"/>
      <c r="DF814" s="28"/>
      <c r="DG814" s="28"/>
      <c r="DH814" s="28"/>
      <c r="DI814" s="28"/>
      <c r="DJ814" s="28"/>
      <c r="DK814" s="28"/>
    </row>
    <row r="815" spans="109:115" ht="15" customHeight="1" x14ac:dyDescent="0.25">
      <c r="DE815" s="28"/>
      <c r="DF815" s="28"/>
      <c r="DG815" s="28"/>
      <c r="DH815" s="28"/>
      <c r="DI815" s="28"/>
      <c r="DJ815" s="28"/>
      <c r="DK815" s="28"/>
    </row>
  </sheetData>
  <sheetProtection algorithmName="SHA-512" hashValue="AE0UfPFlaf5Vsytik5Ig0juEBBfx1bDReJ6HEyk6QDOTgqwWwMQaOXwYBMCo5rwJXEMeKqfNtfm1JMKYVAJpQA==" saltValue="1miHthvMPQjjrtiaNPGslg==" spinCount="100000" sheet="1" objects="1" scenarios="1" selectLockedCells="1"/>
  <mergeCells count="2536">
    <mergeCell ref="DK15:DK17"/>
    <mergeCell ref="BO603:CD603"/>
    <mergeCell ref="AO605:BF605"/>
    <mergeCell ref="BO605:CD605"/>
    <mergeCell ref="G608:DA608"/>
    <mergeCell ref="G610:DA610"/>
    <mergeCell ref="BO595:CD595"/>
    <mergeCell ref="AO597:BF597"/>
    <mergeCell ref="BO597:CD597"/>
    <mergeCell ref="G600:DA600"/>
    <mergeCell ref="G601:G607"/>
    <mergeCell ref="AJ601:AJ607"/>
    <mergeCell ref="BJ601:BJ607"/>
    <mergeCell ref="CH601:CH607"/>
    <mergeCell ref="M602:AG606"/>
    <mergeCell ref="CK602:CY606"/>
    <mergeCell ref="BJ577:BJ579"/>
    <mergeCell ref="CH577:CH579"/>
    <mergeCell ref="H578:AI578"/>
    <mergeCell ref="AO578:BF578"/>
    <mergeCell ref="BO578:CD578"/>
    <mergeCell ref="DB560:DB635"/>
    <mergeCell ref="G561:G563"/>
    <mergeCell ref="B554:DA554"/>
    <mergeCell ref="B556:DA556"/>
    <mergeCell ref="B557:B559"/>
    <mergeCell ref="G557:G559"/>
    <mergeCell ref="C558:E558"/>
    <mergeCell ref="AJ573:AJ575"/>
    <mergeCell ref="BJ573:BJ575"/>
    <mergeCell ref="CH573:CH575"/>
    <mergeCell ref="BO633:CD633"/>
    <mergeCell ref="AJ613:AJ619"/>
    <mergeCell ref="BJ613:BJ619"/>
    <mergeCell ref="M614:AG618"/>
    <mergeCell ref="B636:DA636"/>
    <mergeCell ref="BO625:CD625"/>
    <mergeCell ref="G628:DA628"/>
    <mergeCell ref="G629:G635"/>
    <mergeCell ref="AJ629:AJ635"/>
    <mergeCell ref="BJ629:BJ635"/>
    <mergeCell ref="M630:AG634"/>
    <mergeCell ref="CH630:CY634"/>
    <mergeCell ref="AO631:BF631"/>
    <mergeCell ref="BO631:CD631"/>
    <mergeCell ref="AO633:BF633"/>
    <mergeCell ref="G620:DA620"/>
    <mergeCell ref="G621:G627"/>
    <mergeCell ref="AJ621:AJ627"/>
    <mergeCell ref="BJ621:BJ627"/>
    <mergeCell ref="M622:V626"/>
    <mergeCell ref="W622:AF626"/>
    <mergeCell ref="BO582:CD582"/>
    <mergeCell ref="CK582:CY582"/>
    <mergeCell ref="G576:DA576"/>
    <mergeCell ref="G577:G579"/>
    <mergeCell ref="AJ577:AJ579"/>
    <mergeCell ref="CK578:CY578"/>
    <mergeCell ref="AO589:BF589"/>
    <mergeCell ref="BO589:CD589"/>
    <mergeCell ref="G592:DA592"/>
    <mergeCell ref="G593:G599"/>
    <mergeCell ref="AJ593:AJ599"/>
    <mergeCell ref="BJ593:BJ599"/>
    <mergeCell ref="CH593:CH599"/>
    <mergeCell ref="M594:AG598"/>
    <mergeCell ref="CK594:CY598"/>
    <mergeCell ref="AO595:BF595"/>
    <mergeCell ref="B584:DA584"/>
    <mergeCell ref="H574:AI574"/>
    <mergeCell ref="AO574:BF574"/>
    <mergeCell ref="BO574:CD574"/>
    <mergeCell ref="CK574:CY574"/>
    <mergeCell ref="BJ569:BJ571"/>
    <mergeCell ref="B562:D562"/>
    <mergeCell ref="CH622:CY626"/>
    <mergeCell ref="AO623:BF623"/>
    <mergeCell ref="BO623:CD623"/>
    <mergeCell ref="AO625:BF625"/>
    <mergeCell ref="B585:B635"/>
    <mergeCell ref="G585:G591"/>
    <mergeCell ref="AJ585:AJ591"/>
    <mergeCell ref="BJ585:BJ591"/>
    <mergeCell ref="CH585:CH591"/>
    <mergeCell ref="M586:AG590"/>
    <mergeCell ref="CK586:CY590"/>
    <mergeCell ref="AO587:BF587"/>
    <mergeCell ref="BO587:CD587"/>
    <mergeCell ref="G612:DA612"/>
    <mergeCell ref="G613:G619"/>
    <mergeCell ref="CK566:CY566"/>
    <mergeCell ref="G568:DA568"/>
    <mergeCell ref="G569:G571"/>
    <mergeCell ref="AJ569:AJ571"/>
    <mergeCell ref="G580:DA580"/>
    <mergeCell ref="G581:G583"/>
    <mergeCell ref="AJ581:AJ583"/>
    <mergeCell ref="BJ581:BJ583"/>
    <mergeCell ref="CH581:CH583"/>
    <mergeCell ref="M582:AG582"/>
    <mergeCell ref="AO582:BF582"/>
    <mergeCell ref="D547:E547"/>
    <mergeCell ref="CI560:DA560"/>
    <mergeCell ref="I547:W547"/>
    <mergeCell ref="AB547:AF547"/>
    <mergeCell ref="AI547:AS547"/>
    <mergeCell ref="AU547:BC549"/>
    <mergeCell ref="BK564:CG564"/>
    <mergeCell ref="B560:AI560"/>
    <mergeCell ref="AJ560:AJ567"/>
    <mergeCell ref="AK560:BI560"/>
    <mergeCell ref="BJ560:BJ567"/>
    <mergeCell ref="BK560:CG560"/>
    <mergeCell ref="CH560:CH567"/>
    <mergeCell ref="AO615:BF615"/>
    <mergeCell ref="BO615:CD615"/>
    <mergeCell ref="AO617:BF617"/>
    <mergeCell ref="BO617:CD617"/>
    <mergeCell ref="AO603:BF603"/>
    <mergeCell ref="CH569:CH571"/>
    <mergeCell ref="H570:AI570"/>
    <mergeCell ref="AM570:BD570"/>
    <mergeCell ref="BO570:CD570"/>
    <mergeCell ref="CK570:CY570"/>
    <mergeCell ref="CI564:DA564"/>
    <mergeCell ref="B565:B583"/>
    <mergeCell ref="G565:G567"/>
    <mergeCell ref="H566:AI566"/>
    <mergeCell ref="AM566:BD566"/>
    <mergeCell ref="BO566:CD566"/>
    <mergeCell ref="CH614:CY618"/>
    <mergeCell ref="G572:DA572"/>
    <mergeCell ref="G573:G575"/>
    <mergeCell ref="AM562:BD562"/>
    <mergeCell ref="BO562:CD562"/>
    <mergeCell ref="CL562:CX562"/>
    <mergeCell ref="B564:AI564"/>
    <mergeCell ref="AK564:BI564"/>
    <mergeCell ref="AB543:AS543"/>
    <mergeCell ref="AU543:AV543"/>
    <mergeCell ref="BG543:BP543"/>
    <mergeCell ref="BS543:CG543"/>
    <mergeCell ref="CJ543:CX543"/>
    <mergeCell ref="B545:DA545"/>
    <mergeCell ref="AU538:BC540"/>
    <mergeCell ref="BI538:CE538"/>
    <mergeCell ref="CJ538:CX541"/>
    <mergeCell ref="BG539:BP541"/>
    <mergeCell ref="BT539:CE541"/>
    <mergeCell ref="BR540:BR544"/>
    <mergeCell ref="BI547:CE547"/>
    <mergeCell ref="CJ547:CX550"/>
    <mergeCell ref="BI548:BP550"/>
    <mergeCell ref="BT548:CE550"/>
    <mergeCell ref="BR549:BR553"/>
    <mergeCell ref="AB552:AS552"/>
    <mergeCell ref="AU552:AV552"/>
    <mergeCell ref="BG552:BP552"/>
    <mergeCell ref="BS552:CG552"/>
    <mergeCell ref="CJ552:CX552"/>
    <mergeCell ref="B546:B553"/>
    <mergeCell ref="G546:G553"/>
    <mergeCell ref="Z546:Z553"/>
    <mergeCell ref="BG546:BG551"/>
    <mergeCell ref="CH546:CH553"/>
    <mergeCell ref="B536:DA536"/>
    <mergeCell ref="B537:B544"/>
    <mergeCell ref="G537:G544"/>
    <mergeCell ref="Z537:Z544"/>
    <mergeCell ref="BG537:BG538"/>
    <mergeCell ref="CH537:CH544"/>
    <mergeCell ref="D538:E538"/>
    <mergeCell ref="L538:X538"/>
    <mergeCell ref="AB538:AF538"/>
    <mergeCell ref="AH538:AQ538"/>
    <mergeCell ref="CT517:CY517"/>
    <mergeCell ref="BI529:CE529"/>
    <mergeCell ref="CJ529:CX532"/>
    <mergeCell ref="BG530:BP532"/>
    <mergeCell ref="BT530:CE532"/>
    <mergeCell ref="BR531:BR535"/>
    <mergeCell ref="AB534:AQ534"/>
    <mergeCell ref="AU534:AV534"/>
    <mergeCell ref="BG534:BP534"/>
    <mergeCell ref="BS534:CG534"/>
    <mergeCell ref="CJ534:CW534"/>
    <mergeCell ref="D529:E529"/>
    <mergeCell ref="L529:X529"/>
    <mergeCell ref="Z529:Z535"/>
    <mergeCell ref="AB529:AF529"/>
    <mergeCell ref="AI529:AS529"/>
    <mergeCell ref="AU529:BC531"/>
    <mergeCell ref="B523:DA523"/>
    <mergeCell ref="B515:DA515"/>
    <mergeCell ref="B516:B518"/>
    <mergeCell ref="G516:G518"/>
    <mergeCell ref="AR516:AR518"/>
    <mergeCell ref="BE516:BE518"/>
    <mergeCell ref="BY516:BY518"/>
    <mergeCell ref="BE509:BE514"/>
    <mergeCell ref="BY509:BY514"/>
    <mergeCell ref="CQ509:CQ514"/>
    <mergeCell ref="AC510:AO512"/>
    <mergeCell ref="AT510:BC512"/>
    <mergeCell ref="BG510:BW512"/>
    <mergeCell ref="CB510:CF512"/>
    <mergeCell ref="DB523:DB553"/>
    <mergeCell ref="B524:B526"/>
    <mergeCell ref="G524:G526"/>
    <mergeCell ref="C525:E525"/>
    <mergeCell ref="B527:DA527"/>
    <mergeCell ref="B528:B535"/>
    <mergeCell ref="G528:G535"/>
    <mergeCell ref="CH528:CH535"/>
    <mergeCell ref="B519:DA519"/>
    <mergeCell ref="B521:M521"/>
    <mergeCell ref="N521:AY521"/>
    <mergeCell ref="BA521:CC521"/>
    <mergeCell ref="CK521:CU521"/>
    <mergeCell ref="CV521:DA521"/>
    <mergeCell ref="CQ516:CQ518"/>
    <mergeCell ref="D517:E517"/>
    <mergeCell ref="K517:Y517"/>
    <mergeCell ref="AC517:AO517"/>
    <mergeCell ref="CC517:CM517"/>
    <mergeCell ref="AT505:BC506"/>
    <mergeCell ref="BE505:BW506"/>
    <mergeCell ref="CB505:CF506"/>
    <mergeCell ref="CT505:CY506"/>
    <mergeCell ref="K506:Y507"/>
    <mergeCell ref="B508:J508"/>
    <mergeCell ref="K508:Y510"/>
    <mergeCell ref="Z508:DA508"/>
    <mergeCell ref="B509:B514"/>
    <mergeCell ref="G509:G514"/>
    <mergeCell ref="CT500:CY501"/>
    <mergeCell ref="K501:Y502"/>
    <mergeCell ref="B503:J503"/>
    <mergeCell ref="K503:Y505"/>
    <mergeCell ref="Z503:DA503"/>
    <mergeCell ref="B504:B507"/>
    <mergeCell ref="G504:G507"/>
    <mergeCell ref="BY504:BY507"/>
    <mergeCell ref="CQ504:CQ507"/>
    <mergeCell ref="AC505:AO506"/>
    <mergeCell ref="BY499:BY502"/>
    <mergeCell ref="CQ499:CQ502"/>
    <mergeCell ref="AC500:AO501"/>
    <mergeCell ref="AT500:BC501"/>
    <mergeCell ref="BE500:BW501"/>
    <mergeCell ref="CB500:CF501"/>
    <mergeCell ref="CT510:CY512"/>
    <mergeCell ref="K511:Y513"/>
    <mergeCell ref="AC513:AC514"/>
    <mergeCell ref="AR513:AR514"/>
    <mergeCell ref="AT496:BC496"/>
    <mergeCell ref="BE496:BW496"/>
    <mergeCell ref="CB496:CF496"/>
    <mergeCell ref="CT496:CY496"/>
    <mergeCell ref="B498:J498"/>
    <mergeCell ref="K498:Y500"/>
    <mergeCell ref="Z498:DA498"/>
    <mergeCell ref="B499:B502"/>
    <mergeCell ref="G499:G502"/>
    <mergeCell ref="AR499:AR502"/>
    <mergeCell ref="BG492:BW492"/>
    <mergeCell ref="CB492:CF492"/>
    <mergeCell ref="CT492:CY492"/>
    <mergeCell ref="B494:DA494"/>
    <mergeCell ref="B495:B497"/>
    <mergeCell ref="G495:G497"/>
    <mergeCell ref="BY495:BY497"/>
    <mergeCell ref="CQ495:CQ497"/>
    <mergeCell ref="K496:Y496"/>
    <mergeCell ref="AC496:AO496"/>
    <mergeCell ref="CT488:CY488"/>
    <mergeCell ref="B490:DA490"/>
    <mergeCell ref="B491:B493"/>
    <mergeCell ref="G491:G493"/>
    <mergeCell ref="BE491:BE493"/>
    <mergeCell ref="BY491:BY493"/>
    <mergeCell ref="CQ491:CQ493"/>
    <mergeCell ref="K492:Y492"/>
    <mergeCell ref="AC492:AO492"/>
    <mergeCell ref="AT492:BC492"/>
    <mergeCell ref="B487:B489"/>
    <mergeCell ref="G487:G489"/>
    <mergeCell ref="BE487:BE489"/>
    <mergeCell ref="BY487:BY489"/>
    <mergeCell ref="CQ487:CQ489"/>
    <mergeCell ref="K488:Y488"/>
    <mergeCell ref="AC488:AO488"/>
    <mergeCell ref="AT488:BC488"/>
    <mergeCell ref="BG488:BW488"/>
    <mergeCell ref="CB488:CF488"/>
    <mergeCell ref="AC484:AO484"/>
    <mergeCell ref="AT484:BC484"/>
    <mergeCell ref="BG484:BW484"/>
    <mergeCell ref="CB484:CF484"/>
    <mergeCell ref="CT484:CY484"/>
    <mergeCell ref="B486:DA486"/>
    <mergeCell ref="BG480:BW480"/>
    <mergeCell ref="CB480:CF480"/>
    <mergeCell ref="CT480:CY480"/>
    <mergeCell ref="B482:DA482"/>
    <mergeCell ref="B483:B485"/>
    <mergeCell ref="G483:G485"/>
    <mergeCell ref="BE483:BE485"/>
    <mergeCell ref="BY483:BY485"/>
    <mergeCell ref="CQ483:CQ485"/>
    <mergeCell ref="K484:Y484"/>
    <mergeCell ref="CT476:CY476"/>
    <mergeCell ref="B478:DA478"/>
    <mergeCell ref="B479:B481"/>
    <mergeCell ref="G479:G481"/>
    <mergeCell ref="BE479:BE481"/>
    <mergeCell ref="BY479:BY481"/>
    <mergeCell ref="CQ479:CQ481"/>
    <mergeCell ref="K480:Y480"/>
    <mergeCell ref="AC480:AO480"/>
    <mergeCell ref="AT480:BC480"/>
    <mergeCell ref="CQ475:CQ477"/>
    <mergeCell ref="AC476:AO476"/>
    <mergeCell ref="AT476:BC476"/>
    <mergeCell ref="BG476:BW476"/>
    <mergeCell ref="CB476:CF476"/>
    <mergeCell ref="B474:DA474"/>
    <mergeCell ref="B475:B477"/>
    <mergeCell ref="G475:G477"/>
    <mergeCell ref="AR475:AR477"/>
    <mergeCell ref="BE475:BE477"/>
    <mergeCell ref="BY475:BY477"/>
    <mergeCell ref="B471:B473"/>
    <mergeCell ref="G471:G473"/>
    <mergeCell ref="AC471:AC473"/>
    <mergeCell ref="AR471:AR473"/>
    <mergeCell ref="BE471:BE473"/>
    <mergeCell ref="BY471:BY473"/>
    <mergeCell ref="AC468:AO468"/>
    <mergeCell ref="AT468:BC468"/>
    <mergeCell ref="BG468:BW468"/>
    <mergeCell ref="CB468:CF468"/>
    <mergeCell ref="CT468:CY468"/>
    <mergeCell ref="B470:DA470"/>
    <mergeCell ref="CQ467:CQ469"/>
    <mergeCell ref="D468:E468"/>
    <mergeCell ref="K468:V468"/>
    <mergeCell ref="H476:AB476"/>
    <mergeCell ref="K464:V464"/>
    <mergeCell ref="AC464:AO464"/>
    <mergeCell ref="AT464:BC464"/>
    <mergeCell ref="BG464:BW464"/>
    <mergeCell ref="CB464:CF464"/>
    <mergeCell ref="H462:AB462"/>
    <mergeCell ref="AD462:AQ462"/>
    <mergeCell ref="AS462:BD462"/>
    <mergeCell ref="BF462:BX462"/>
    <mergeCell ref="BZ462:CP462"/>
    <mergeCell ref="CR462:DA462"/>
    <mergeCell ref="B458:B465"/>
    <mergeCell ref="CQ471:CQ473"/>
    <mergeCell ref="D472:E472"/>
    <mergeCell ref="K472:V472"/>
    <mergeCell ref="AT472:BC472"/>
    <mergeCell ref="CR458:DA458"/>
    <mergeCell ref="DB458:DB518"/>
    <mergeCell ref="C460:E460"/>
    <mergeCell ref="I460:V461"/>
    <mergeCell ref="AF460:AO460"/>
    <mergeCell ref="AS460:BD461"/>
    <mergeCell ref="BG460:BW461"/>
    <mergeCell ref="BZ460:CP461"/>
    <mergeCell ref="CS460:CZ461"/>
    <mergeCell ref="C462:F462"/>
    <mergeCell ref="AS458:BD458"/>
    <mergeCell ref="BE458:BE465"/>
    <mergeCell ref="BF458:BX458"/>
    <mergeCell ref="BY458:BY465"/>
    <mergeCell ref="BZ458:CP458"/>
    <mergeCell ref="CQ458:CQ465"/>
    <mergeCell ref="AU454:CL454"/>
    <mergeCell ref="S456:AQ456"/>
    <mergeCell ref="AU456:CL456"/>
    <mergeCell ref="C458:F458"/>
    <mergeCell ref="G458:G465"/>
    <mergeCell ref="H458:AB458"/>
    <mergeCell ref="AC458:AC463"/>
    <mergeCell ref="AD458:AQ458"/>
    <mergeCell ref="AR458:AR465"/>
    <mergeCell ref="CT464:CY464"/>
    <mergeCell ref="B466:DA466"/>
    <mergeCell ref="B467:B469"/>
    <mergeCell ref="G467:G469"/>
    <mergeCell ref="AR467:AR469"/>
    <mergeCell ref="BE467:BE469"/>
    <mergeCell ref="BY467:BY469"/>
    <mergeCell ref="D464:E464"/>
    <mergeCell ref="J131:AL131"/>
    <mergeCell ref="AM131:AM134"/>
    <mergeCell ref="AN131:AW131"/>
    <mergeCell ref="B453:D453"/>
    <mergeCell ref="I453:S453"/>
    <mergeCell ref="B454:D454"/>
    <mergeCell ref="I454:N454"/>
    <mergeCell ref="P454:Q454"/>
    <mergeCell ref="S454:AQ454"/>
    <mergeCell ref="B447:DA447"/>
    <mergeCell ref="B449:M449"/>
    <mergeCell ref="N449:AY449"/>
    <mergeCell ref="BA449:CC449"/>
    <mergeCell ref="CK449:CU449"/>
    <mergeCell ref="CV449:DA449"/>
    <mergeCell ref="CO443:CO446"/>
    <mergeCell ref="CP443:DA443"/>
    <mergeCell ref="C445:F445"/>
    <mergeCell ref="L445:AG445"/>
    <mergeCell ref="BM445:BT445"/>
    <mergeCell ref="BY445:CM445"/>
    <mergeCell ref="CQ445:CX445"/>
    <mergeCell ref="AX443:AX446"/>
    <mergeCell ref="AY443:BK443"/>
    <mergeCell ref="BL443:BL446"/>
    <mergeCell ref="BM443:BU443"/>
    <mergeCell ref="BV443:BV446"/>
    <mergeCell ref="BW443:CN443"/>
    <mergeCell ref="B443:B446"/>
    <mergeCell ref="C443:H443"/>
    <mergeCell ref="I443:I446"/>
    <mergeCell ref="J443:AL443"/>
    <mergeCell ref="AM443:AM446"/>
    <mergeCell ref="AN443:AW443"/>
    <mergeCell ref="CO135:CO138"/>
    <mergeCell ref="CP135:DA135"/>
    <mergeCell ref="DB135:DB138"/>
    <mergeCell ref="C137:F137"/>
    <mergeCell ref="L137:AK138"/>
    <mergeCell ref="AQ137:AV137"/>
    <mergeCell ref="BB137:BH137"/>
    <mergeCell ref="BN137:BT137"/>
    <mergeCell ref="BY137:CM137"/>
    <mergeCell ref="CQ137:CX137"/>
    <mergeCell ref="AX135:AX138"/>
    <mergeCell ref="AY135:BK135"/>
    <mergeCell ref="BL135:BL138"/>
    <mergeCell ref="BM135:BU135"/>
    <mergeCell ref="BV135:BV138"/>
    <mergeCell ref="BW135:CN135"/>
    <mergeCell ref="B223:CZ223"/>
    <mergeCell ref="B225:AD225"/>
    <mergeCell ref="AG225:AZ225"/>
    <mergeCell ref="CL225:CZ225"/>
    <mergeCell ref="B227:M228"/>
    <mergeCell ref="N227:AY228"/>
    <mergeCell ref="BA227:CI228"/>
    <mergeCell ref="DB443:DB446"/>
    <mergeCell ref="CO139:CO142"/>
    <mergeCell ref="CP139:DA139"/>
    <mergeCell ref="BY141:CM141"/>
    <mergeCell ref="CQ141:CX141"/>
    <mergeCell ref="CO147:CO150"/>
    <mergeCell ref="CP147:DA147"/>
    <mergeCell ref="CP123:DA123"/>
    <mergeCell ref="DB123:DB130"/>
    <mergeCell ref="C125:F127"/>
    <mergeCell ref="J125:AK129"/>
    <mergeCell ref="AN125:BH127"/>
    <mergeCell ref="BX125:CN129"/>
    <mergeCell ref="CQ125:CZ129"/>
    <mergeCell ref="B135:B138"/>
    <mergeCell ref="C135:H135"/>
    <mergeCell ref="I135:I138"/>
    <mergeCell ref="J135:AL135"/>
    <mergeCell ref="AM135:AM138"/>
    <mergeCell ref="AN135:AW135"/>
    <mergeCell ref="CO131:CO134"/>
    <mergeCell ref="CP131:DA131"/>
    <mergeCell ref="DB131:DB134"/>
    <mergeCell ref="C133:F133"/>
    <mergeCell ref="L133:AK134"/>
    <mergeCell ref="AQ133:AV133"/>
    <mergeCell ref="BB133:BH133"/>
    <mergeCell ref="BN133:BT133"/>
    <mergeCell ref="BY133:CM133"/>
    <mergeCell ref="CQ133:CX133"/>
    <mergeCell ref="AX131:AX134"/>
    <mergeCell ref="AY131:BK131"/>
    <mergeCell ref="BL131:BL134"/>
    <mergeCell ref="BM131:BU131"/>
    <mergeCell ref="BV131:BV134"/>
    <mergeCell ref="BW131:CN131"/>
    <mergeCell ref="B131:B134"/>
    <mergeCell ref="C131:H131"/>
    <mergeCell ref="I131:I134"/>
    <mergeCell ref="CW118:DA119"/>
    <mergeCell ref="B121:T121"/>
    <mergeCell ref="B123:B130"/>
    <mergeCell ref="C123:H123"/>
    <mergeCell ref="I123:I130"/>
    <mergeCell ref="J123:AL123"/>
    <mergeCell ref="AM123:AM130"/>
    <mergeCell ref="AN123:BK123"/>
    <mergeCell ref="BL123:BL130"/>
    <mergeCell ref="BM123:BU123"/>
    <mergeCell ref="A116:A118"/>
    <mergeCell ref="B118:M119"/>
    <mergeCell ref="N118:P119"/>
    <mergeCell ref="R118:T119"/>
    <mergeCell ref="V118:AK119"/>
    <mergeCell ref="CA118:CU119"/>
    <mergeCell ref="B111:DA111"/>
    <mergeCell ref="B113:AD113"/>
    <mergeCell ref="AG113:BC113"/>
    <mergeCell ref="CM113:DA113"/>
    <mergeCell ref="B115:M116"/>
    <mergeCell ref="N115:AY116"/>
    <mergeCell ref="BA115:CC116"/>
    <mergeCell ref="CK115:CU116"/>
    <mergeCell ref="CV115:DA116"/>
    <mergeCell ref="BP126:BT128"/>
    <mergeCell ref="AN128:AV129"/>
    <mergeCell ref="AX128:AX130"/>
    <mergeCell ref="AZ128:BH130"/>
    <mergeCell ref="BV123:BV130"/>
    <mergeCell ref="BW123:CN123"/>
    <mergeCell ref="CO123:CO130"/>
    <mergeCell ref="CO107:CO110"/>
    <mergeCell ref="CP107:DA107"/>
    <mergeCell ref="DB107:DB110"/>
    <mergeCell ref="C109:F109"/>
    <mergeCell ref="L109:AK110"/>
    <mergeCell ref="AQ109:AV109"/>
    <mergeCell ref="BB109:BH109"/>
    <mergeCell ref="BN109:BT109"/>
    <mergeCell ref="BY109:CM109"/>
    <mergeCell ref="CQ109:CX109"/>
    <mergeCell ref="AX107:AX110"/>
    <mergeCell ref="AY107:BK107"/>
    <mergeCell ref="BL107:BL110"/>
    <mergeCell ref="BM107:BU107"/>
    <mergeCell ref="BV107:BV110"/>
    <mergeCell ref="BW107:CN107"/>
    <mergeCell ref="B107:B110"/>
    <mergeCell ref="C107:H107"/>
    <mergeCell ref="I107:I110"/>
    <mergeCell ref="J107:AL107"/>
    <mergeCell ref="AM107:AM110"/>
    <mergeCell ref="AN107:AW107"/>
    <mergeCell ref="CO103:CO106"/>
    <mergeCell ref="CP103:DA103"/>
    <mergeCell ref="DB103:DB106"/>
    <mergeCell ref="C105:F105"/>
    <mergeCell ref="L105:AK106"/>
    <mergeCell ref="AQ105:AV105"/>
    <mergeCell ref="BB105:BH105"/>
    <mergeCell ref="BN105:BT105"/>
    <mergeCell ref="BY105:CM105"/>
    <mergeCell ref="CQ105:CX105"/>
    <mergeCell ref="AX103:AX106"/>
    <mergeCell ref="AY103:BK103"/>
    <mergeCell ref="BL103:BL106"/>
    <mergeCell ref="BM103:BU103"/>
    <mergeCell ref="BV103:BV106"/>
    <mergeCell ref="BW103:CN103"/>
    <mergeCell ref="B103:B106"/>
    <mergeCell ref="C103:H103"/>
    <mergeCell ref="I103:I106"/>
    <mergeCell ref="J103:AL103"/>
    <mergeCell ref="AM103:AM106"/>
    <mergeCell ref="AN103:AW103"/>
    <mergeCell ref="CO99:CO102"/>
    <mergeCell ref="CP99:DA99"/>
    <mergeCell ref="DB99:DB102"/>
    <mergeCell ref="C101:F101"/>
    <mergeCell ref="L101:AK102"/>
    <mergeCell ref="AQ101:AV101"/>
    <mergeCell ref="BB101:BH101"/>
    <mergeCell ref="BN101:BT101"/>
    <mergeCell ref="BY101:CM101"/>
    <mergeCell ref="CQ101:CX101"/>
    <mergeCell ref="AX99:AX102"/>
    <mergeCell ref="AY99:BK99"/>
    <mergeCell ref="BL99:BL102"/>
    <mergeCell ref="BM99:BU99"/>
    <mergeCell ref="BV99:BV102"/>
    <mergeCell ref="BW99:CN99"/>
    <mergeCell ref="B99:B102"/>
    <mergeCell ref="C99:H99"/>
    <mergeCell ref="I99:I102"/>
    <mergeCell ref="J99:AL99"/>
    <mergeCell ref="AM99:AM102"/>
    <mergeCell ref="AN99:AW99"/>
    <mergeCell ref="CO95:CO98"/>
    <mergeCell ref="CP95:DA95"/>
    <mergeCell ref="DB95:DB98"/>
    <mergeCell ref="C97:F97"/>
    <mergeCell ref="L97:AK98"/>
    <mergeCell ref="AQ97:AV97"/>
    <mergeCell ref="BB97:BH97"/>
    <mergeCell ref="BN97:BT97"/>
    <mergeCell ref="BY97:CM97"/>
    <mergeCell ref="CQ97:CX97"/>
    <mergeCell ref="AX95:AX98"/>
    <mergeCell ref="AY95:BK95"/>
    <mergeCell ref="BL95:BL98"/>
    <mergeCell ref="BM95:BU95"/>
    <mergeCell ref="BV95:BV98"/>
    <mergeCell ref="BW95:CN95"/>
    <mergeCell ref="B95:B98"/>
    <mergeCell ref="C95:H95"/>
    <mergeCell ref="I95:I98"/>
    <mergeCell ref="J95:AL95"/>
    <mergeCell ref="AM95:AM98"/>
    <mergeCell ref="AN95:AW95"/>
    <mergeCell ref="CO91:CO94"/>
    <mergeCell ref="CP91:DA91"/>
    <mergeCell ref="DB91:DB94"/>
    <mergeCell ref="C93:F93"/>
    <mergeCell ref="L93:AK94"/>
    <mergeCell ref="AQ93:AV93"/>
    <mergeCell ref="BB93:BH93"/>
    <mergeCell ref="BN93:BT93"/>
    <mergeCell ref="BY93:CM93"/>
    <mergeCell ref="CQ93:CX93"/>
    <mergeCell ref="AX91:AX94"/>
    <mergeCell ref="AY91:BK91"/>
    <mergeCell ref="BL91:BL94"/>
    <mergeCell ref="BM91:BU91"/>
    <mergeCell ref="BV91:BV94"/>
    <mergeCell ref="BW91:CN91"/>
    <mergeCell ref="B91:B94"/>
    <mergeCell ref="C91:H91"/>
    <mergeCell ref="I91:I94"/>
    <mergeCell ref="J91:AL91"/>
    <mergeCell ref="AM91:AM94"/>
    <mergeCell ref="AN91:AW91"/>
    <mergeCell ref="CO87:CO90"/>
    <mergeCell ref="CP87:DA87"/>
    <mergeCell ref="DB87:DB90"/>
    <mergeCell ref="C89:F89"/>
    <mergeCell ref="L89:AK90"/>
    <mergeCell ref="AQ89:AV89"/>
    <mergeCell ref="BB89:BH89"/>
    <mergeCell ref="BN89:BT89"/>
    <mergeCell ref="BY89:CM89"/>
    <mergeCell ref="CQ89:CX89"/>
    <mergeCell ref="AX87:AX90"/>
    <mergeCell ref="AY87:BK87"/>
    <mergeCell ref="BL87:BL90"/>
    <mergeCell ref="BM87:BU87"/>
    <mergeCell ref="BV87:BV90"/>
    <mergeCell ref="BW87:CN87"/>
    <mergeCell ref="B87:B90"/>
    <mergeCell ref="C87:H87"/>
    <mergeCell ref="I87:I90"/>
    <mergeCell ref="J87:AL87"/>
    <mergeCell ref="AM87:AM90"/>
    <mergeCell ref="AN87:AW87"/>
    <mergeCell ref="CO83:CO86"/>
    <mergeCell ref="CP83:DA83"/>
    <mergeCell ref="DB83:DB86"/>
    <mergeCell ref="C85:F85"/>
    <mergeCell ref="L85:AK86"/>
    <mergeCell ref="AQ85:AV85"/>
    <mergeCell ref="BB85:BH85"/>
    <mergeCell ref="BN85:BT85"/>
    <mergeCell ref="BY85:CM85"/>
    <mergeCell ref="CQ85:CX85"/>
    <mergeCell ref="AX83:AX86"/>
    <mergeCell ref="AY83:BK83"/>
    <mergeCell ref="BL83:BL86"/>
    <mergeCell ref="BM83:BU83"/>
    <mergeCell ref="BV83:BV86"/>
    <mergeCell ref="BW83:CN83"/>
    <mergeCell ref="B83:B86"/>
    <mergeCell ref="C83:H83"/>
    <mergeCell ref="I83:I86"/>
    <mergeCell ref="J83:AL83"/>
    <mergeCell ref="AM83:AM86"/>
    <mergeCell ref="AN83:AW83"/>
    <mergeCell ref="CO79:CO82"/>
    <mergeCell ref="CP79:DA79"/>
    <mergeCell ref="DB79:DB82"/>
    <mergeCell ref="C81:F81"/>
    <mergeCell ref="L81:AK82"/>
    <mergeCell ref="AQ81:AV81"/>
    <mergeCell ref="BB81:BH81"/>
    <mergeCell ref="BN81:BT81"/>
    <mergeCell ref="BY81:CM81"/>
    <mergeCell ref="CQ81:CX81"/>
    <mergeCell ref="AX79:AX82"/>
    <mergeCell ref="AY79:BK79"/>
    <mergeCell ref="BL79:BL82"/>
    <mergeCell ref="BM79:BU79"/>
    <mergeCell ref="BV79:BV82"/>
    <mergeCell ref="BW79:CN79"/>
    <mergeCell ref="B79:B82"/>
    <mergeCell ref="C79:H79"/>
    <mergeCell ref="I79:I82"/>
    <mergeCell ref="J79:AL79"/>
    <mergeCell ref="AM79:AM82"/>
    <mergeCell ref="AN79:AW79"/>
    <mergeCell ref="CO75:CO78"/>
    <mergeCell ref="CP75:DA75"/>
    <mergeCell ref="DB75:DB78"/>
    <mergeCell ref="C77:F77"/>
    <mergeCell ref="L77:AK78"/>
    <mergeCell ref="AQ77:AV77"/>
    <mergeCell ref="BB77:BH77"/>
    <mergeCell ref="BN77:BT77"/>
    <mergeCell ref="BY77:CM77"/>
    <mergeCell ref="CQ77:CX77"/>
    <mergeCell ref="AX75:AX78"/>
    <mergeCell ref="AY75:BK75"/>
    <mergeCell ref="BL75:BL78"/>
    <mergeCell ref="BM75:BU75"/>
    <mergeCell ref="BV75:BV78"/>
    <mergeCell ref="BW75:CN75"/>
    <mergeCell ref="B75:B78"/>
    <mergeCell ref="C75:H75"/>
    <mergeCell ref="I75:I78"/>
    <mergeCell ref="J75:AL75"/>
    <mergeCell ref="AM75:AM78"/>
    <mergeCell ref="AN75:AW75"/>
    <mergeCell ref="CO71:CO74"/>
    <mergeCell ref="CP71:DA71"/>
    <mergeCell ref="DB71:DB74"/>
    <mergeCell ref="C73:F73"/>
    <mergeCell ref="L73:AK74"/>
    <mergeCell ref="AQ73:AV73"/>
    <mergeCell ref="BB73:BH73"/>
    <mergeCell ref="BN73:BT73"/>
    <mergeCell ref="BY73:CM73"/>
    <mergeCell ref="CQ73:CX73"/>
    <mergeCell ref="AX71:AX74"/>
    <mergeCell ref="AY71:BK71"/>
    <mergeCell ref="BL71:BL74"/>
    <mergeCell ref="BM71:BU71"/>
    <mergeCell ref="BV71:BV74"/>
    <mergeCell ref="BW71:CN71"/>
    <mergeCell ref="B71:B74"/>
    <mergeCell ref="C71:H71"/>
    <mergeCell ref="I71:I74"/>
    <mergeCell ref="J71:AL71"/>
    <mergeCell ref="AM71:AM74"/>
    <mergeCell ref="AN71:AW71"/>
    <mergeCell ref="CO67:CO70"/>
    <mergeCell ref="CP67:DA67"/>
    <mergeCell ref="DB67:DB70"/>
    <mergeCell ref="C69:F69"/>
    <mergeCell ref="L69:AK70"/>
    <mergeCell ref="AQ69:AV69"/>
    <mergeCell ref="BB69:BH69"/>
    <mergeCell ref="BN69:BT69"/>
    <mergeCell ref="BY69:CM69"/>
    <mergeCell ref="CQ69:CX69"/>
    <mergeCell ref="AX67:AX70"/>
    <mergeCell ref="AY67:BK67"/>
    <mergeCell ref="BL67:BL70"/>
    <mergeCell ref="BM67:BU67"/>
    <mergeCell ref="BV67:BV70"/>
    <mergeCell ref="BW67:CN67"/>
    <mergeCell ref="B67:B70"/>
    <mergeCell ref="C67:H67"/>
    <mergeCell ref="I67:I70"/>
    <mergeCell ref="J67:AL67"/>
    <mergeCell ref="AM67:AM70"/>
    <mergeCell ref="AN67:AW67"/>
    <mergeCell ref="CO63:CO66"/>
    <mergeCell ref="CP63:DA63"/>
    <mergeCell ref="DB63:DB66"/>
    <mergeCell ref="C65:F65"/>
    <mergeCell ref="L65:AK66"/>
    <mergeCell ref="AQ65:AV65"/>
    <mergeCell ref="BB65:BH65"/>
    <mergeCell ref="BN65:BT65"/>
    <mergeCell ref="BY65:CM65"/>
    <mergeCell ref="CQ65:CX65"/>
    <mergeCell ref="AX63:AX66"/>
    <mergeCell ref="AY63:BK63"/>
    <mergeCell ref="BL63:BL66"/>
    <mergeCell ref="BM63:BU63"/>
    <mergeCell ref="BV63:BV66"/>
    <mergeCell ref="BW63:CN63"/>
    <mergeCell ref="B63:B66"/>
    <mergeCell ref="C63:H63"/>
    <mergeCell ref="I63:I66"/>
    <mergeCell ref="J63:AL63"/>
    <mergeCell ref="AM63:AM66"/>
    <mergeCell ref="AN63:AW63"/>
    <mergeCell ref="CO59:CO62"/>
    <mergeCell ref="CP59:DA59"/>
    <mergeCell ref="DB59:DB62"/>
    <mergeCell ref="C61:F61"/>
    <mergeCell ref="L61:AK62"/>
    <mergeCell ref="AQ61:AV61"/>
    <mergeCell ref="BB61:BH61"/>
    <mergeCell ref="BN61:BT61"/>
    <mergeCell ref="BY61:CM61"/>
    <mergeCell ref="CQ61:CX61"/>
    <mergeCell ref="AX59:AX62"/>
    <mergeCell ref="AY59:BK59"/>
    <mergeCell ref="BL59:BL62"/>
    <mergeCell ref="BM59:BU59"/>
    <mergeCell ref="BV59:BV62"/>
    <mergeCell ref="BW59:CN59"/>
    <mergeCell ref="B59:B62"/>
    <mergeCell ref="C59:H59"/>
    <mergeCell ref="I59:I62"/>
    <mergeCell ref="J59:AL59"/>
    <mergeCell ref="AM59:AM62"/>
    <mergeCell ref="AN59:AW59"/>
    <mergeCell ref="CO55:CO58"/>
    <mergeCell ref="CP55:DA55"/>
    <mergeCell ref="DB55:DB58"/>
    <mergeCell ref="C57:F57"/>
    <mergeCell ref="L57:AK58"/>
    <mergeCell ref="AQ57:AV57"/>
    <mergeCell ref="BB57:BH57"/>
    <mergeCell ref="BN57:BT57"/>
    <mergeCell ref="BY57:CM57"/>
    <mergeCell ref="CQ57:CX57"/>
    <mergeCell ref="AX55:AX58"/>
    <mergeCell ref="AY55:BK55"/>
    <mergeCell ref="BL55:BL58"/>
    <mergeCell ref="BM55:BU55"/>
    <mergeCell ref="BV55:BV58"/>
    <mergeCell ref="BW55:CN55"/>
    <mergeCell ref="B55:B58"/>
    <mergeCell ref="C55:H55"/>
    <mergeCell ref="I55:I58"/>
    <mergeCell ref="J55:AL55"/>
    <mergeCell ref="AM55:AM58"/>
    <mergeCell ref="AN55:AW55"/>
    <mergeCell ref="CO51:CO54"/>
    <mergeCell ref="CP51:DA51"/>
    <mergeCell ref="DB51:DB54"/>
    <mergeCell ref="C53:F53"/>
    <mergeCell ref="L53:AK54"/>
    <mergeCell ref="AQ53:AV53"/>
    <mergeCell ref="BB53:BH53"/>
    <mergeCell ref="BN53:BT53"/>
    <mergeCell ref="BY53:CM53"/>
    <mergeCell ref="CQ53:CX53"/>
    <mergeCell ref="AX51:AX54"/>
    <mergeCell ref="AY51:BK51"/>
    <mergeCell ref="BL51:BL54"/>
    <mergeCell ref="BM51:BU51"/>
    <mergeCell ref="BV51:BV54"/>
    <mergeCell ref="BW51:CN51"/>
    <mergeCell ref="B51:B54"/>
    <mergeCell ref="C51:H51"/>
    <mergeCell ref="I51:I54"/>
    <mergeCell ref="J51:AL51"/>
    <mergeCell ref="AM51:AM54"/>
    <mergeCell ref="AN51:AW51"/>
    <mergeCell ref="CO47:CO50"/>
    <mergeCell ref="CP47:DA47"/>
    <mergeCell ref="DB47:DB50"/>
    <mergeCell ref="C49:F49"/>
    <mergeCell ref="L49:AK50"/>
    <mergeCell ref="AQ49:AV49"/>
    <mergeCell ref="BB49:BH49"/>
    <mergeCell ref="BN49:BT49"/>
    <mergeCell ref="BY49:CM49"/>
    <mergeCell ref="CQ49:CX49"/>
    <mergeCell ref="AX47:AX50"/>
    <mergeCell ref="AY47:BK47"/>
    <mergeCell ref="BL47:BL50"/>
    <mergeCell ref="BM47:BU47"/>
    <mergeCell ref="BV47:BV50"/>
    <mergeCell ref="BW47:CN47"/>
    <mergeCell ref="B47:B50"/>
    <mergeCell ref="C47:H47"/>
    <mergeCell ref="I47:I50"/>
    <mergeCell ref="J47:AL47"/>
    <mergeCell ref="AM47:AM50"/>
    <mergeCell ref="AN47:AW47"/>
    <mergeCell ref="CO43:CO46"/>
    <mergeCell ref="CP43:DA43"/>
    <mergeCell ref="DB43:DB46"/>
    <mergeCell ref="C45:F45"/>
    <mergeCell ref="L45:AK46"/>
    <mergeCell ref="AQ45:AV45"/>
    <mergeCell ref="BB45:BH45"/>
    <mergeCell ref="BN45:BT45"/>
    <mergeCell ref="BY45:CM45"/>
    <mergeCell ref="CQ45:CX45"/>
    <mergeCell ref="AX43:AX46"/>
    <mergeCell ref="AY43:BK43"/>
    <mergeCell ref="BL43:BL46"/>
    <mergeCell ref="BM43:BU43"/>
    <mergeCell ref="BV43:BV46"/>
    <mergeCell ref="BW43:CN43"/>
    <mergeCell ref="B43:B46"/>
    <mergeCell ref="C43:H43"/>
    <mergeCell ref="I43:I46"/>
    <mergeCell ref="J43:AL43"/>
    <mergeCell ref="AM43:AM46"/>
    <mergeCell ref="AN43:AW43"/>
    <mergeCell ref="CO39:CO42"/>
    <mergeCell ref="CP39:DA39"/>
    <mergeCell ref="DB39:DB42"/>
    <mergeCell ref="C41:F41"/>
    <mergeCell ref="L41:AK42"/>
    <mergeCell ref="AQ41:AV41"/>
    <mergeCell ref="BB41:BH41"/>
    <mergeCell ref="BN41:BT41"/>
    <mergeCell ref="BY41:CM41"/>
    <mergeCell ref="CQ41:CX41"/>
    <mergeCell ref="AX39:AX42"/>
    <mergeCell ref="AY39:BK39"/>
    <mergeCell ref="BL39:BL42"/>
    <mergeCell ref="BM39:BU39"/>
    <mergeCell ref="BV39:BV42"/>
    <mergeCell ref="BW39:CN39"/>
    <mergeCell ref="B39:B42"/>
    <mergeCell ref="C39:H39"/>
    <mergeCell ref="I39:I42"/>
    <mergeCell ref="J39:AL39"/>
    <mergeCell ref="AM39:AM42"/>
    <mergeCell ref="AN39:AW39"/>
    <mergeCell ref="CO35:CO38"/>
    <mergeCell ref="CP35:DA35"/>
    <mergeCell ref="DB35:DB38"/>
    <mergeCell ref="C37:F37"/>
    <mergeCell ref="L37:AK38"/>
    <mergeCell ref="AQ37:AV37"/>
    <mergeCell ref="BB37:BH37"/>
    <mergeCell ref="BN37:BT37"/>
    <mergeCell ref="BY37:CM37"/>
    <mergeCell ref="CQ37:CX37"/>
    <mergeCell ref="AX35:AX38"/>
    <mergeCell ref="AY35:BK35"/>
    <mergeCell ref="BL35:BL38"/>
    <mergeCell ref="BM35:BU35"/>
    <mergeCell ref="BV35:BV38"/>
    <mergeCell ref="BW35:CN35"/>
    <mergeCell ref="B35:B38"/>
    <mergeCell ref="C35:H35"/>
    <mergeCell ref="I35:I38"/>
    <mergeCell ref="J35:AL35"/>
    <mergeCell ref="AM35:AM38"/>
    <mergeCell ref="AN35:AW35"/>
    <mergeCell ref="CO31:CO34"/>
    <mergeCell ref="CP31:DA31"/>
    <mergeCell ref="DB31:DB34"/>
    <mergeCell ref="C33:F33"/>
    <mergeCell ref="L33:AK34"/>
    <mergeCell ref="AQ33:AV33"/>
    <mergeCell ref="BB33:BH33"/>
    <mergeCell ref="BN33:BT33"/>
    <mergeCell ref="BY33:CM33"/>
    <mergeCell ref="CQ33:CX33"/>
    <mergeCell ref="AX31:AX34"/>
    <mergeCell ref="AY31:BK31"/>
    <mergeCell ref="BL31:BL34"/>
    <mergeCell ref="BM31:BU31"/>
    <mergeCell ref="BV31:BV34"/>
    <mergeCell ref="BW31:CN31"/>
    <mergeCell ref="B31:B34"/>
    <mergeCell ref="C31:H31"/>
    <mergeCell ref="I31:I34"/>
    <mergeCell ref="J31:AL31"/>
    <mergeCell ref="AM31:AM34"/>
    <mergeCell ref="AN31:AW31"/>
    <mergeCell ref="B23:B26"/>
    <mergeCell ref="C23:H23"/>
    <mergeCell ref="I23:I26"/>
    <mergeCell ref="J23:AL23"/>
    <mergeCell ref="AM23:AM26"/>
    <mergeCell ref="AN23:AW23"/>
    <mergeCell ref="CO19:CO22"/>
    <mergeCell ref="CP19:DA19"/>
    <mergeCell ref="DB19:DB22"/>
    <mergeCell ref="CO27:CO30"/>
    <mergeCell ref="CP27:DA27"/>
    <mergeCell ref="DB27:DB30"/>
    <mergeCell ref="C29:F29"/>
    <mergeCell ref="L29:AK30"/>
    <mergeCell ref="AQ29:AV29"/>
    <mergeCell ref="BB29:BH29"/>
    <mergeCell ref="BN29:BT29"/>
    <mergeCell ref="BY29:CM29"/>
    <mergeCell ref="CQ29:CX29"/>
    <mergeCell ref="AX27:AX30"/>
    <mergeCell ref="AY27:BK27"/>
    <mergeCell ref="BL27:BL30"/>
    <mergeCell ref="BM27:BU27"/>
    <mergeCell ref="BV27:BV30"/>
    <mergeCell ref="BW27:CN27"/>
    <mergeCell ref="B27:B30"/>
    <mergeCell ref="C27:H27"/>
    <mergeCell ref="I27:I30"/>
    <mergeCell ref="J27:AL27"/>
    <mergeCell ref="AM27:AM30"/>
    <mergeCell ref="AN27:AW27"/>
    <mergeCell ref="I19:I22"/>
    <mergeCell ref="J19:AL19"/>
    <mergeCell ref="AM19:AM22"/>
    <mergeCell ref="AN19:AW19"/>
    <mergeCell ref="CO23:CO26"/>
    <mergeCell ref="CP23:DA23"/>
    <mergeCell ref="DB23:DB26"/>
    <mergeCell ref="C25:F25"/>
    <mergeCell ref="L25:AK26"/>
    <mergeCell ref="AQ25:AV25"/>
    <mergeCell ref="BB25:BH25"/>
    <mergeCell ref="BN25:BT25"/>
    <mergeCell ref="BY25:CM25"/>
    <mergeCell ref="CQ25:CX25"/>
    <mergeCell ref="AX23:AX26"/>
    <mergeCell ref="AY23:BK23"/>
    <mergeCell ref="BL23:BL26"/>
    <mergeCell ref="BM23:BU23"/>
    <mergeCell ref="BV23:BV26"/>
    <mergeCell ref="BW23:CN23"/>
    <mergeCell ref="C21:F21"/>
    <mergeCell ref="L21:AK22"/>
    <mergeCell ref="AQ21:AV21"/>
    <mergeCell ref="BB21:BH21"/>
    <mergeCell ref="BN21:BT21"/>
    <mergeCell ref="BY21:CM21"/>
    <mergeCell ref="CQ21:CX21"/>
    <mergeCell ref="AX19:AX22"/>
    <mergeCell ref="AY19:BK19"/>
    <mergeCell ref="BL19:BL22"/>
    <mergeCell ref="BM19:BU19"/>
    <mergeCell ref="BV19:BV22"/>
    <mergeCell ref="BW19:CN19"/>
    <mergeCell ref="A4:A6"/>
    <mergeCell ref="DE5:DF6"/>
    <mergeCell ref="DG5:DI6"/>
    <mergeCell ref="B6:M7"/>
    <mergeCell ref="N6:P7"/>
    <mergeCell ref="R6:T7"/>
    <mergeCell ref="V6:AK7"/>
    <mergeCell ref="CA6:CU7"/>
    <mergeCell ref="CW6:DA7"/>
    <mergeCell ref="DE7:DE8"/>
    <mergeCell ref="DE15:DE17"/>
    <mergeCell ref="DF15:DF17"/>
    <mergeCell ref="DH15:DH17"/>
    <mergeCell ref="DI15:DI17"/>
    <mergeCell ref="DJ15:DJ17"/>
    <mergeCell ref="C13:F15"/>
    <mergeCell ref="J13:AK17"/>
    <mergeCell ref="AN13:BH15"/>
    <mergeCell ref="BX13:CN17"/>
    <mergeCell ref="CQ13:CZ17"/>
    <mergeCell ref="BP14:BT16"/>
    <mergeCell ref="AN16:AV17"/>
    <mergeCell ref="AX16:AX18"/>
    <mergeCell ref="AZ16:BH18"/>
    <mergeCell ref="BM11:BU11"/>
    <mergeCell ref="BV11:BV18"/>
    <mergeCell ref="BW11:CN11"/>
    <mergeCell ref="CO11:CO18"/>
    <mergeCell ref="CP11:DA11"/>
    <mergeCell ref="DB11:DB18"/>
    <mergeCell ref="DG15:DG17"/>
    <mergeCell ref="DC12:DC16"/>
    <mergeCell ref="AG1:BC1"/>
    <mergeCell ref="CM1:DA1"/>
    <mergeCell ref="B3:M4"/>
    <mergeCell ref="N3:AY4"/>
    <mergeCell ref="BA3:CC4"/>
    <mergeCell ref="CK3:CU4"/>
    <mergeCell ref="CV3:DA4"/>
    <mergeCell ref="DF7:DF8"/>
    <mergeCell ref="B9:T9"/>
    <mergeCell ref="DE9:DF9"/>
    <mergeCell ref="B11:B18"/>
    <mergeCell ref="C11:H11"/>
    <mergeCell ref="I11:I18"/>
    <mergeCell ref="J11:AL11"/>
    <mergeCell ref="AM11:AM18"/>
    <mergeCell ref="AN11:BK11"/>
    <mergeCell ref="BL11:BL18"/>
    <mergeCell ref="DC17:DC18"/>
    <mergeCell ref="B1:AE1"/>
    <mergeCell ref="B139:B142"/>
    <mergeCell ref="C139:H139"/>
    <mergeCell ref="I139:I142"/>
    <mergeCell ref="J139:AL139"/>
    <mergeCell ref="AM139:AM142"/>
    <mergeCell ref="AN139:AW139"/>
    <mergeCell ref="AX139:AX142"/>
    <mergeCell ref="AY139:BK139"/>
    <mergeCell ref="BL139:BL142"/>
    <mergeCell ref="BM139:BU139"/>
    <mergeCell ref="BV139:BV142"/>
    <mergeCell ref="C141:F141"/>
    <mergeCell ref="L141:AK142"/>
    <mergeCell ref="AQ141:AV141"/>
    <mergeCell ref="BB141:BH141"/>
    <mergeCell ref="BN141:BT141"/>
    <mergeCell ref="BW139:CN139"/>
    <mergeCell ref="B19:B22"/>
    <mergeCell ref="C19:H19"/>
    <mergeCell ref="BY149:CM149"/>
    <mergeCell ref="CQ149:CX149"/>
    <mergeCell ref="B143:B146"/>
    <mergeCell ref="C143:H143"/>
    <mergeCell ref="I143:I146"/>
    <mergeCell ref="J143:AL143"/>
    <mergeCell ref="AM143:AM146"/>
    <mergeCell ref="AN143:AW143"/>
    <mergeCell ref="AX143:AX146"/>
    <mergeCell ref="AY143:BK143"/>
    <mergeCell ref="BL143:BL146"/>
    <mergeCell ref="BM143:BU143"/>
    <mergeCell ref="BV143:BV146"/>
    <mergeCell ref="C145:F145"/>
    <mergeCell ref="L145:AK146"/>
    <mergeCell ref="AQ145:AV145"/>
    <mergeCell ref="BB145:BH145"/>
    <mergeCell ref="BN145:BT145"/>
    <mergeCell ref="BW143:CN143"/>
    <mergeCell ref="CO143:CO146"/>
    <mergeCell ref="CP143:DA143"/>
    <mergeCell ref="BY145:CM145"/>
    <mergeCell ref="CQ145:CX145"/>
    <mergeCell ref="B147:B150"/>
    <mergeCell ref="C147:H147"/>
    <mergeCell ref="I147:I150"/>
    <mergeCell ref="J147:AL147"/>
    <mergeCell ref="AM147:AM150"/>
    <mergeCell ref="AN147:AW147"/>
    <mergeCell ref="AX147:AX150"/>
    <mergeCell ref="AY147:BK147"/>
    <mergeCell ref="BL147:BL150"/>
    <mergeCell ref="BM147:BU147"/>
    <mergeCell ref="BV147:BV150"/>
    <mergeCell ref="C149:F149"/>
    <mergeCell ref="L149:AK150"/>
    <mergeCell ref="AQ149:AV149"/>
    <mergeCell ref="BB149:BH149"/>
    <mergeCell ref="BN149:BT149"/>
    <mergeCell ref="BW147:CN147"/>
    <mergeCell ref="CO155:CO158"/>
    <mergeCell ref="CP155:DA155"/>
    <mergeCell ref="BY157:CM157"/>
    <mergeCell ref="CQ157:CX157"/>
    <mergeCell ref="B151:B154"/>
    <mergeCell ref="C151:H151"/>
    <mergeCell ref="I151:I154"/>
    <mergeCell ref="J151:AL151"/>
    <mergeCell ref="AM151:AM154"/>
    <mergeCell ref="AN151:AW151"/>
    <mergeCell ref="AX151:AX154"/>
    <mergeCell ref="AY151:BK151"/>
    <mergeCell ref="BL151:BL154"/>
    <mergeCell ref="BM151:BU151"/>
    <mergeCell ref="BV151:BV154"/>
    <mergeCell ref="C153:F153"/>
    <mergeCell ref="L153:AK154"/>
    <mergeCell ref="AQ153:AV153"/>
    <mergeCell ref="BB153:BH153"/>
    <mergeCell ref="BN153:BT153"/>
    <mergeCell ref="BW151:CN151"/>
    <mergeCell ref="CO151:CO154"/>
    <mergeCell ref="CP151:DA151"/>
    <mergeCell ref="BY153:CM153"/>
    <mergeCell ref="CQ153:CX153"/>
    <mergeCell ref="B155:B158"/>
    <mergeCell ref="C155:H155"/>
    <mergeCell ref="I155:I158"/>
    <mergeCell ref="J155:AL155"/>
    <mergeCell ref="AM155:AM158"/>
    <mergeCell ref="AN155:AW155"/>
    <mergeCell ref="AX155:AX158"/>
    <mergeCell ref="AY155:BK155"/>
    <mergeCell ref="BL155:BL158"/>
    <mergeCell ref="BM155:BU155"/>
    <mergeCell ref="BV155:BV158"/>
    <mergeCell ref="C157:F157"/>
    <mergeCell ref="L157:AK158"/>
    <mergeCell ref="AQ157:AV157"/>
    <mergeCell ref="BB157:BH157"/>
    <mergeCell ref="BN157:BT157"/>
    <mergeCell ref="BW155:CN155"/>
    <mergeCell ref="CO163:CO166"/>
    <mergeCell ref="CP163:DA163"/>
    <mergeCell ref="BY165:CM165"/>
    <mergeCell ref="CQ165:CX165"/>
    <mergeCell ref="B159:B162"/>
    <mergeCell ref="C159:H159"/>
    <mergeCell ref="I159:I162"/>
    <mergeCell ref="J159:AL159"/>
    <mergeCell ref="AM159:AM162"/>
    <mergeCell ref="AN159:AW159"/>
    <mergeCell ref="AX159:AX162"/>
    <mergeCell ref="AY159:BK159"/>
    <mergeCell ref="BL159:BL162"/>
    <mergeCell ref="BM159:BU159"/>
    <mergeCell ref="BV159:BV162"/>
    <mergeCell ref="C161:F161"/>
    <mergeCell ref="L161:AK162"/>
    <mergeCell ref="AQ161:AV161"/>
    <mergeCell ref="BB161:BH161"/>
    <mergeCell ref="BN161:BT161"/>
    <mergeCell ref="BW159:CN159"/>
    <mergeCell ref="CO159:CO162"/>
    <mergeCell ref="CP159:DA159"/>
    <mergeCell ref="BY161:CM161"/>
    <mergeCell ref="CQ161:CX161"/>
    <mergeCell ref="B163:B166"/>
    <mergeCell ref="C163:H163"/>
    <mergeCell ref="I163:I166"/>
    <mergeCell ref="J163:AL163"/>
    <mergeCell ref="AM163:AM166"/>
    <mergeCell ref="AN163:AW163"/>
    <mergeCell ref="AX163:AX166"/>
    <mergeCell ref="AY163:BK163"/>
    <mergeCell ref="BL163:BL166"/>
    <mergeCell ref="BM163:BU163"/>
    <mergeCell ref="BV163:BV166"/>
    <mergeCell ref="C165:F165"/>
    <mergeCell ref="L165:AK166"/>
    <mergeCell ref="AQ165:AV165"/>
    <mergeCell ref="BB165:BH165"/>
    <mergeCell ref="BN165:BT165"/>
    <mergeCell ref="BW163:CN163"/>
    <mergeCell ref="CO171:CO174"/>
    <mergeCell ref="CP171:DA171"/>
    <mergeCell ref="BY173:CM173"/>
    <mergeCell ref="CQ173:CX173"/>
    <mergeCell ref="B167:B170"/>
    <mergeCell ref="C167:H167"/>
    <mergeCell ref="I167:I170"/>
    <mergeCell ref="J167:AL167"/>
    <mergeCell ref="AM167:AM170"/>
    <mergeCell ref="AN167:AW167"/>
    <mergeCell ref="AX167:AX170"/>
    <mergeCell ref="AY167:BK167"/>
    <mergeCell ref="BL167:BL170"/>
    <mergeCell ref="BM167:BU167"/>
    <mergeCell ref="BV167:BV170"/>
    <mergeCell ref="C169:F169"/>
    <mergeCell ref="L169:AK170"/>
    <mergeCell ref="AQ169:AV169"/>
    <mergeCell ref="BB169:BH169"/>
    <mergeCell ref="BN169:BT169"/>
    <mergeCell ref="BW167:CN167"/>
    <mergeCell ref="CO167:CO170"/>
    <mergeCell ref="CP167:DA167"/>
    <mergeCell ref="BY169:CM169"/>
    <mergeCell ref="CQ169:CX169"/>
    <mergeCell ref="B171:B174"/>
    <mergeCell ref="C171:H171"/>
    <mergeCell ref="I171:I174"/>
    <mergeCell ref="J171:AL171"/>
    <mergeCell ref="AM171:AM174"/>
    <mergeCell ref="AN171:AW171"/>
    <mergeCell ref="AX171:AX174"/>
    <mergeCell ref="AY171:BK171"/>
    <mergeCell ref="BL171:BL174"/>
    <mergeCell ref="BM171:BU171"/>
    <mergeCell ref="BV171:BV174"/>
    <mergeCell ref="C173:F173"/>
    <mergeCell ref="L173:AK174"/>
    <mergeCell ref="AQ173:AV173"/>
    <mergeCell ref="BB173:BH173"/>
    <mergeCell ref="BN173:BT173"/>
    <mergeCell ref="BW171:CN171"/>
    <mergeCell ref="CO179:CO182"/>
    <mergeCell ref="CP179:DA179"/>
    <mergeCell ref="BY181:CM181"/>
    <mergeCell ref="CQ181:CX181"/>
    <mergeCell ref="B175:B178"/>
    <mergeCell ref="C175:H175"/>
    <mergeCell ref="I175:I178"/>
    <mergeCell ref="J175:AL175"/>
    <mergeCell ref="AM175:AM178"/>
    <mergeCell ref="AN175:AW175"/>
    <mergeCell ref="AX175:AX178"/>
    <mergeCell ref="AY175:BK175"/>
    <mergeCell ref="BL175:BL178"/>
    <mergeCell ref="BM175:BU175"/>
    <mergeCell ref="BV175:BV178"/>
    <mergeCell ref="C177:F177"/>
    <mergeCell ref="L177:AK178"/>
    <mergeCell ref="AQ177:AV177"/>
    <mergeCell ref="BB177:BH177"/>
    <mergeCell ref="BN177:BT177"/>
    <mergeCell ref="BW175:CN175"/>
    <mergeCell ref="CO175:CO178"/>
    <mergeCell ref="CP175:DA175"/>
    <mergeCell ref="BY177:CM177"/>
    <mergeCell ref="CQ177:CX177"/>
    <mergeCell ref="B179:B182"/>
    <mergeCell ref="C179:H179"/>
    <mergeCell ref="I179:I182"/>
    <mergeCell ref="J179:AL179"/>
    <mergeCell ref="AM179:AM182"/>
    <mergeCell ref="AN179:AW179"/>
    <mergeCell ref="AX179:AX182"/>
    <mergeCell ref="AY179:BK179"/>
    <mergeCell ref="BL179:BL182"/>
    <mergeCell ref="BM179:BU179"/>
    <mergeCell ref="BV179:BV182"/>
    <mergeCell ref="C181:F181"/>
    <mergeCell ref="L181:AK182"/>
    <mergeCell ref="AQ181:AV181"/>
    <mergeCell ref="BB181:BH181"/>
    <mergeCell ref="BN181:BT181"/>
    <mergeCell ref="BW179:CN179"/>
    <mergeCell ref="CO187:CO190"/>
    <mergeCell ref="CP187:DA187"/>
    <mergeCell ref="BY189:CM189"/>
    <mergeCell ref="CQ189:CX189"/>
    <mergeCell ref="B183:B186"/>
    <mergeCell ref="C183:H183"/>
    <mergeCell ref="I183:I186"/>
    <mergeCell ref="J183:AL183"/>
    <mergeCell ref="AM183:AM186"/>
    <mergeCell ref="AN183:AW183"/>
    <mergeCell ref="AX183:AX186"/>
    <mergeCell ref="AY183:BK183"/>
    <mergeCell ref="BL183:BL186"/>
    <mergeCell ref="BM183:BU183"/>
    <mergeCell ref="BV183:BV186"/>
    <mergeCell ref="C185:F185"/>
    <mergeCell ref="L185:AK186"/>
    <mergeCell ref="AQ185:AV185"/>
    <mergeCell ref="BB185:BH185"/>
    <mergeCell ref="BN185:BT185"/>
    <mergeCell ref="BW183:CN183"/>
    <mergeCell ref="CO183:CO186"/>
    <mergeCell ref="CP183:DA183"/>
    <mergeCell ref="BY185:CM185"/>
    <mergeCell ref="CQ185:CX185"/>
    <mergeCell ref="B187:B190"/>
    <mergeCell ref="C187:H187"/>
    <mergeCell ref="I187:I190"/>
    <mergeCell ref="J187:AL187"/>
    <mergeCell ref="AM187:AM190"/>
    <mergeCell ref="AN187:AW187"/>
    <mergeCell ref="AX187:AX190"/>
    <mergeCell ref="AY187:BK187"/>
    <mergeCell ref="BL187:BL190"/>
    <mergeCell ref="BM187:BU187"/>
    <mergeCell ref="BV187:BV190"/>
    <mergeCell ref="C189:F189"/>
    <mergeCell ref="L189:AK190"/>
    <mergeCell ref="AQ189:AV189"/>
    <mergeCell ref="BB189:BH189"/>
    <mergeCell ref="BN189:BT189"/>
    <mergeCell ref="BW187:CN187"/>
    <mergeCell ref="CO195:CO198"/>
    <mergeCell ref="CP195:DA195"/>
    <mergeCell ref="BY197:CM197"/>
    <mergeCell ref="CQ197:CX197"/>
    <mergeCell ref="B191:B194"/>
    <mergeCell ref="C191:H191"/>
    <mergeCell ref="I191:I194"/>
    <mergeCell ref="J191:AL191"/>
    <mergeCell ref="AM191:AM194"/>
    <mergeCell ref="AN191:AW191"/>
    <mergeCell ref="AX191:AX194"/>
    <mergeCell ref="AY191:BK191"/>
    <mergeCell ref="BL191:BL194"/>
    <mergeCell ref="BM191:BU191"/>
    <mergeCell ref="BV191:BV194"/>
    <mergeCell ref="C193:F193"/>
    <mergeCell ref="L193:AK194"/>
    <mergeCell ref="AQ193:AV193"/>
    <mergeCell ref="BB193:BH193"/>
    <mergeCell ref="BN193:BT193"/>
    <mergeCell ref="BW191:CN191"/>
    <mergeCell ref="CO191:CO194"/>
    <mergeCell ref="CP191:DA191"/>
    <mergeCell ref="BY193:CM193"/>
    <mergeCell ref="CQ193:CX193"/>
    <mergeCell ref="B195:B198"/>
    <mergeCell ref="C195:H195"/>
    <mergeCell ref="I195:I198"/>
    <mergeCell ref="J195:AL195"/>
    <mergeCell ref="AM195:AM198"/>
    <mergeCell ref="AN195:AW195"/>
    <mergeCell ref="AX195:AX198"/>
    <mergeCell ref="AY195:BK195"/>
    <mergeCell ref="BL195:BL198"/>
    <mergeCell ref="BM195:BU195"/>
    <mergeCell ref="BV195:BV198"/>
    <mergeCell ref="C197:F197"/>
    <mergeCell ref="L197:AK198"/>
    <mergeCell ref="AQ197:AV197"/>
    <mergeCell ref="BB197:BH197"/>
    <mergeCell ref="BN197:BT197"/>
    <mergeCell ref="BW195:CN195"/>
    <mergeCell ref="CO203:CO206"/>
    <mergeCell ref="CP203:DA203"/>
    <mergeCell ref="BY205:CM205"/>
    <mergeCell ref="CQ205:CX205"/>
    <mergeCell ref="B199:B202"/>
    <mergeCell ref="C199:H199"/>
    <mergeCell ref="I199:I202"/>
    <mergeCell ref="J199:AL199"/>
    <mergeCell ref="AM199:AM202"/>
    <mergeCell ref="AN199:AW199"/>
    <mergeCell ref="AX199:AX202"/>
    <mergeCell ref="AY199:BK199"/>
    <mergeCell ref="BL199:BL202"/>
    <mergeCell ref="BM199:BU199"/>
    <mergeCell ref="BV199:BV202"/>
    <mergeCell ref="C201:F201"/>
    <mergeCell ref="L201:AK202"/>
    <mergeCell ref="AQ201:AV201"/>
    <mergeCell ref="BB201:BH201"/>
    <mergeCell ref="BN201:BT201"/>
    <mergeCell ref="BW199:CN199"/>
    <mergeCell ref="CO199:CO202"/>
    <mergeCell ref="CP199:DA199"/>
    <mergeCell ref="BY201:CM201"/>
    <mergeCell ref="CQ201:CX201"/>
    <mergeCell ref="B203:B206"/>
    <mergeCell ref="C203:H203"/>
    <mergeCell ref="I203:I206"/>
    <mergeCell ref="J203:AL203"/>
    <mergeCell ref="AM203:AM206"/>
    <mergeCell ref="AN203:AW203"/>
    <mergeCell ref="AX203:AX206"/>
    <mergeCell ref="AY203:BK203"/>
    <mergeCell ref="BL203:BL206"/>
    <mergeCell ref="BM203:BU203"/>
    <mergeCell ref="BV203:BV206"/>
    <mergeCell ref="C205:F205"/>
    <mergeCell ref="L205:AK206"/>
    <mergeCell ref="AQ205:AV205"/>
    <mergeCell ref="BB205:BH205"/>
    <mergeCell ref="BN205:BT205"/>
    <mergeCell ref="BW203:CN203"/>
    <mergeCell ref="CO211:CO214"/>
    <mergeCell ref="CP211:DA211"/>
    <mergeCell ref="BY213:CM213"/>
    <mergeCell ref="CQ213:CX213"/>
    <mergeCell ref="B207:B210"/>
    <mergeCell ref="C207:H207"/>
    <mergeCell ref="I207:I210"/>
    <mergeCell ref="J207:AL207"/>
    <mergeCell ref="AM207:AM210"/>
    <mergeCell ref="AN207:AW207"/>
    <mergeCell ref="AX207:AX210"/>
    <mergeCell ref="AY207:BK207"/>
    <mergeCell ref="BL207:BL210"/>
    <mergeCell ref="BM207:BU207"/>
    <mergeCell ref="BV207:BV210"/>
    <mergeCell ref="C209:F209"/>
    <mergeCell ref="L209:AK210"/>
    <mergeCell ref="AQ209:AV209"/>
    <mergeCell ref="BB209:BH209"/>
    <mergeCell ref="BN209:BT209"/>
    <mergeCell ref="BW207:CN207"/>
    <mergeCell ref="CO207:CO210"/>
    <mergeCell ref="CP207:DA207"/>
    <mergeCell ref="BY209:CM209"/>
    <mergeCell ref="CQ209:CX209"/>
    <mergeCell ref="B211:B214"/>
    <mergeCell ref="C211:H211"/>
    <mergeCell ref="I211:I214"/>
    <mergeCell ref="J211:AL211"/>
    <mergeCell ref="AM211:AM214"/>
    <mergeCell ref="AN211:AW211"/>
    <mergeCell ref="AX211:AX214"/>
    <mergeCell ref="AY211:BK211"/>
    <mergeCell ref="BL211:BL214"/>
    <mergeCell ref="BM211:BU211"/>
    <mergeCell ref="BV211:BV214"/>
    <mergeCell ref="C213:F213"/>
    <mergeCell ref="L213:AK214"/>
    <mergeCell ref="AQ213:AV213"/>
    <mergeCell ref="BB213:BH213"/>
    <mergeCell ref="BN213:BT213"/>
    <mergeCell ref="BW211:CN211"/>
    <mergeCell ref="CO219:CO222"/>
    <mergeCell ref="CP219:DA219"/>
    <mergeCell ref="BY221:CM221"/>
    <mergeCell ref="CQ221:CX221"/>
    <mergeCell ref="B215:B218"/>
    <mergeCell ref="C215:H215"/>
    <mergeCell ref="I215:I218"/>
    <mergeCell ref="J215:AL215"/>
    <mergeCell ref="AM215:AM218"/>
    <mergeCell ref="AN215:AW215"/>
    <mergeCell ref="AX215:AX218"/>
    <mergeCell ref="AY215:BK215"/>
    <mergeCell ref="BL215:BL218"/>
    <mergeCell ref="BM215:BU215"/>
    <mergeCell ref="BV215:BV218"/>
    <mergeCell ref="C217:F217"/>
    <mergeCell ref="L217:AK218"/>
    <mergeCell ref="AQ217:AV217"/>
    <mergeCell ref="BB217:BH217"/>
    <mergeCell ref="BN217:BT217"/>
    <mergeCell ref="BW215:CN215"/>
    <mergeCell ref="CO215:CO218"/>
    <mergeCell ref="CP215:DA215"/>
    <mergeCell ref="BY217:CM217"/>
    <mergeCell ref="CQ217:CX217"/>
    <mergeCell ref="B219:B222"/>
    <mergeCell ref="C219:H219"/>
    <mergeCell ref="I219:I222"/>
    <mergeCell ref="J219:AL219"/>
    <mergeCell ref="AM219:AM222"/>
    <mergeCell ref="AN219:AW219"/>
    <mergeCell ref="AX219:AX222"/>
    <mergeCell ref="AY219:BK219"/>
    <mergeCell ref="BL219:BL222"/>
    <mergeCell ref="BM219:BU219"/>
    <mergeCell ref="BV219:BV222"/>
    <mergeCell ref="C221:F221"/>
    <mergeCell ref="L221:AK222"/>
    <mergeCell ref="AQ221:AV221"/>
    <mergeCell ref="BB221:BH221"/>
    <mergeCell ref="BN221:BT221"/>
    <mergeCell ref="BW219:CN219"/>
    <mergeCell ref="A228:A230"/>
    <mergeCell ref="B230:M231"/>
    <mergeCell ref="N230:P231"/>
    <mergeCell ref="R230:T231"/>
    <mergeCell ref="V230:AK231"/>
    <mergeCell ref="CV230:CZ231"/>
    <mergeCell ref="B233:T233"/>
    <mergeCell ref="B235:B242"/>
    <mergeCell ref="C235:H235"/>
    <mergeCell ref="I235:I242"/>
    <mergeCell ref="J235:AL235"/>
    <mergeCell ref="AM235:AM242"/>
    <mergeCell ref="AN235:BK235"/>
    <mergeCell ref="BL235:BL242"/>
    <mergeCell ref="BM235:BU235"/>
    <mergeCell ref="BV235:BV242"/>
    <mergeCell ref="BW235:CM235"/>
    <mergeCell ref="CN235:CN242"/>
    <mergeCell ref="CO235:CZ235"/>
    <mergeCell ref="CV227:CZ228"/>
    <mergeCell ref="CJ227:CU229"/>
    <mergeCell ref="BX230:CU231"/>
    <mergeCell ref="DA235:DA242"/>
    <mergeCell ref="C237:F239"/>
    <mergeCell ref="J237:AK241"/>
    <mergeCell ref="AN237:BH239"/>
    <mergeCell ref="BX237:CM241"/>
    <mergeCell ref="CP237:CY241"/>
    <mergeCell ref="BP238:BT240"/>
    <mergeCell ref="AN240:AV241"/>
    <mergeCell ref="AX240:AX242"/>
    <mergeCell ref="AZ240:BH242"/>
    <mergeCell ref="B243:B246"/>
    <mergeCell ref="C243:H243"/>
    <mergeCell ref="I243:I246"/>
    <mergeCell ref="J243:AL243"/>
    <mergeCell ref="AM243:AM246"/>
    <mergeCell ref="AN243:AW243"/>
    <mergeCell ref="AX243:AX246"/>
    <mergeCell ref="AY243:BK243"/>
    <mergeCell ref="BL243:BL246"/>
    <mergeCell ref="BM243:BU243"/>
    <mergeCell ref="BV243:BV246"/>
    <mergeCell ref="C245:F245"/>
    <mergeCell ref="L245:AK246"/>
    <mergeCell ref="AQ245:AV245"/>
    <mergeCell ref="BB245:BH245"/>
    <mergeCell ref="BN245:BT245"/>
    <mergeCell ref="BW243:CN243"/>
    <mergeCell ref="CO243:CO246"/>
    <mergeCell ref="CP243:DA243"/>
    <mergeCell ref="BY245:CM245"/>
    <mergeCell ref="CQ245:CX245"/>
    <mergeCell ref="B251:B254"/>
    <mergeCell ref="C251:H251"/>
    <mergeCell ref="I251:I254"/>
    <mergeCell ref="J251:AL251"/>
    <mergeCell ref="AM251:AM254"/>
    <mergeCell ref="AN251:AW251"/>
    <mergeCell ref="AX251:AX254"/>
    <mergeCell ref="AY251:BK251"/>
    <mergeCell ref="BL251:BL254"/>
    <mergeCell ref="BM251:BU251"/>
    <mergeCell ref="BV251:BV254"/>
    <mergeCell ref="C253:F253"/>
    <mergeCell ref="L253:AK254"/>
    <mergeCell ref="AQ253:AV253"/>
    <mergeCell ref="BB253:BH253"/>
    <mergeCell ref="BN253:BT253"/>
    <mergeCell ref="B247:B250"/>
    <mergeCell ref="C247:H247"/>
    <mergeCell ref="I247:I250"/>
    <mergeCell ref="J247:AL247"/>
    <mergeCell ref="AM247:AM250"/>
    <mergeCell ref="AN247:AW247"/>
    <mergeCell ref="AX247:AX250"/>
    <mergeCell ref="AY247:BK247"/>
    <mergeCell ref="BL247:BL250"/>
    <mergeCell ref="BM247:BU247"/>
    <mergeCell ref="BV247:BV250"/>
    <mergeCell ref="C249:F249"/>
    <mergeCell ref="L249:AK250"/>
    <mergeCell ref="AQ249:AV249"/>
    <mergeCell ref="BB249:BH249"/>
    <mergeCell ref="BN249:BT249"/>
    <mergeCell ref="CO259:CO262"/>
    <mergeCell ref="CP259:DA259"/>
    <mergeCell ref="BY261:CM261"/>
    <mergeCell ref="CQ261:CX261"/>
    <mergeCell ref="B255:B258"/>
    <mergeCell ref="C255:H255"/>
    <mergeCell ref="I255:I258"/>
    <mergeCell ref="J255:AL255"/>
    <mergeCell ref="AM255:AM258"/>
    <mergeCell ref="AN255:AW255"/>
    <mergeCell ref="AX255:AX258"/>
    <mergeCell ref="AY255:BK255"/>
    <mergeCell ref="BL255:BL258"/>
    <mergeCell ref="BM255:BU255"/>
    <mergeCell ref="BV255:BV258"/>
    <mergeCell ref="C257:F257"/>
    <mergeCell ref="L257:AK258"/>
    <mergeCell ref="AQ257:AV257"/>
    <mergeCell ref="BB257:BH257"/>
    <mergeCell ref="BN257:BT257"/>
    <mergeCell ref="B259:B262"/>
    <mergeCell ref="C259:H259"/>
    <mergeCell ref="I259:I262"/>
    <mergeCell ref="J259:AL259"/>
    <mergeCell ref="AM259:AM262"/>
    <mergeCell ref="AN259:AW259"/>
    <mergeCell ref="AX259:AX262"/>
    <mergeCell ref="AY259:BK259"/>
    <mergeCell ref="BL259:BL262"/>
    <mergeCell ref="BM259:BU259"/>
    <mergeCell ref="BV259:BV262"/>
    <mergeCell ref="C261:F261"/>
    <mergeCell ref="L261:AK262"/>
    <mergeCell ref="AQ261:AV261"/>
    <mergeCell ref="BB261:BH261"/>
    <mergeCell ref="BN261:BT261"/>
    <mergeCell ref="BW259:CN259"/>
    <mergeCell ref="CO267:CO270"/>
    <mergeCell ref="CP267:DA267"/>
    <mergeCell ref="BY269:CM269"/>
    <mergeCell ref="CQ269:CX269"/>
    <mergeCell ref="B263:B266"/>
    <mergeCell ref="C263:H263"/>
    <mergeCell ref="I263:I266"/>
    <mergeCell ref="J263:AL263"/>
    <mergeCell ref="AM263:AM266"/>
    <mergeCell ref="AN263:AW263"/>
    <mergeCell ref="AX263:AX266"/>
    <mergeCell ref="AY263:BK263"/>
    <mergeCell ref="BL263:BL266"/>
    <mergeCell ref="BM263:BU263"/>
    <mergeCell ref="BV263:BV266"/>
    <mergeCell ref="C265:F265"/>
    <mergeCell ref="L265:AK266"/>
    <mergeCell ref="AQ265:AV265"/>
    <mergeCell ref="BB265:BH265"/>
    <mergeCell ref="BN265:BT265"/>
    <mergeCell ref="BW263:CN263"/>
    <mergeCell ref="CO263:CO266"/>
    <mergeCell ref="CP263:DA263"/>
    <mergeCell ref="BY265:CM265"/>
    <mergeCell ref="CQ265:CX265"/>
    <mergeCell ref="B267:B270"/>
    <mergeCell ref="C267:H267"/>
    <mergeCell ref="I267:I270"/>
    <mergeCell ref="J267:AL267"/>
    <mergeCell ref="AM267:AM270"/>
    <mergeCell ref="AN267:AW267"/>
    <mergeCell ref="AX267:AX270"/>
    <mergeCell ref="AY267:BK267"/>
    <mergeCell ref="BL267:BL270"/>
    <mergeCell ref="BM267:BU267"/>
    <mergeCell ref="BV267:BV270"/>
    <mergeCell ref="C269:F269"/>
    <mergeCell ref="L269:AK270"/>
    <mergeCell ref="AQ269:AV269"/>
    <mergeCell ref="BB269:BH269"/>
    <mergeCell ref="BN269:BT269"/>
    <mergeCell ref="BW267:CN267"/>
    <mergeCell ref="CO275:CO278"/>
    <mergeCell ref="CP275:DA275"/>
    <mergeCell ref="BY277:CM277"/>
    <mergeCell ref="CQ277:CX277"/>
    <mergeCell ref="CO271:CO274"/>
    <mergeCell ref="CP271:DA271"/>
    <mergeCell ref="CQ273:CX273"/>
    <mergeCell ref="B271:B274"/>
    <mergeCell ref="C271:H271"/>
    <mergeCell ref="I271:I274"/>
    <mergeCell ref="J271:AL271"/>
    <mergeCell ref="AM271:AM274"/>
    <mergeCell ref="AN271:AW271"/>
    <mergeCell ref="AX271:AX274"/>
    <mergeCell ref="AY271:BK271"/>
    <mergeCell ref="BL271:BL274"/>
    <mergeCell ref="BM271:BU271"/>
    <mergeCell ref="BV271:BV274"/>
    <mergeCell ref="C273:F273"/>
    <mergeCell ref="L273:AK274"/>
    <mergeCell ref="AQ273:AV273"/>
    <mergeCell ref="BB273:BH273"/>
    <mergeCell ref="BN273:BT273"/>
    <mergeCell ref="BW271:CN271"/>
    <mergeCell ref="BY273:CM273"/>
    <mergeCell ref="B275:B278"/>
    <mergeCell ref="C275:H275"/>
    <mergeCell ref="I275:I278"/>
    <mergeCell ref="J275:AL275"/>
    <mergeCell ref="AM275:AM278"/>
    <mergeCell ref="AN275:AW275"/>
    <mergeCell ref="AX275:AX278"/>
    <mergeCell ref="AY275:BK275"/>
    <mergeCell ref="BL275:BL278"/>
    <mergeCell ref="BM275:BU275"/>
    <mergeCell ref="BV275:BV278"/>
    <mergeCell ref="C277:F277"/>
    <mergeCell ref="L277:AK278"/>
    <mergeCell ref="AQ277:AV277"/>
    <mergeCell ref="BB277:BH277"/>
    <mergeCell ref="BN277:BT277"/>
    <mergeCell ref="BW275:CN275"/>
    <mergeCell ref="CO283:CO286"/>
    <mergeCell ref="CP283:DA283"/>
    <mergeCell ref="BY285:CM285"/>
    <mergeCell ref="CQ285:CX285"/>
    <mergeCell ref="B279:B282"/>
    <mergeCell ref="C279:H279"/>
    <mergeCell ref="I279:I282"/>
    <mergeCell ref="J279:AL279"/>
    <mergeCell ref="AM279:AM282"/>
    <mergeCell ref="AN279:AW279"/>
    <mergeCell ref="AX279:AX282"/>
    <mergeCell ref="AY279:BK279"/>
    <mergeCell ref="BL279:BL282"/>
    <mergeCell ref="BM279:BU279"/>
    <mergeCell ref="BV279:BV282"/>
    <mergeCell ref="C281:F281"/>
    <mergeCell ref="L281:AK282"/>
    <mergeCell ref="AQ281:AV281"/>
    <mergeCell ref="BB281:BH281"/>
    <mergeCell ref="BN281:BT281"/>
    <mergeCell ref="BW279:CN279"/>
    <mergeCell ref="CO279:CO282"/>
    <mergeCell ref="CP279:DA279"/>
    <mergeCell ref="BY281:CM281"/>
    <mergeCell ref="CQ281:CX281"/>
    <mergeCell ref="B283:B286"/>
    <mergeCell ref="C283:H283"/>
    <mergeCell ref="I283:I286"/>
    <mergeCell ref="J283:AL283"/>
    <mergeCell ref="AM283:AM286"/>
    <mergeCell ref="AN283:AW283"/>
    <mergeCell ref="AX283:AX286"/>
    <mergeCell ref="AY283:BK283"/>
    <mergeCell ref="BL283:BL286"/>
    <mergeCell ref="BM283:BU283"/>
    <mergeCell ref="BV283:BV286"/>
    <mergeCell ref="C285:F285"/>
    <mergeCell ref="L285:AK286"/>
    <mergeCell ref="AQ285:AV285"/>
    <mergeCell ref="BB285:BH285"/>
    <mergeCell ref="BN285:BT285"/>
    <mergeCell ref="BW283:CN283"/>
    <mergeCell ref="CO291:CO294"/>
    <mergeCell ref="CP291:DA291"/>
    <mergeCell ref="BY293:CM293"/>
    <mergeCell ref="CQ293:CX293"/>
    <mergeCell ref="B287:B290"/>
    <mergeCell ref="C287:H287"/>
    <mergeCell ref="I287:I290"/>
    <mergeCell ref="J287:AL287"/>
    <mergeCell ref="AM287:AM290"/>
    <mergeCell ref="AN287:AW287"/>
    <mergeCell ref="AX287:AX290"/>
    <mergeCell ref="AY287:BK287"/>
    <mergeCell ref="BL287:BL290"/>
    <mergeCell ref="BM287:BU287"/>
    <mergeCell ref="BV287:BV290"/>
    <mergeCell ref="C289:F289"/>
    <mergeCell ref="L289:AK290"/>
    <mergeCell ref="AQ289:AV289"/>
    <mergeCell ref="BB289:BH289"/>
    <mergeCell ref="BN289:BT289"/>
    <mergeCell ref="BW287:CN287"/>
    <mergeCell ref="CO287:CO290"/>
    <mergeCell ref="CP287:DA287"/>
    <mergeCell ref="BY289:CM289"/>
    <mergeCell ref="CQ289:CX289"/>
    <mergeCell ref="B291:B294"/>
    <mergeCell ref="C291:H291"/>
    <mergeCell ref="I291:I294"/>
    <mergeCell ref="J291:AL291"/>
    <mergeCell ref="AM291:AM294"/>
    <mergeCell ref="AN291:AW291"/>
    <mergeCell ref="AX291:AX294"/>
    <mergeCell ref="AY291:BK291"/>
    <mergeCell ref="BL291:BL294"/>
    <mergeCell ref="BM291:BU291"/>
    <mergeCell ref="BV291:BV294"/>
    <mergeCell ref="C293:F293"/>
    <mergeCell ref="L293:AK294"/>
    <mergeCell ref="AQ293:AV293"/>
    <mergeCell ref="BB293:BH293"/>
    <mergeCell ref="BN293:BT293"/>
    <mergeCell ref="BW291:CN291"/>
    <mergeCell ref="CO299:CO302"/>
    <mergeCell ref="CP299:DA299"/>
    <mergeCell ref="BY301:CM301"/>
    <mergeCell ref="CQ301:CX301"/>
    <mergeCell ref="B295:B298"/>
    <mergeCell ref="C295:H295"/>
    <mergeCell ref="I295:I298"/>
    <mergeCell ref="J295:AL295"/>
    <mergeCell ref="AM295:AM298"/>
    <mergeCell ref="AN295:AW295"/>
    <mergeCell ref="AX295:AX298"/>
    <mergeCell ref="AY295:BK295"/>
    <mergeCell ref="BL295:BL298"/>
    <mergeCell ref="BM295:BU295"/>
    <mergeCell ref="BV295:BV298"/>
    <mergeCell ref="C297:F297"/>
    <mergeCell ref="L297:AK298"/>
    <mergeCell ref="AQ297:AV297"/>
    <mergeCell ref="BB297:BH297"/>
    <mergeCell ref="BN297:BT297"/>
    <mergeCell ref="BW295:CN295"/>
    <mergeCell ref="CO295:CO298"/>
    <mergeCell ref="CP295:DA295"/>
    <mergeCell ref="BY297:CM297"/>
    <mergeCell ref="CQ297:CX297"/>
    <mergeCell ref="B299:B302"/>
    <mergeCell ref="C299:H299"/>
    <mergeCell ref="I299:I302"/>
    <mergeCell ref="J299:AL299"/>
    <mergeCell ref="AM299:AM302"/>
    <mergeCell ref="AN299:AW299"/>
    <mergeCell ref="AX299:AX302"/>
    <mergeCell ref="AY299:BK299"/>
    <mergeCell ref="BL299:BL302"/>
    <mergeCell ref="BM299:BU299"/>
    <mergeCell ref="BV299:BV302"/>
    <mergeCell ref="C301:F301"/>
    <mergeCell ref="L301:AK302"/>
    <mergeCell ref="AQ301:AV301"/>
    <mergeCell ref="BB301:BH301"/>
    <mergeCell ref="BN301:BT301"/>
    <mergeCell ref="BW299:CN299"/>
    <mergeCell ref="CO307:CO310"/>
    <mergeCell ref="CP307:DA307"/>
    <mergeCell ref="BY309:CM309"/>
    <mergeCell ref="CQ309:CX309"/>
    <mergeCell ref="B303:B306"/>
    <mergeCell ref="C303:H303"/>
    <mergeCell ref="I303:I306"/>
    <mergeCell ref="J303:AL303"/>
    <mergeCell ref="AM303:AM306"/>
    <mergeCell ref="AN303:AW303"/>
    <mergeCell ref="AX303:AX306"/>
    <mergeCell ref="AY303:BK303"/>
    <mergeCell ref="BL303:BL306"/>
    <mergeCell ref="BM303:BU303"/>
    <mergeCell ref="BV303:BV306"/>
    <mergeCell ref="C305:F305"/>
    <mergeCell ref="L305:AK306"/>
    <mergeCell ref="AQ305:AV305"/>
    <mergeCell ref="BB305:BH305"/>
    <mergeCell ref="BN305:BT305"/>
    <mergeCell ref="BW303:CN303"/>
    <mergeCell ref="CO303:CO306"/>
    <mergeCell ref="CP303:DA303"/>
    <mergeCell ref="BY305:CM305"/>
    <mergeCell ref="CQ305:CX305"/>
    <mergeCell ref="B307:B310"/>
    <mergeCell ref="C307:H307"/>
    <mergeCell ref="I307:I310"/>
    <mergeCell ref="J307:AL307"/>
    <mergeCell ref="AM307:AM310"/>
    <mergeCell ref="AN307:AW307"/>
    <mergeCell ref="AX307:AX310"/>
    <mergeCell ref="AY307:BK307"/>
    <mergeCell ref="BL307:BL310"/>
    <mergeCell ref="BM307:BU307"/>
    <mergeCell ref="BV307:BV310"/>
    <mergeCell ref="C309:F309"/>
    <mergeCell ref="L309:AK310"/>
    <mergeCell ref="AQ309:AV309"/>
    <mergeCell ref="BB309:BH309"/>
    <mergeCell ref="BN309:BT309"/>
    <mergeCell ref="BW307:CN307"/>
    <mergeCell ref="CO315:CO318"/>
    <mergeCell ref="CP315:DA315"/>
    <mergeCell ref="BY317:CM317"/>
    <mergeCell ref="CQ317:CX317"/>
    <mergeCell ref="B311:B314"/>
    <mergeCell ref="C311:H311"/>
    <mergeCell ref="I311:I314"/>
    <mergeCell ref="J311:AL311"/>
    <mergeCell ref="AM311:AM314"/>
    <mergeCell ref="AN311:AW311"/>
    <mergeCell ref="AX311:AX314"/>
    <mergeCell ref="AY311:BK311"/>
    <mergeCell ref="BL311:BL314"/>
    <mergeCell ref="BM311:BU311"/>
    <mergeCell ref="BV311:BV314"/>
    <mergeCell ref="C313:F313"/>
    <mergeCell ref="L313:AK314"/>
    <mergeCell ref="AQ313:AV313"/>
    <mergeCell ref="BB313:BH313"/>
    <mergeCell ref="BN313:BT313"/>
    <mergeCell ref="BW311:CN311"/>
    <mergeCell ref="CO311:CO314"/>
    <mergeCell ref="CP311:DA311"/>
    <mergeCell ref="BY313:CM313"/>
    <mergeCell ref="CQ313:CX313"/>
    <mergeCell ref="B315:B318"/>
    <mergeCell ref="C315:H315"/>
    <mergeCell ref="I315:I318"/>
    <mergeCell ref="J315:AL315"/>
    <mergeCell ref="AM315:AM318"/>
    <mergeCell ref="AN315:AW315"/>
    <mergeCell ref="AX315:AX318"/>
    <mergeCell ref="AY315:BK315"/>
    <mergeCell ref="BL315:BL318"/>
    <mergeCell ref="BM315:BU315"/>
    <mergeCell ref="BV315:BV318"/>
    <mergeCell ref="C317:F317"/>
    <mergeCell ref="L317:AK318"/>
    <mergeCell ref="AQ317:AV317"/>
    <mergeCell ref="BB317:BH317"/>
    <mergeCell ref="BN317:BT317"/>
    <mergeCell ref="BW315:CN315"/>
    <mergeCell ref="CO323:CO326"/>
    <mergeCell ref="CP323:DA323"/>
    <mergeCell ref="BY325:CM325"/>
    <mergeCell ref="CQ325:CX325"/>
    <mergeCell ref="B319:B322"/>
    <mergeCell ref="C319:H319"/>
    <mergeCell ref="I319:I322"/>
    <mergeCell ref="J319:AL319"/>
    <mergeCell ref="AM319:AM322"/>
    <mergeCell ref="AN319:AW319"/>
    <mergeCell ref="AX319:AX322"/>
    <mergeCell ref="AY319:BK319"/>
    <mergeCell ref="BL319:BL322"/>
    <mergeCell ref="BM319:BU319"/>
    <mergeCell ref="BV319:BV322"/>
    <mergeCell ref="C321:F321"/>
    <mergeCell ref="L321:AK322"/>
    <mergeCell ref="AQ321:AV321"/>
    <mergeCell ref="BB321:BH321"/>
    <mergeCell ref="BN321:BT321"/>
    <mergeCell ref="BW319:CN319"/>
    <mergeCell ref="CO319:CO322"/>
    <mergeCell ref="CO327:CO330"/>
    <mergeCell ref="CP327:DA327"/>
    <mergeCell ref="BY329:CM329"/>
    <mergeCell ref="CQ329:CX329"/>
    <mergeCell ref="B331:B334"/>
    <mergeCell ref="C331:H331"/>
    <mergeCell ref="I331:I334"/>
    <mergeCell ref="J331:AL331"/>
    <mergeCell ref="AM331:AM334"/>
    <mergeCell ref="AN331:AW331"/>
    <mergeCell ref="AX331:AX334"/>
    <mergeCell ref="CP319:DA319"/>
    <mergeCell ref="BY321:CM321"/>
    <mergeCell ref="CQ321:CX321"/>
    <mergeCell ref="B323:B326"/>
    <mergeCell ref="C323:H323"/>
    <mergeCell ref="I323:I326"/>
    <mergeCell ref="J323:AL323"/>
    <mergeCell ref="AM323:AM326"/>
    <mergeCell ref="AN323:AW323"/>
    <mergeCell ref="AX323:AX326"/>
    <mergeCell ref="AY323:BK323"/>
    <mergeCell ref="BL323:BL326"/>
    <mergeCell ref="BM323:BU323"/>
    <mergeCell ref="BV323:BV326"/>
    <mergeCell ref="C325:F325"/>
    <mergeCell ref="L325:AK326"/>
    <mergeCell ref="AQ325:AV325"/>
    <mergeCell ref="BB325:BH325"/>
    <mergeCell ref="BN325:BT325"/>
    <mergeCell ref="BW323:CN323"/>
    <mergeCell ref="B327:B330"/>
    <mergeCell ref="C327:H327"/>
    <mergeCell ref="I327:I330"/>
    <mergeCell ref="J327:AL327"/>
    <mergeCell ref="AM327:AM330"/>
    <mergeCell ref="AN327:AW327"/>
    <mergeCell ref="AX327:AX330"/>
    <mergeCell ref="AY327:BK327"/>
    <mergeCell ref="BL327:BL330"/>
    <mergeCell ref="BM327:BU327"/>
    <mergeCell ref="BV327:BV330"/>
    <mergeCell ref="C329:F329"/>
    <mergeCell ref="L329:AK330"/>
    <mergeCell ref="AQ329:AV329"/>
    <mergeCell ref="BB329:BH329"/>
    <mergeCell ref="BN329:BT329"/>
    <mergeCell ref="BW327:CN327"/>
    <mergeCell ref="AY331:BK331"/>
    <mergeCell ref="BL331:BL334"/>
    <mergeCell ref="BM331:BU331"/>
    <mergeCell ref="BV331:BV334"/>
    <mergeCell ref="C333:F333"/>
    <mergeCell ref="L333:AK334"/>
    <mergeCell ref="AQ333:AV333"/>
    <mergeCell ref="BB333:BH333"/>
    <mergeCell ref="BN333:BT333"/>
    <mergeCell ref="BW331:CN331"/>
    <mergeCell ref="B335:CZ335"/>
    <mergeCell ref="B337:AD337"/>
    <mergeCell ref="AG337:AZ337"/>
    <mergeCell ref="CL337:CZ337"/>
    <mergeCell ref="B339:M340"/>
    <mergeCell ref="N339:AY340"/>
    <mergeCell ref="BA339:CI340"/>
    <mergeCell ref="CO331:CO334"/>
    <mergeCell ref="CP331:DA331"/>
    <mergeCell ref="BY333:CM333"/>
    <mergeCell ref="CQ333:CX333"/>
    <mergeCell ref="A340:A342"/>
    <mergeCell ref="B342:M343"/>
    <mergeCell ref="N342:P343"/>
    <mergeCell ref="R342:T343"/>
    <mergeCell ref="V342:AK343"/>
    <mergeCell ref="CV342:CZ343"/>
    <mergeCell ref="CV339:CZ340"/>
    <mergeCell ref="CJ339:CU340"/>
    <mergeCell ref="CA342:CU343"/>
    <mergeCell ref="B345:T345"/>
    <mergeCell ref="B347:B354"/>
    <mergeCell ref="C347:H347"/>
    <mergeCell ref="I347:I354"/>
    <mergeCell ref="J347:AL347"/>
    <mergeCell ref="AM347:AM354"/>
    <mergeCell ref="AN347:BK347"/>
    <mergeCell ref="BL347:BL354"/>
    <mergeCell ref="BM347:BU347"/>
    <mergeCell ref="BV347:BV354"/>
    <mergeCell ref="BW347:CM347"/>
    <mergeCell ref="CN347:CN354"/>
    <mergeCell ref="CO347:CZ347"/>
    <mergeCell ref="DA347:DA354"/>
    <mergeCell ref="C349:F351"/>
    <mergeCell ref="J349:AK353"/>
    <mergeCell ref="AN349:BH351"/>
    <mergeCell ref="BX349:CM353"/>
    <mergeCell ref="CP349:CY353"/>
    <mergeCell ref="BP350:BT352"/>
    <mergeCell ref="AN352:AV353"/>
    <mergeCell ref="AX352:AX354"/>
    <mergeCell ref="AZ352:BH354"/>
    <mergeCell ref="CO359:CO362"/>
    <mergeCell ref="CP359:DA359"/>
    <mergeCell ref="BY361:CM361"/>
    <mergeCell ref="CQ361:CX361"/>
    <mergeCell ref="B355:B358"/>
    <mergeCell ref="C355:H355"/>
    <mergeCell ref="I355:I358"/>
    <mergeCell ref="J355:AL355"/>
    <mergeCell ref="AM355:AM358"/>
    <mergeCell ref="AN355:AW355"/>
    <mergeCell ref="AX355:AX358"/>
    <mergeCell ref="AY355:BK355"/>
    <mergeCell ref="BL355:BL358"/>
    <mergeCell ref="BM355:BU355"/>
    <mergeCell ref="BV355:BV358"/>
    <mergeCell ref="C357:F357"/>
    <mergeCell ref="L357:AK358"/>
    <mergeCell ref="AQ357:AV357"/>
    <mergeCell ref="BB357:BH357"/>
    <mergeCell ref="BN357:BT357"/>
    <mergeCell ref="BW355:CN355"/>
    <mergeCell ref="CO355:CO358"/>
    <mergeCell ref="CP355:DA355"/>
    <mergeCell ref="BY357:CM357"/>
    <mergeCell ref="CQ357:CX357"/>
    <mergeCell ref="B359:B362"/>
    <mergeCell ref="C359:H359"/>
    <mergeCell ref="I359:I362"/>
    <mergeCell ref="J359:AL359"/>
    <mergeCell ref="AM359:AM362"/>
    <mergeCell ref="AN359:AW359"/>
    <mergeCell ref="AX359:AX362"/>
    <mergeCell ref="AY359:BK359"/>
    <mergeCell ref="BL359:BL362"/>
    <mergeCell ref="BM359:BU359"/>
    <mergeCell ref="BV359:BV362"/>
    <mergeCell ref="C361:F361"/>
    <mergeCell ref="L361:AK362"/>
    <mergeCell ref="AQ361:AV361"/>
    <mergeCell ref="BB361:BH361"/>
    <mergeCell ref="BN361:BT361"/>
    <mergeCell ref="BW359:CN359"/>
    <mergeCell ref="CO367:CO370"/>
    <mergeCell ref="CP367:DA367"/>
    <mergeCell ref="BY369:CM369"/>
    <mergeCell ref="CQ369:CX369"/>
    <mergeCell ref="B363:B366"/>
    <mergeCell ref="C363:H363"/>
    <mergeCell ref="I363:I366"/>
    <mergeCell ref="J363:AL363"/>
    <mergeCell ref="AM363:AM366"/>
    <mergeCell ref="AN363:AW363"/>
    <mergeCell ref="AX363:AX366"/>
    <mergeCell ref="AY363:BK363"/>
    <mergeCell ref="BL363:BL366"/>
    <mergeCell ref="BM363:BU363"/>
    <mergeCell ref="BV363:BV366"/>
    <mergeCell ref="C365:F365"/>
    <mergeCell ref="L365:AK366"/>
    <mergeCell ref="AQ365:AV365"/>
    <mergeCell ref="BB365:BH365"/>
    <mergeCell ref="BN365:BT365"/>
    <mergeCell ref="BW363:CN363"/>
    <mergeCell ref="CO363:CO366"/>
    <mergeCell ref="CP363:DA363"/>
    <mergeCell ref="BY365:CM365"/>
    <mergeCell ref="CQ365:CX365"/>
    <mergeCell ref="B367:B370"/>
    <mergeCell ref="C367:H367"/>
    <mergeCell ref="I367:I370"/>
    <mergeCell ref="J367:AL367"/>
    <mergeCell ref="AM367:AM370"/>
    <mergeCell ref="AN367:AW367"/>
    <mergeCell ref="AX367:AX370"/>
    <mergeCell ref="AY367:BK367"/>
    <mergeCell ref="BL367:BL370"/>
    <mergeCell ref="BM367:BU367"/>
    <mergeCell ref="BV367:BV370"/>
    <mergeCell ref="C369:F369"/>
    <mergeCell ref="L369:AK370"/>
    <mergeCell ref="AQ369:AV369"/>
    <mergeCell ref="BB369:BH369"/>
    <mergeCell ref="BN369:BT369"/>
    <mergeCell ref="BW367:CN367"/>
    <mergeCell ref="CO375:CO378"/>
    <mergeCell ref="CP375:DA375"/>
    <mergeCell ref="BY377:CM377"/>
    <mergeCell ref="CQ377:CX377"/>
    <mergeCell ref="B371:B374"/>
    <mergeCell ref="C371:H371"/>
    <mergeCell ref="I371:I374"/>
    <mergeCell ref="J371:AL371"/>
    <mergeCell ref="AM371:AM374"/>
    <mergeCell ref="AN371:AW371"/>
    <mergeCell ref="AX371:AX374"/>
    <mergeCell ref="AY371:BK371"/>
    <mergeCell ref="BL371:BL374"/>
    <mergeCell ref="BM371:BU371"/>
    <mergeCell ref="BV371:BV374"/>
    <mergeCell ref="C373:F373"/>
    <mergeCell ref="L373:AK374"/>
    <mergeCell ref="AQ373:AV373"/>
    <mergeCell ref="BB373:BH373"/>
    <mergeCell ref="BN373:BT373"/>
    <mergeCell ref="BW371:CN371"/>
    <mergeCell ref="CO371:CO374"/>
    <mergeCell ref="CP371:DA371"/>
    <mergeCell ref="BY373:CM373"/>
    <mergeCell ref="CQ373:CX373"/>
    <mergeCell ref="B375:B378"/>
    <mergeCell ref="C375:H375"/>
    <mergeCell ref="I375:I378"/>
    <mergeCell ref="J375:AL375"/>
    <mergeCell ref="AM375:AM378"/>
    <mergeCell ref="AN375:AW375"/>
    <mergeCell ref="AX375:AX378"/>
    <mergeCell ref="AY375:BK375"/>
    <mergeCell ref="BL375:BL378"/>
    <mergeCell ref="BM375:BU375"/>
    <mergeCell ref="BV375:BV378"/>
    <mergeCell ref="C377:F377"/>
    <mergeCell ref="L377:AK378"/>
    <mergeCell ref="AQ377:AV377"/>
    <mergeCell ref="BB377:BH377"/>
    <mergeCell ref="BN377:BT377"/>
    <mergeCell ref="BW375:CN375"/>
    <mergeCell ref="CO383:CO386"/>
    <mergeCell ref="CP383:DA383"/>
    <mergeCell ref="BY385:CM385"/>
    <mergeCell ref="CQ385:CX385"/>
    <mergeCell ref="B379:B382"/>
    <mergeCell ref="C379:H379"/>
    <mergeCell ref="I379:I382"/>
    <mergeCell ref="J379:AL379"/>
    <mergeCell ref="AM379:AM382"/>
    <mergeCell ref="AN379:AW379"/>
    <mergeCell ref="AX379:AX382"/>
    <mergeCell ref="AY379:BK379"/>
    <mergeCell ref="BL379:BL382"/>
    <mergeCell ref="BM379:BU379"/>
    <mergeCell ref="BV379:BV382"/>
    <mergeCell ref="C381:F381"/>
    <mergeCell ref="L381:AK382"/>
    <mergeCell ref="AQ381:AV381"/>
    <mergeCell ref="BB381:BH381"/>
    <mergeCell ref="BN381:BT381"/>
    <mergeCell ref="BW379:CN379"/>
    <mergeCell ref="CO379:CO382"/>
    <mergeCell ref="CP379:DA379"/>
    <mergeCell ref="BY381:CM381"/>
    <mergeCell ref="CQ381:CX381"/>
    <mergeCell ref="B383:B386"/>
    <mergeCell ref="C383:H383"/>
    <mergeCell ref="I383:I386"/>
    <mergeCell ref="J383:AL383"/>
    <mergeCell ref="AM383:AM386"/>
    <mergeCell ref="AN383:AW383"/>
    <mergeCell ref="AX383:AX386"/>
    <mergeCell ref="AY383:BK383"/>
    <mergeCell ref="BL383:BL386"/>
    <mergeCell ref="BM383:BU383"/>
    <mergeCell ref="BV383:BV386"/>
    <mergeCell ref="C385:F385"/>
    <mergeCell ref="L385:AK386"/>
    <mergeCell ref="AQ385:AV385"/>
    <mergeCell ref="BB385:BH385"/>
    <mergeCell ref="BN385:BT385"/>
    <mergeCell ref="BW383:CN383"/>
    <mergeCell ref="B399:B402"/>
    <mergeCell ref="CP391:DA391"/>
    <mergeCell ref="BY393:CM393"/>
    <mergeCell ref="CQ393:CX393"/>
    <mergeCell ref="B387:B390"/>
    <mergeCell ref="C387:H387"/>
    <mergeCell ref="I387:I390"/>
    <mergeCell ref="J387:AL387"/>
    <mergeCell ref="AM387:AM390"/>
    <mergeCell ref="AN387:AW387"/>
    <mergeCell ref="AX387:AX390"/>
    <mergeCell ref="AY387:BK387"/>
    <mergeCell ref="BL387:BL390"/>
    <mergeCell ref="BM387:BU387"/>
    <mergeCell ref="BV387:BV390"/>
    <mergeCell ref="C389:F389"/>
    <mergeCell ref="L389:AK390"/>
    <mergeCell ref="AQ389:AV389"/>
    <mergeCell ref="BB389:BH389"/>
    <mergeCell ref="BN389:BT389"/>
    <mergeCell ref="BW387:CN387"/>
    <mergeCell ref="CO387:CO390"/>
    <mergeCell ref="CP387:DA387"/>
    <mergeCell ref="BY389:CM389"/>
    <mergeCell ref="CQ389:CX389"/>
    <mergeCell ref="B391:B394"/>
    <mergeCell ref="C391:H391"/>
    <mergeCell ref="I391:I394"/>
    <mergeCell ref="J391:AL391"/>
    <mergeCell ref="AM391:AM394"/>
    <mergeCell ref="AN391:AW391"/>
    <mergeCell ref="AX391:AX394"/>
    <mergeCell ref="B395:B398"/>
    <mergeCell ref="C395:H395"/>
    <mergeCell ref="I395:I398"/>
    <mergeCell ref="J395:AL395"/>
    <mergeCell ref="AM395:AM398"/>
    <mergeCell ref="AN395:AW395"/>
    <mergeCell ref="AX395:AX398"/>
    <mergeCell ref="AY395:BK395"/>
    <mergeCell ref="BL395:BL398"/>
    <mergeCell ref="BM395:BU395"/>
    <mergeCell ref="BV395:BV398"/>
    <mergeCell ref="C397:F397"/>
    <mergeCell ref="L397:AK398"/>
    <mergeCell ref="AQ397:AV397"/>
    <mergeCell ref="BB397:BH397"/>
    <mergeCell ref="BN397:BT397"/>
    <mergeCell ref="BW395:CN395"/>
    <mergeCell ref="BV403:BV406"/>
    <mergeCell ref="C405:F405"/>
    <mergeCell ref="L405:AK406"/>
    <mergeCell ref="AQ405:AV405"/>
    <mergeCell ref="BB405:BH405"/>
    <mergeCell ref="BN405:BT405"/>
    <mergeCell ref="BL391:BL394"/>
    <mergeCell ref="BM391:BU391"/>
    <mergeCell ref="BV391:BV394"/>
    <mergeCell ref="C393:F393"/>
    <mergeCell ref="L393:AK394"/>
    <mergeCell ref="AQ393:AV393"/>
    <mergeCell ref="BB393:BH393"/>
    <mergeCell ref="BN393:BT393"/>
    <mergeCell ref="BW391:CN391"/>
    <mergeCell ref="CO399:CO402"/>
    <mergeCell ref="CP399:DA399"/>
    <mergeCell ref="BY401:CM401"/>
    <mergeCell ref="CQ401:CX401"/>
    <mergeCell ref="CO395:CO398"/>
    <mergeCell ref="AY391:BK391"/>
    <mergeCell ref="BN409:BT409"/>
    <mergeCell ref="BW407:CN407"/>
    <mergeCell ref="B411:B414"/>
    <mergeCell ref="C411:H411"/>
    <mergeCell ref="I411:I414"/>
    <mergeCell ref="J411:AL411"/>
    <mergeCell ref="C399:H399"/>
    <mergeCell ref="I399:I402"/>
    <mergeCell ref="J399:AL399"/>
    <mergeCell ref="AM399:AM402"/>
    <mergeCell ref="AN399:AW399"/>
    <mergeCell ref="AX399:AX402"/>
    <mergeCell ref="AY399:BK399"/>
    <mergeCell ref="BL399:BL402"/>
    <mergeCell ref="BM399:BU399"/>
    <mergeCell ref="BV399:BV402"/>
    <mergeCell ref="C401:F401"/>
    <mergeCell ref="L401:AK402"/>
    <mergeCell ref="AQ401:AV401"/>
    <mergeCell ref="BB401:BH401"/>
    <mergeCell ref="BN401:BT401"/>
    <mergeCell ref="BW399:CN399"/>
    <mergeCell ref="B403:B406"/>
    <mergeCell ref="C403:H403"/>
    <mergeCell ref="I403:I406"/>
    <mergeCell ref="J403:AL403"/>
    <mergeCell ref="AM403:AM406"/>
    <mergeCell ref="AN403:AW403"/>
    <mergeCell ref="AX403:AX406"/>
    <mergeCell ref="AY403:BK403"/>
    <mergeCell ref="BL403:BL406"/>
    <mergeCell ref="BM403:BU403"/>
    <mergeCell ref="C417:F417"/>
    <mergeCell ref="L417:AK418"/>
    <mergeCell ref="AQ417:AV417"/>
    <mergeCell ref="BB417:BH417"/>
    <mergeCell ref="BN417:BT417"/>
    <mergeCell ref="BW415:CN415"/>
    <mergeCell ref="BW403:CN403"/>
    <mergeCell ref="B415:B418"/>
    <mergeCell ref="C415:H415"/>
    <mergeCell ref="I415:I418"/>
    <mergeCell ref="J415:AL415"/>
    <mergeCell ref="AM415:AM418"/>
    <mergeCell ref="AN415:AW415"/>
    <mergeCell ref="AX415:AX418"/>
    <mergeCell ref="CP403:DA403"/>
    <mergeCell ref="BY405:CM405"/>
    <mergeCell ref="CQ405:CX405"/>
    <mergeCell ref="B407:B410"/>
    <mergeCell ref="C407:H407"/>
    <mergeCell ref="I407:I410"/>
    <mergeCell ref="J407:AL407"/>
    <mergeCell ref="AM407:AM410"/>
    <mergeCell ref="AN407:AW407"/>
    <mergeCell ref="AX407:AX410"/>
    <mergeCell ref="AY407:BK407"/>
    <mergeCell ref="BL407:BL410"/>
    <mergeCell ref="BM407:BU407"/>
    <mergeCell ref="BV407:BV410"/>
    <mergeCell ref="C409:F409"/>
    <mergeCell ref="L409:AK410"/>
    <mergeCell ref="AQ409:AV409"/>
    <mergeCell ref="BB409:BH409"/>
    <mergeCell ref="J419:AL419"/>
    <mergeCell ref="AM419:AM422"/>
    <mergeCell ref="AN419:AW419"/>
    <mergeCell ref="AX419:AX422"/>
    <mergeCell ref="AY419:BK419"/>
    <mergeCell ref="BL419:BL422"/>
    <mergeCell ref="BM419:BU419"/>
    <mergeCell ref="BV419:BV422"/>
    <mergeCell ref="C421:F421"/>
    <mergeCell ref="L421:AK422"/>
    <mergeCell ref="AQ421:AV421"/>
    <mergeCell ref="BB421:BH421"/>
    <mergeCell ref="BN421:BT421"/>
    <mergeCell ref="BW419:CN419"/>
    <mergeCell ref="AM411:AM414"/>
    <mergeCell ref="AN411:AW411"/>
    <mergeCell ref="AX411:AX414"/>
    <mergeCell ref="AY411:BK411"/>
    <mergeCell ref="BL411:BL414"/>
    <mergeCell ref="BM411:BU411"/>
    <mergeCell ref="BV411:BV414"/>
    <mergeCell ref="C413:F413"/>
    <mergeCell ref="L413:AK414"/>
    <mergeCell ref="AQ413:AV413"/>
    <mergeCell ref="BB413:BH413"/>
    <mergeCell ref="BN413:BT413"/>
    <mergeCell ref="BW411:CN411"/>
    <mergeCell ref="BY413:CM413"/>
    <mergeCell ref="AY415:BK415"/>
    <mergeCell ref="BL415:BL418"/>
    <mergeCell ref="BM415:BU415"/>
    <mergeCell ref="BV415:BV418"/>
    <mergeCell ref="AN431:AW431"/>
    <mergeCell ref="AX431:AX434"/>
    <mergeCell ref="B427:B430"/>
    <mergeCell ref="C427:H427"/>
    <mergeCell ref="I427:I430"/>
    <mergeCell ref="J427:AL427"/>
    <mergeCell ref="AM427:AM430"/>
    <mergeCell ref="CP419:DA419"/>
    <mergeCell ref="BY421:CM421"/>
    <mergeCell ref="CQ421:CX421"/>
    <mergeCell ref="B423:B426"/>
    <mergeCell ref="C423:H423"/>
    <mergeCell ref="I423:I426"/>
    <mergeCell ref="J423:AL423"/>
    <mergeCell ref="AM423:AM426"/>
    <mergeCell ref="AN423:AW423"/>
    <mergeCell ref="AX423:AX426"/>
    <mergeCell ref="AY423:BK423"/>
    <mergeCell ref="BL423:BL426"/>
    <mergeCell ref="BM423:BU423"/>
    <mergeCell ref="BV423:BV426"/>
    <mergeCell ref="C425:F425"/>
    <mergeCell ref="L425:AK426"/>
    <mergeCell ref="AQ425:AV425"/>
    <mergeCell ref="BB425:BH425"/>
    <mergeCell ref="BN425:BT425"/>
    <mergeCell ref="BW423:CN423"/>
    <mergeCell ref="CO423:CO426"/>
    <mergeCell ref="CP423:DA423"/>
    <mergeCell ref="B419:B422"/>
    <mergeCell ref="C419:H419"/>
    <mergeCell ref="I419:I422"/>
    <mergeCell ref="B439:B442"/>
    <mergeCell ref="C439:H439"/>
    <mergeCell ref="I439:I442"/>
    <mergeCell ref="J439:AL439"/>
    <mergeCell ref="AM439:AM442"/>
    <mergeCell ref="AN439:AW439"/>
    <mergeCell ref="AX439:AX442"/>
    <mergeCell ref="AY439:BK439"/>
    <mergeCell ref="BL439:BL442"/>
    <mergeCell ref="BM439:BU439"/>
    <mergeCell ref="AN427:AW427"/>
    <mergeCell ref="AX427:AX430"/>
    <mergeCell ref="AY427:BK427"/>
    <mergeCell ref="BL427:BL430"/>
    <mergeCell ref="BM427:BU427"/>
    <mergeCell ref="BV427:BV430"/>
    <mergeCell ref="C429:F429"/>
    <mergeCell ref="L429:AK430"/>
    <mergeCell ref="AQ429:AV429"/>
    <mergeCell ref="BB429:BH429"/>
    <mergeCell ref="BN429:BT429"/>
    <mergeCell ref="AY431:BK431"/>
    <mergeCell ref="BL431:BL434"/>
    <mergeCell ref="BM431:BU431"/>
    <mergeCell ref="BV431:BV434"/>
    <mergeCell ref="C433:F433"/>
    <mergeCell ref="L433:AK434"/>
    <mergeCell ref="AQ433:AV433"/>
    <mergeCell ref="BB433:BH433"/>
    <mergeCell ref="BN433:BT433"/>
    <mergeCell ref="B431:B434"/>
    <mergeCell ref="C431:H431"/>
    <mergeCell ref="BY425:CM425"/>
    <mergeCell ref="CQ425:CX425"/>
    <mergeCell ref="CO419:CO422"/>
    <mergeCell ref="CO407:CO410"/>
    <mergeCell ref="CP407:DA407"/>
    <mergeCell ref="BY409:CM409"/>
    <mergeCell ref="CQ409:CX409"/>
    <mergeCell ref="CO403:CO406"/>
    <mergeCell ref="CP395:DA395"/>
    <mergeCell ref="BY397:CM397"/>
    <mergeCell ref="CQ397:CX397"/>
    <mergeCell ref="CO391:CO394"/>
    <mergeCell ref="B435:B438"/>
    <mergeCell ref="C435:H435"/>
    <mergeCell ref="I435:I438"/>
    <mergeCell ref="J435:AL435"/>
    <mergeCell ref="AM435:AM438"/>
    <mergeCell ref="AN435:AW435"/>
    <mergeCell ref="AX435:AX438"/>
    <mergeCell ref="AY435:BK435"/>
    <mergeCell ref="BL435:BL438"/>
    <mergeCell ref="BM435:BU435"/>
    <mergeCell ref="BV435:BV438"/>
    <mergeCell ref="C437:F437"/>
    <mergeCell ref="L437:AK438"/>
    <mergeCell ref="AQ437:AV437"/>
    <mergeCell ref="BB437:BH437"/>
    <mergeCell ref="BN437:BT437"/>
    <mergeCell ref="BW435:CN435"/>
    <mergeCell ref="I431:I434"/>
    <mergeCell ref="J431:AL431"/>
    <mergeCell ref="AM431:AM434"/>
    <mergeCell ref="CP435:DA435"/>
    <mergeCell ref="BY437:CM437"/>
    <mergeCell ref="CQ437:CX437"/>
    <mergeCell ref="CO431:CO434"/>
    <mergeCell ref="CP431:DA431"/>
    <mergeCell ref="BY433:CM433"/>
    <mergeCell ref="CQ433:CX433"/>
    <mergeCell ref="CO427:CO430"/>
    <mergeCell ref="CP427:DA427"/>
    <mergeCell ref="CQ429:CX429"/>
    <mergeCell ref="CO439:CO442"/>
    <mergeCell ref="CP439:DA439"/>
    <mergeCell ref="BY441:CM441"/>
    <mergeCell ref="CQ441:CX441"/>
    <mergeCell ref="CO435:CO438"/>
    <mergeCell ref="BW427:CN427"/>
    <mergeCell ref="BY429:CM429"/>
    <mergeCell ref="BW431:CN431"/>
    <mergeCell ref="BW247:CN247"/>
    <mergeCell ref="CO247:CO250"/>
    <mergeCell ref="CP247:DA247"/>
    <mergeCell ref="BY249:CM249"/>
    <mergeCell ref="CQ249:CX249"/>
    <mergeCell ref="BW251:CN251"/>
    <mergeCell ref="CO251:CO254"/>
    <mergeCell ref="CP251:DA251"/>
    <mergeCell ref="BY253:CM253"/>
    <mergeCell ref="CQ253:CX253"/>
    <mergeCell ref="BW255:CN255"/>
    <mergeCell ref="CO255:CO258"/>
    <mergeCell ref="CP255:DA255"/>
    <mergeCell ref="B451:AK451"/>
    <mergeCell ref="L525:BN525"/>
    <mergeCell ref="L558:BC558"/>
    <mergeCell ref="CO415:CO418"/>
    <mergeCell ref="CP415:DA415"/>
    <mergeCell ref="BY417:CM417"/>
    <mergeCell ref="CQ417:CX417"/>
    <mergeCell ref="CO411:CO414"/>
    <mergeCell ref="CP411:DA411"/>
    <mergeCell ref="CQ413:CX413"/>
    <mergeCell ref="BV439:BV442"/>
    <mergeCell ref="C441:F441"/>
    <mergeCell ref="L441:AK442"/>
    <mergeCell ref="AQ441:AV441"/>
    <mergeCell ref="BB441:BH441"/>
    <mergeCell ref="BN441:BT441"/>
    <mergeCell ref="BW439:CN439"/>
    <mergeCell ref="BY257:CM257"/>
    <mergeCell ref="CQ257:CX257"/>
  </mergeCells>
  <conditionalFormatting sqref="CV227:CZ228 CV230:CZ231">
    <cfRule type="cellIs" dxfId="5" priority="4" operator="equal">
      <formula>0</formula>
    </cfRule>
  </conditionalFormatting>
  <conditionalFormatting sqref="CV339:CZ340 CV342:CZ343">
    <cfRule type="cellIs" dxfId="4" priority="3" operator="equal">
      <formula>0</formula>
    </cfRule>
  </conditionalFormatting>
  <conditionalFormatting sqref="CV3:DA4 CW6:DA7">
    <cfRule type="cellIs" dxfId="3" priority="6" operator="equal">
      <formula>0</formula>
    </cfRule>
  </conditionalFormatting>
  <conditionalFormatting sqref="CV115:DA116 CW118:DA119">
    <cfRule type="cellIs" dxfId="2" priority="5" operator="equal">
      <formula>0</formula>
    </cfRule>
  </conditionalFormatting>
  <conditionalFormatting sqref="CV449:DA449">
    <cfRule type="cellIs" dxfId="1" priority="2" operator="equal">
      <formula>0</formula>
    </cfRule>
  </conditionalFormatting>
  <conditionalFormatting sqref="CV521:DA521">
    <cfRule type="cellIs" dxfId="0" priority="1" operator="equal">
      <formula>0</formula>
    </cfRule>
  </conditionalFormatting>
  <pageMargins left="0.27559055118110237" right="0.19685039370078741" top="0.82677165354330717" bottom="0" header="0.51181102362204722" footer="0.82677165354330717"/>
  <pageSetup paperSize="9" orientation="portrait" r:id="rId1"/>
  <rowBreaks count="2" manualBreakCount="2">
    <brk id="447" max="16383" man="1"/>
    <brk id="51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31"/>
  <sheetViews>
    <sheetView showGridLines="0" zoomScaleNormal="100" workbookViewId="0">
      <selection activeCell="B13" sqref="B13"/>
    </sheetView>
  </sheetViews>
  <sheetFormatPr baseColWidth="10" defaultColWidth="11.42578125" defaultRowHeight="15" customHeight="1" x14ac:dyDescent="0.25"/>
  <cols>
    <col min="1" max="1" width="31.7109375" style="37" customWidth="1"/>
    <col min="2" max="2" width="13.42578125" style="38" customWidth="1"/>
    <col min="3" max="3" width="5.7109375" style="38" customWidth="1"/>
    <col min="4" max="4" width="9.140625" style="38" customWidth="1"/>
    <col min="5" max="7" width="11.7109375" style="38" customWidth="1"/>
    <col min="8" max="8" width="10.140625" style="38" customWidth="1"/>
    <col min="9" max="9" width="10" style="38" customWidth="1"/>
    <col min="10" max="10" width="9.7109375" style="38" customWidth="1"/>
    <col min="11" max="11" width="14.85546875" style="38" customWidth="1"/>
    <col min="12" max="12" width="14.85546875" style="38" hidden="1" customWidth="1"/>
    <col min="13" max="14" width="11.28515625" style="81" hidden="1" customWidth="1"/>
    <col min="15" max="21" width="11.42578125" style="81" hidden="1" customWidth="1"/>
    <col min="22" max="22" width="11.42578125" style="84" hidden="1" customWidth="1"/>
    <col min="23" max="23" width="0" style="38" hidden="1" customWidth="1"/>
    <col min="24" max="16384" width="11.42578125" style="38"/>
  </cols>
  <sheetData>
    <row r="1" spans="1:22" ht="15" customHeight="1" x14ac:dyDescent="0.25">
      <c r="A1" s="108" t="s">
        <v>89</v>
      </c>
      <c r="B1" s="109"/>
      <c r="C1" s="109" t="str">
        <f>IF(Gesamtstunden!C1="??????????","",Gesamtstunden!C1)</f>
        <v>2/G-26399</v>
      </c>
      <c r="D1" s="109"/>
      <c r="E1" s="109"/>
      <c r="F1" s="109"/>
      <c r="G1" s="109"/>
      <c r="H1" s="109"/>
      <c r="I1" s="109"/>
      <c r="J1" s="109"/>
      <c r="K1" s="110"/>
      <c r="L1" s="89" t="s">
        <v>122</v>
      </c>
      <c r="M1" s="78" t="s">
        <v>122</v>
      </c>
      <c r="N1" s="79" t="s">
        <v>123</v>
      </c>
      <c r="O1" s="79" t="s">
        <v>124</v>
      </c>
      <c r="P1" s="79" t="s">
        <v>125</v>
      </c>
      <c r="Q1" s="79" t="s">
        <v>126</v>
      </c>
      <c r="R1" s="79" t="s">
        <v>99</v>
      </c>
      <c r="S1" s="79" t="s">
        <v>101</v>
      </c>
      <c r="T1" s="79" t="s">
        <v>102</v>
      </c>
      <c r="U1" s="80" t="s">
        <v>127</v>
      </c>
      <c r="V1" s="84" t="s">
        <v>127</v>
      </c>
    </row>
    <row r="2" spans="1:22" ht="15" customHeight="1" x14ac:dyDescent="0.25">
      <c r="A2" s="111"/>
      <c r="B2" s="112"/>
      <c r="C2" s="112"/>
      <c r="D2" s="112"/>
      <c r="E2" s="112"/>
      <c r="F2" s="112"/>
      <c r="G2" s="112"/>
      <c r="H2" s="112"/>
      <c r="I2" s="112"/>
      <c r="J2" s="112"/>
      <c r="K2" s="113"/>
      <c r="L2" s="89"/>
      <c r="M2" s="78"/>
      <c r="N2" s="79"/>
      <c r="O2" s="79"/>
      <c r="P2" s="79"/>
      <c r="Q2" s="79"/>
      <c r="R2" s="79"/>
      <c r="S2" s="79"/>
      <c r="T2" s="79"/>
      <c r="U2" s="80"/>
    </row>
    <row r="3" spans="1:22" ht="15" customHeight="1" x14ac:dyDescent="0.25">
      <c r="A3" s="111" t="s">
        <v>133</v>
      </c>
      <c r="B3" s="274" t="s">
        <v>94</v>
      </c>
      <c r="C3" s="274" t="s">
        <v>95</v>
      </c>
      <c r="D3" s="274"/>
      <c r="E3" s="274" t="s">
        <v>97</v>
      </c>
      <c r="F3" s="274" t="s">
        <v>98</v>
      </c>
      <c r="G3" s="274" t="s">
        <v>100</v>
      </c>
      <c r="H3" s="273" t="s">
        <v>99</v>
      </c>
      <c r="I3" s="273" t="s">
        <v>101</v>
      </c>
      <c r="J3" s="274" t="s">
        <v>102</v>
      </c>
      <c r="K3" s="113"/>
      <c r="L3" s="89"/>
      <c r="M3" s="78"/>
      <c r="N3" s="79"/>
      <c r="O3" s="79"/>
      <c r="P3" s="79"/>
      <c r="Q3" s="79"/>
      <c r="R3" s="79"/>
      <c r="S3" s="79"/>
      <c r="T3" s="79"/>
      <c r="U3" s="80"/>
    </row>
    <row r="4" spans="1:22" ht="33" customHeight="1" x14ac:dyDescent="0.25">
      <c r="A4" s="111"/>
      <c r="B4" s="274"/>
      <c r="C4" s="274"/>
      <c r="D4" s="274"/>
      <c r="E4" s="274"/>
      <c r="F4" s="274"/>
      <c r="G4" s="274"/>
      <c r="H4" s="273"/>
      <c r="I4" s="273"/>
      <c r="J4" s="274"/>
      <c r="K4" s="113"/>
      <c r="L4" s="89"/>
      <c r="M4" s="78"/>
      <c r="N4" s="79"/>
      <c r="O4" s="79"/>
      <c r="P4" s="79"/>
      <c r="Q4" s="79"/>
      <c r="R4" s="79"/>
      <c r="S4" s="79"/>
      <c r="T4" s="79"/>
      <c r="U4" s="80"/>
    </row>
    <row r="5" spans="1:22" ht="15.75" customHeight="1" x14ac:dyDescent="0.25">
      <c r="A5" s="111"/>
      <c r="B5" s="114"/>
      <c r="C5" s="115">
        <f>Gesamtstunden!D7</f>
        <v>12</v>
      </c>
      <c r="D5" s="116" t="s">
        <v>96</v>
      </c>
      <c r="E5" s="114"/>
      <c r="F5" s="114"/>
      <c r="G5" s="114"/>
      <c r="H5" s="114"/>
      <c r="I5" s="114"/>
      <c r="J5" s="114"/>
      <c r="K5" s="117"/>
      <c r="L5" s="90"/>
      <c r="M5" s="78"/>
      <c r="N5" s="79"/>
      <c r="O5" s="79"/>
      <c r="P5" s="79"/>
      <c r="Q5" s="79"/>
      <c r="R5" s="79"/>
      <c r="S5" s="79"/>
      <c r="T5" s="79"/>
      <c r="U5" s="80"/>
    </row>
    <row r="6" spans="1:22" ht="15.75" customHeight="1" x14ac:dyDescent="0.4">
      <c r="A6" s="118" t="str">
        <f>IF(Gesamtstunden!A5="-01 ??????????","",Gesamtstunden!A5)</f>
        <v>-01 Bildungscampus Nordpunkt</v>
      </c>
      <c r="B6" s="43">
        <f>'Los 1 Beiblatt 3 Bieter'!DD445</f>
        <v>0</v>
      </c>
      <c r="C6" s="275">
        <f>B6*C5</f>
        <v>0</v>
      </c>
      <c r="D6" s="275"/>
      <c r="E6" s="43">
        <f>'Los 1 Beiblatt 3 Bieter'!DN570</f>
        <v>0</v>
      </c>
      <c r="F6" s="43">
        <f>'Los 1 Beiblatt 3 Bieter'!DN574</f>
        <v>0</v>
      </c>
      <c r="G6" s="107">
        <f>'Los 1 Beiblatt 3 Bieter'!DN578</f>
        <v>0</v>
      </c>
      <c r="H6" s="107">
        <f>'Los 1 Beiblatt 3 Bieter'!DN591</f>
        <v>0</v>
      </c>
      <c r="I6" s="107">
        <f>'Los 1 Beiblatt 3 Bieter'!DN599</f>
        <v>0</v>
      </c>
      <c r="J6" s="107">
        <f>'Los 1 Beiblatt 3 Bieter'!DN602</f>
        <v>0</v>
      </c>
      <c r="K6" s="119" t="str">
        <f>'Los 1 Beiblatt 3 Bieter'!DD611</f>
        <v/>
      </c>
      <c r="L6" s="91">
        <f t="shared" ref="L6:L11" si="0">SUM(K6)</f>
        <v>0</v>
      </c>
      <c r="M6" s="78" t="str">
        <f>IF(L6&gt;0,1,"")</f>
        <v/>
      </c>
      <c r="N6" s="94">
        <f>IF(C5&gt;0,1,"")</f>
        <v>1</v>
      </c>
      <c r="O6" s="79" t="str">
        <f>IF(E6&gt;0,1,"")</f>
        <v/>
      </c>
      <c r="P6" s="79" t="str">
        <f t="shared" ref="P6:T6" si="1">IF(F6&gt;0,1,"")</f>
        <v/>
      </c>
      <c r="Q6" s="79" t="str">
        <f t="shared" si="1"/>
        <v/>
      </c>
      <c r="R6" s="79" t="str">
        <f t="shared" si="1"/>
        <v/>
      </c>
      <c r="S6" s="79" t="str">
        <f t="shared" si="1"/>
        <v/>
      </c>
      <c r="T6" s="79" t="str">
        <f t="shared" si="1"/>
        <v/>
      </c>
      <c r="U6" s="80">
        <f>SUM(N6:T6)</f>
        <v>1</v>
      </c>
      <c r="V6" s="84">
        <f>IF(U6&gt;0,1,"")</f>
        <v>1</v>
      </c>
    </row>
    <row r="7" spans="1:22" ht="15.75" customHeight="1" x14ac:dyDescent="0.4">
      <c r="A7" s="111"/>
      <c r="B7" s="114"/>
      <c r="C7" s="114"/>
      <c r="D7" s="114"/>
      <c r="E7" s="114"/>
      <c r="F7" s="114"/>
      <c r="G7" s="114"/>
      <c r="H7" s="114"/>
      <c r="I7" s="114"/>
      <c r="J7" s="114"/>
      <c r="K7" s="120"/>
      <c r="L7" s="91">
        <f t="shared" ref="L7:L8" si="2">SUM(K7)</f>
        <v>0</v>
      </c>
      <c r="M7" s="78" t="str">
        <f t="shared" ref="M7:M8" si="3">IF(L7&gt;0,1,"")</f>
        <v/>
      </c>
      <c r="N7" s="95" t="str">
        <f t="shared" ref="N7:N8" si="4">IF(A7&gt;0,1,"")</f>
        <v/>
      </c>
      <c r="U7" s="80">
        <f t="shared" ref="U7:U8" si="5">SUM(N7:T7)</f>
        <v>0</v>
      </c>
      <c r="V7" s="84" t="str">
        <f t="shared" ref="V7:V8" si="6">IF(U7&gt;0,1,"")</f>
        <v/>
      </c>
    </row>
    <row r="8" spans="1:22" ht="15.75" customHeight="1" x14ac:dyDescent="0.4">
      <c r="A8" s="111"/>
      <c r="B8" s="114"/>
      <c r="C8" s="114"/>
      <c r="D8" s="114"/>
      <c r="E8" s="114"/>
      <c r="F8" s="114"/>
      <c r="G8" s="114"/>
      <c r="H8" s="114"/>
      <c r="I8" s="114"/>
      <c r="J8" s="114"/>
      <c r="K8" s="120"/>
      <c r="L8" s="91">
        <f t="shared" si="2"/>
        <v>0</v>
      </c>
      <c r="M8" s="78" t="str">
        <f t="shared" si="3"/>
        <v/>
      </c>
      <c r="N8" s="95" t="str">
        <f t="shared" si="4"/>
        <v/>
      </c>
      <c r="U8" s="80">
        <f t="shared" si="5"/>
        <v>0</v>
      </c>
      <c r="V8" s="84" t="str">
        <f t="shared" si="6"/>
        <v/>
      </c>
    </row>
    <row r="9" spans="1:22" ht="15.75" customHeight="1" x14ac:dyDescent="0.4">
      <c r="A9" s="111"/>
      <c r="B9" s="114"/>
      <c r="C9" s="114"/>
      <c r="D9" s="114"/>
      <c r="E9" s="114"/>
      <c r="F9" s="114"/>
      <c r="G9" s="114"/>
      <c r="H9" s="114"/>
      <c r="I9" s="114"/>
      <c r="J9" s="114"/>
      <c r="K9" s="120"/>
      <c r="L9" s="91">
        <f t="shared" ref="L9" si="7">SUM(K9)</f>
        <v>0</v>
      </c>
      <c r="M9" s="78" t="str">
        <f t="shared" ref="M9" si="8">IF(L9&gt;0,1,"")</f>
        <v/>
      </c>
      <c r="N9" s="95" t="str">
        <f t="shared" ref="N9" si="9">IF(A9&gt;0,1,"")</f>
        <v/>
      </c>
      <c r="U9" s="80">
        <f t="shared" ref="U9" si="10">SUM(N9:T9)</f>
        <v>0</v>
      </c>
      <c r="V9" s="84" t="str">
        <f t="shared" ref="V9" si="11">IF(U9&gt;0,1,"")</f>
        <v/>
      </c>
    </row>
    <row r="10" spans="1:22" ht="15.75" customHeight="1" x14ac:dyDescent="0.4">
      <c r="A10" s="111"/>
      <c r="B10" s="114"/>
      <c r="C10" s="114"/>
      <c r="D10" s="114"/>
      <c r="E10" s="114"/>
      <c r="F10" s="114"/>
      <c r="G10" s="114"/>
      <c r="H10" s="114"/>
      <c r="I10" s="114"/>
      <c r="J10" s="114"/>
      <c r="K10" s="120"/>
      <c r="L10" s="91">
        <f t="shared" si="0"/>
        <v>0</v>
      </c>
      <c r="M10" s="78" t="str">
        <f t="shared" ref="M10:M11" si="12">IF(L10&gt;0,1,"")</f>
        <v/>
      </c>
      <c r="N10" s="95" t="str">
        <f t="shared" ref="N10:N11" si="13">IF(A10&gt;0,1,"")</f>
        <v/>
      </c>
      <c r="U10" s="80">
        <f t="shared" ref="U10:U11" si="14">SUM(N10:T10)</f>
        <v>0</v>
      </c>
      <c r="V10" s="84" t="str">
        <f t="shared" ref="V10:V11" si="15">IF(U10&gt;0,1,"")</f>
        <v/>
      </c>
    </row>
    <row r="11" spans="1:22" ht="15.75" customHeight="1" x14ac:dyDescent="0.25">
      <c r="A11" s="111"/>
      <c r="B11" s="114"/>
      <c r="C11" s="114"/>
      <c r="D11" s="114"/>
      <c r="E11" s="114"/>
      <c r="F11" s="114"/>
      <c r="G11" s="114"/>
      <c r="H11" s="114"/>
      <c r="I11" s="114"/>
      <c r="J11" s="114"/>
      <c r="K11" s="113"/>
      <c r="L11" s="91">
        <f t="shared" si="0"/>
        <v>0</v>
      </c>
      <c r="M11" s="78" t="str">
        <f t="shared" si="12"/>
        <v/>
      </c>
      <c r="N11" s="95" t="str">
        <f t="shared" si="13"/>
        <v/>
      </c>
      <c r="U11" s="80">
        <f t="shared" si="14"/>
        <v>0</v>
      </c>
      <c r="V11" s="84" t="str">
        <f t="shared" si="15"/>
        <v/>
      </c>
    </row>
    <row r="12" spans="1:22" ht="15.75" customHeight="1" x14ac:dyDescent="0.25">
      <c r="A12" s="111" t="s">
        <v>134</v>
      </c>
      <c r="B12" s="114"/>
      <c r="C12" s="114"/>
      <c r="D12" s="114"/>
      <c r="E12" s="114"/>
      <c r="F12" s="114"/>
      <c r="G12" s="114"/>
      <c r="H12" s="114"/>
      <c r="I12" s="114"/>
      <c r="J12" s="144" t="str">
        <f>IF(E20=6,"","Formblatt Gesamtstundenaufstellung komplett ausfüllen!")</f>
        <v>Formblatt Gesamtstundenaufstellung komplett ausfüllen!</v>
      </c>
      <c r="K12" s="122" t="e">
        <f>ROUND(K16,2)</f>
        <v>#VALUE!</v>
      </c>
      <c r="L12" s="43"/>
    </row>
    <row r="13" spans="1:22" ht="15.75" customHeight="1" x14ac:dyDescent="0.25">
      <c r="A13" s="121" t="s">
        <v>103</v>
      </c>
      <c r="B13" s="138">
        <v>0.19</v>
      </c>
      <c r="C13" s="114"/>
      <c r="D13" s="114"/>
      <c r="E13" s="114"/>
      <c r="F13" s="114"/>
      <c r="G13" s="114"/>
      <c r="H13" s="114"/>
      <c r="I13" s="114"/>
      <c r="J13" s="114"/>
      <c r="K13" s="122" t="e">
        <f>ROUND(K12*B13,2)</f>
        <v>#VALUE!</v>
      </c>
      <c r="L13" s="43"/>
      <c r="N13" s="83"/>
      <c r="U13" s="84"/>
    </row>
    <row r="14" spans="1:22" ht="15.75" customHeight="1" x14ac:dyDescent="0.25">
      <c r="A14" s="111" t="s">
        <v>135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22" t="e">
        <f>ROUND(K12+K13,2)</f>
        <v>#VALUE!</v>
      </c>
      <c r="L14" s="43"/>
      <c r="M14" s="83"/>
      <c r="N14" s="83"/>
    </row>
    <row r="15" spans="1:22" ht="15.75" hidden="1" customHeight="1" x14ac:dyDescent="0.25">
      <c r="A15" s="111"/>
      <c r="B15" s="123">
        <v>0.19</v>
      </c>
      <c r="C15" s="114"/>
      <c r="D15" s="114"/>
      <c r="E15" s="114"/>
      <c r="F15" s="114"/>
      <c r="G15" s="124"/>
      <c r="H15" s="124"/>
      <c r="I15" s="86"/>
      <c r="J15" s="125" t="s">
        <v>128</v>
      </c>
      <c r="K15" s="126">
        <f>SUM(K3:K11)</f>
        <v>0</v>
      </c>
      <c r="L15" s="87"/>
      <c r="M15" s="83"/>
      <c r="N15" s="83"/>
    </row>
    <row r="16" spans="1:22" ht="15.75" hidden="1" customHeight="1" x14ac:dyDescent="0.25">
      <c r="A16" s="111"/>
      <c r="B16" s="123">
        <v>7.0000000000000007E-2</v>
      </c>
      <c r="C16" s="114"/>
      <c r="D16" s="114"/>
      <c r="E16" s="114"/>
      <c r="F16" s="114"/>
      <c r="G16" s="124"/>
      <c r="H16" s="124"/>
      <c r="I16" s="86"/>
      <c r="J16" s="125" t="s">
        <v>129</v>
      </c>
      <c r="K16" s="126" t="str">
        <f>IF(M23=V23,K15,"")</f>
        <v/>
      </c>
      <c r="L16" s="87"/>
      <c r="M16" s="83"/>
      <c r="N16" s="83"/>
    </row>
    <row r="17" spans="1:22" ht="15" hidden="1" customHeight="1" x14ac:dyDescent="0.25">
      <c r="A17" s="111"/>
      <c r="B17" s="114"/>
      <c r="C17" s="114"/>
      <c r="D17" s="114"/>
      <c r="E17" s="114"/>
      <c r="F17" s="114"/>
      <c r="G17" s="114"/>
      <c r="H17" s="114"/>
      <c r="I17" s="114"/>
      <c r="J17" s="114"/>
      <c r="K17" s="117"/>
      <c r="L17" s="42"/>
    </row>
    <row r="18" spans="1:22" ht="15" hidden="1" customHeight="1" x14ac:dyDescent="0.25">
      <c r="A18" s="111" t="s">
        <v>104</v>
      </c>
      <c r="B18" s="139">
        <v>0</v>
      </c>
      <c r="C18" s="114"/>
      <c r="D18" s="114"/>
      <c r="E18" s="44"/>
      <c r="F18" s="44"/>
      <c r="G18" s="44"/>
      <c r="H18" s="44"/>
      <c r="I18" s="44"/>
      <c r="J18" s="44"/>
      <c r="K18" s="127" t="e">
        <f>ROUND(K14*B18,2)</f>
        <v>#VALUE!</v>
      </c>
      <c r="L18" s="41"/>
    </row>
    <row r="19" spans="1:22" ht="15" hidden="1" customHeight="1" thickBot="1" x14ac:dyDescent="0.3">
      <c r="A19" s="128"/>
      <c r="B19" s="44"/>
      <c r="C19" s="44"/>
      <c r="D19" s="114"/>
      <c r="E19" s="44"/>
      <c r="F19" s="44"/>
      <c r="G19" s="44"/>
      <c r="H19" s="44"/>
      <c r="I19" s="44"/>
      <c r="J19" s="44"/>
      <c r="K19" s="129"/>
      <c r="L19" s="44"/>
    </row>
    <row r="20" spans="1:22" ht="18" hidden="1" x14ac:dyDescent="0.4">
      <c r="A20" s="130" t="s">
        <v>105</v>
      </c>
      <c r="B20" s="44"/>
      <c r="C20" s="44"/>
      <c r="D20" s="114"/>
      <c r="E20" s="97">
        <f>Gesamtstunden!H37</f>
        <v>0</v>
      </c>
      <c r="F20" s="44"/>
      <c r="G20" s="44"/>
      <c r="H20" s="44"/>
      <c r="I20" s="44"/>
      <c r="J20" s="112"/>
      <c r="K20" s="140" t="e">
        <f>ROUND(K14-K18,2)</f>
        <v>#VALUE!</v>
      </c>
      <c r="L20" s="88"/>
      <c r="M20" s="78" t="str">
        <f>IF(E20&gt;0,1,"")</f>
        <v/>
      </c>
      <c r="V20" s="85" t="str">
        <f>IF(E20=6,1,"")</f>
        <v/>
      </c>
    </row>
    <row r="21" spans="1:22" ht="15" customHeight="1" thickBot="1" x14ac:dyDescent="0.3">
      <c r="A21" s="141"/>
      <c r="B21" s="142"/>
      <c r="C21" s="142"/>
      <c r="D21" s="136"/>
      <c r="E21" s="142"/>
      <c r="F21" s="142"/>
      <c r="G21" s="142"/>
      <c r="H21" s="142"/>
      <c r="I21" s="142"/>
      <c r="J21" s="142"/>
      <c r="K21" s="143"/>
      <c r="L21" s="39"/>
    </row>
    <row r="22" spans="1:22" ht="15" customHeight="1" x14ac:dyDescent="0.25">
      <c r="A22" s="145"/>
      <c r="B22" s="146"/>
      <c r="C22" s="146"/>
      <c r="D22" s="109"/>
      <c r="E22" s="146"/>
      <c r="F22" s="146"/>
      <c r="G22" s="146"/>
      <c r="H22" s="146"/>
      <c r="I22" s="146"/>
      <c r="J22" s="146"/>
      <c r="K22" s="147"/>
      <c r="L22" s="39"/>
    </row>
    <row r="23" spans="1:22" ht="15" customHeight="1" x14ac:dyDescent="0.25">
      <c r="A23" s="111" t="s">
        <v>136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3"/>
      <c r="M23" s="82">
        <f>COUNT(M6:M22)</f>
        <v>0</v>
      </c>
      <c r="V23" s="85">
        <f>COUNT(V6:V22)</f>
        <v>1</v>
      </c>
    </row>
    <row r="24" spans="1:22" s="104" customFormat="1" ht="27" thickBot="1" x14ac:dyDescent="0.45">
      <c r="A24" s="148" t="s">
        <v>141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2"/>
      <c r="M24" s="105"/>
      <c r="N24" s="105"/>
      <c r="O24" s="105"/>
      <c r="P24" s="105"/>
      <c r="Q24" s="105"/>
      <c r="R24" s="105"/>
      <c r="S24" s="105"/>
      <c r="T24" s="105"/>
      <c r="U24" s="105"/>
      <c r="V24" s="106"/>
    </row>
    <row r="25" spans="1:22" s="104" customFormat="1" ht="27" thickBot="1" x14ac:dyDescent="0.45">
      <c r="A25" s="148" t="s">
        <v>137</v>
      </c>
      <c r="B25" s="131"/>
      <c r="C25" s="131"/>
      <c r="D25" s="131"/>
      <c r="E25" s="131"/>
      <c r="F25" s="131"/>
      <c r="G25" s="276" t="e">
        <f>Gesamtstunden!H11</f>
        <v>#VALUE!</v>
      </c>
      <c r="H25" s="277"/>
      <c r="I25" s="131"/>
      <c r="J25" s="131"/>
      <c r="K25" s="132"/>
      <c r="M25" s="105"/>
      <c r="N25" s="105"/>
      <c r="O25" s="105"/>
      <c r="P25" s="105"/>
      <c r="Q25" s="105"/>
      <c r="R25" s="105"/>
      <c r="S25" s="105"/>
      <c r="T25" s="105"/>
      <c r="U25" s="105"/>
      <c r="V25" s="106"/>
    </row>
    <row r="26" spans="1:22" ht="15" customHeight="1" thickBot="1" x14ac:dyDescent="0.3">
      <c r="A26" s="135"/>
      <c r="B26" s="136"/>
      <c r="C26" s="136"/>
      <c r="D26" s="136"/>
      <c r="E26" s="136"/>
      <c r="F26" s="136"/>
      <c r="G26" s="136"/>
      <c r="H26" s="136"/>
      <c r="I26" s="136"/>
      <c r="J26" s="136"/>
      <c r="K26" s="137"/>
    </row>
    <row r="27" spans="1:22" ht="15" customHeight="1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3"/>
    </row>
    <row r="28" spans="1:22" ht="15" customHeight="1" x14ac:dyDescent="0.25">
      <c r="A28" s="111" t="s">
        <v>138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3"/>
    </row>
    <row r="29" spans="1:22" s="101" customFormat="1" ht="24" thickBot="1" x14ac:dyDescent="0.4">
      <c r="A29" s="148" t="s">
        <v>140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4"/>
      <c r="M29" s="102"/>
      <c r="N29" s="102"/>
      <c r="O29" s="102"/>
      <c r="P29" s="102"/>
      <c r="Q29" s="102"/>
      <c r="R29" s="102"/>
      <c r="S29" s="102"/>
      <c r="T29" s="102"/>
      <c r="U29" s="102"/>
      <c r="V29" s="103"/>
    </row>
    <row r="30" spans="1:22" s="101" customFormat="1" ht="24" thickBot="1" x14ac:dyDescent="0.4">
      <c r="A30" s="148" t="s">
        <v>139</v>
      </c>
      <c r="B30" s="133"/>
      <c r="C30" s="133"/>
      <c r="D30" s="133"/>
      <c r="E30" s="133"/>
      <c r="F30" s="133"/>
      <c r="G30" s="278" t="e">
        <f>K12</f>
        <v>#VALUE!</v>
      </c>
      <c r="H30" s="279"/>
      <c r="I30" s="133"/>
      <c r="J30" s="133"/>
      <c r="K30" s="134"/>
      <c r="M30" s="102"/>
      <c r="N30" s="102"/>
      <c r="O30" s="102"/>
      <c r="P30" s="102"/>
      <c r="Q30" s="102"/>
      <c r="R30" s="102"/>
      <c r="S30" s="102"/>
      <c r="T30" s="102"/>
      <c r="U30" s="102"/>
      <c r="V30" s="103"/>
    </row>
    <row r="31" spans="1:22" ht="15" customHeight="1" thickBot="1" x14ac:dyDescent="0.3">
      <c r="A31" s="135"/>
      <c r="B31" s="136"/>
      <c r="C31" s="136"/>
      <c r="D31" s="136"/>
      <c r="E31" s="136"/>
      <c r="F31" s="136"/>
      <c r="G31" s="136"/>
      <c r="H31" s="136"/>
      <c r="I31" s="136"/>
      <c r="J31" s="136"/>
      <c r="K31" s="137"/>
    </row>
  </sheetData>
  <sheetProtection algorithmName="SHA-512" hashValue="Ur7v+EIruHQjBUQNkA/GbNbanNlpijcxsR2+tz01fypUO+0LuMIyYoT5YSvWj37UHQfsmIoriQJzVeTzOmB1Nw==" saltValue="yUShVTn9vBB6fM8m9o+g3w==" spinCount="100000" sheet="1" objects="1" scenarios="1" selectLockedCells="1"/>
  <mergeCells count="11">
    <mergeCell ref="G30:H30"/>
    <mergeCell ref="B3:B4"/>
    <mergeCell ref="E3:E4"/>
    <mergeCell ref="F3:F4"/>
    <mergeCell ref="G3:G4"/>
    <mergeCell ref="H3:H4"/>
    <mergeCell ref="I3:I4"/>
    <mergeCell ref="J3:J4"/>
    <mergeCell ref="C3:D4"/>
    <mergeCell ref="C6:D6"/>
    <mergeCell ref="G25:H25"/>
  </mergeCells>
  <dataValidations count="1">
    <dataValidation type="list" allowBlank="1" showInputMessage="1" showErrorMessage="1" sqref="B13" xr:uid="{00000000-0002-0000-0200-000000000000}">
      <formula1>$B$15:$B$16</formula1>
    </dataValidation>
  </dataValidations>
  <pageMargins left="0.51181102362204722" right="0.23622047244094491" top="1.04" bottom="0.39370078740157483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DB636"/>
  <sheetViews>
    <sheetView showGridLines="0" topLeftCell="C22" zoomScale="130" zoomScaleNormal="130" workbookViewId="0">
      <selection activeCell="L65" sqref="L65:AK66"/>
    </sheetView>
  </sheetViews>
  <sheetFormatPr baseColWidth="10" defaultRowHeight="15" customHeight="1" x14ac:dyDescent="0.25"/>
  <cols>
    <col min="1" max="1" width="5.85546875" customWidth="1"/>
    <col min="2" max="2" width="0.140625" customWidth="1"/>
    <col min="3" max="3" width="0.28515625" customWidth="1"/>
    <col min="4" max="4" width="3.140625" customWidth="1"/>
    <col min="5" max="6" width="0.42578125" customWidth="1"/>
    <col min="7" max="7" width="0.140625" customWidth="1"/>
    <col min="8" max="8" width="0.28515625" customWidth="1"/>
    <col min="9" max="9" width="0.140625" customWidth="1"/>
    <col min="10" max="10" width="0.28515625" customWidth="1"/>
    <col min="11" max="12" width="0.42578125" customWidth="1"/>
    <col min="13" max="13" width="2.5703125" customWidth="1"/>
    <col min="14" max="15" width="0.85546875" customWidth="1"/>
    <col min="16" max="16" width="8.42578125" customWidth="1"/>
    <col min="17" max="17" width="0.42578125" customWidth="1"/>
    <col min="18" max="18" width="0.85546875" customWidth="1"/>
    <col min="19" max="19" width="1.85546875" customWidth="1"/>
    <col min="20" max="21" width="0.85546875" customWidth="1"/>
    <col min="22" max="22" width="1.28515625" customWidth="1"/>
    <col min="23" max="23" width="1.85546875" customWidth="1"/>
    <col min="24" max="25" width="0.85546875" customWidth="1"/>
    <col min="26" max="26" width="0.140625" customWidth="1"/>
    <col min="27" max="27" width="0.28515625" customWidth="1"/>
    <col min="28" max="28" width="0.42578125" customWidth="1"/>
    <col min="29" max="29" width="0.140625" customWidth="1"/>
    <col min="30" max="30" width="1.28515625" customWidth="1"/>
    <col min="31" max="34" width="0.42578125" customWidth="1"/>
    <col min="35" max="35" width="0.85546875" customWidth="1"/>
    <col min="36" max="36" width="0.140625" customWidth="1"/>
    <col min="37" max="37" width="0.7109375" customWidth="1"/>
    <col min="38" max="38" width="0.42578125" customWidth="1"/>
    <col min="39" max="39" width="0.140625" customWidth="1"/>
    <col min="40" max="40" width="1.5703125" customWidth="1"/>
    <col min="41" max="41" width="1.140625" customWidth="1"/>
    <col min="42" max="43" width="0.42578125" customWidth="1"/>
    <col min="44" max="44" width="0.140625" customWidth="1"/>
    <col min="45" max="45" width="0.28515625" customWidth="1"/>
    <col min="46" max="46" width="0.42578125" customWidth="1"/>
    <col min="47" max="48" width="1.85546875" customWidth="1"/>
    <col min="49" max="49" width="0.42578125" customWidth="1"/>
    <col min="50" max="50" width="0.140625" customWidth="1"/>
    <col min="51" max="51" width="1.5703125" customWidth="1"/>
    <col min="52" max="52" width="0.42578125" customWidth="1"/>
    <col min="53" max="53" width="0.85546875" customWidth="1"/>
    <col min="54" max="54" width="1.28515625" customWidth="1"/>
    <col min="55" max="55" width="2.28515625" customWidth="1"/>
    <col min="56" max="56" width="0.42578125" customWidth="1"/>
    <col min="57" max="57" width="0.140625" customWidth="1"/>
    <col min="58" max="58" width="0.28515625" customWidth="1"/>
    <col min="59" max="59" width="0.140625" customWidth="1"/>
    <col min="60" max="60" width="0.7109375" customWidth="1"/>
    <col min="61" max="61" width="0.42578125" customWidth="1"/>
    <col min="62" max="62" width="0.140625" customWidth="1"/>
    <col min="63" max="63" width="0.28515625" customWidth="1"/>
    <col min="64" max="64" width="0.140625" customWidth="1"/>
    <col min="65" max="65" width="0.28515625" customWidth="1"/>
    <col min="66" max="66" width="0.42578125" customWidth="1"/>
    <col min="67" max="67" width="1.28515625" customWidth="1"/>
    <col min="68" max="68" width="2.7109375" customWidth="1"/>
    <col min="69" max="69" width="0.85546875" customWidth="1"/>
    <col min="70" max="70" width="0.140625" customWidth="1"/>
    <col min="71" max="71" width="0.7109375" customWidth="1"/>
    <col min="72" max="73" width="0.42578125" customWidth="1"/>
    <col min="74" max="74" width="0.140625" customWidth="1"/>
    <col min="75" max="75" width="0.28515625" customWidth="1"/>
    <col min="76" max="76" width="0.42578125" customWidth="1"/>
    <col min="77" max="77" width="0.140625" customWidth="1"/>
    <col min="78" max="78" width="0.28515625" customWidth="1"/>
    <col min="79" max="80" width="0.42578125" customWidth="1"/>
    <col min="81" max="81" width="4" customWidth="1"/>
    <col min="82" max="84" width="0.42578125" customWidth="1"/>
    <col min="85" max="85" width="0.140625" customWidth="1"/>
    <col min="86" max="86" width="0.28515625" customWidth="1"/>
    <col min="87" max="90" width="0.42578125" customWidth="1"/>
    <col min="91" max="91" width="0.85546875" customWidth="1"/>
    <col min="92" max="92" width="0.140625" customWidth="1"/>
    <col min="93" max="93" width="0.28515625" customWidth="1"/>
    <col min="94" max="94" width="0.140625" customWidth="1"/>
    <col min="95" max="95" width="0.28515625" customWidth="1"/>
    <col min="96" max="97" width="0.42578125" customWidth="1"/>
    <col min="98" max="98" width="1.85546875" customWidth="1"/>
    <col min="99" max="100" width="3.140625" customWidth="1"/>
    <col min="101" max="104" width="0.42578125" customWidth="1"/>
    <col min="105" max="105" width="1.85546875" customWidth="1"/>
  </cols>
  <sheetData>
    <row r="1" spans="1:106" ht="13.7" customHeight="1" x14ac:dyDescent="0.25">
      <c r="A1" s="18"/>
      <c r="B1" s="190" t="s">
        <v>90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G1" s="282" t="s">
        <v>195</v>
      </c>
      <c r="AH1" s="282"/>
      <c r="AI1" s="282"/>
      <c r="AJ1" s="282"/>
      <c r="AK1" s="282"/>
      <c r="AL1" s="282"/>
      <c r="AM1" s="282"/>
      <c r="AN1" s="282"/>
      <c r="AO1" s="282"/>
      <c r="AP1" s="282"/>
      <c r="AQ1" s="282"/>
      <c r="AR1" s="282"/>
      <c r="AS1" s="282"/>
      <c r="AT1" s="282"/>
      <c r="AU1" s="282"/>
      <c r="AV1" s="282"/>
      <c r="AW1" s="282"/>
      <c r="AX1" s="282"/>
      <c r="AY1" s="282"/>
      <c r="AZ1" s="282"/>
      <c r="CM1" s="194" t="s">
        <v>1</v>
      </c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CZ1" s="194"/>
      <c r="DA1" s="194"/>
    </row>
    <row r="2" spans="1:106" ht="5.45" customHeight="1" x14ac:dyDescent="0.25"/>
    <row r="3" spans="1:106" ht="11.1" customHeight="1" x14ac:dyDescent="0.25">
      <c r="B3" s="190" t="s">
        <v>2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282" t="s">
        <v>196</v>
      </c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BA3" s="282" t="s">
        <v>197</v>
      </c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  <c r="BS3" s="282"/>
      <c r="BT3" s="282"/>
      <c r="BU3" s="282"/>
      <c r="BV3" s="282"/>
      <c r="BW3" s="282"/>
      <c r="BX3" s="282"/>
      <c r="BY3" s="282"/>
      <c r="BZ3" s="282"/>
      <c r="CA3" s="282"/>
      <c r="CB3" s="282"/>
      <c r="CC3" s="282"/>
      <c r="CK3" s="194" t="s">
        <v>3</v>
      </c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298">
        <v>1</v>
      </c>
      <c r="CW3" s="298"/>
      <c r="CX3" s="298"/>
      <c r="CY3" s="298"/>
      <c r="CZ3" s="298"/>
      <c r="DA3" s="298"/>
    </row>
    <row r="4" spans="1:106" ht="2.85" customHeight="1" x14ac:dyDescent="0.25">
      <c r="A4" s="199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BA4" s="282"/>
      <c r="BB4" s="282"/>
      <c r="BC4" s="282"/>
      <c r="BD4" s="282"/>
      <c r="BE4" s="282"/>
      <c r="BF4" s="282"/>
      <c r="BG4" s="282"/>
      <c r="BH4" s="282"/>
      <c r="BI4" s="282"/>
      <c r="BJ4" s="282"/>
      <c r="BK4" s="282"/>
      <c r="BL4" s="282"/>
      <c r="BM4" s="282"/>
      <c r="BN4" s="282"/>
      <c r="BO4" s="282"/>
      <c r="BP4" s="282"/>
      <c r="BQ4" s="282"/>
      <c r="BR4" s="282"/>
      <c r="BS4" s="282"/>
      <c r="BT4" s="282"/>
      <c r="BU4" s="282"/>
      <c r="BV4" s="282"/>
      <c r="BW4" s="282"/>
      <c r="BX4" s="282"/>
      <c r="BY4" s="282"/>
      <c r="BZ4" s="282"/>
      <c r="CA4" s="282"/>
      <c r="CB4" s="282"/>
      <c r="CC4" s="282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298"/>
      <c r="CW4" s="298"/>
      <c r="CX4" s="298"/>
      <c r="CY4" s="298"/>
      <c r="CZ4" s="298"/>
      <c r="DA4" s="298"/>
    </row>
    <row r="5" spans="1:106" ht="2.85" customHeight="1" x14ac:dyDescent="0.25">
      <c r="A5" s="199"/>
      <c r="Y5" s="166"/>
    </row>
    <row r="6" spans="1:106" ht="8.25" customHeight="1" x14ac:dyDescent="0.25">
      <c r="A6" s="199"/>
      <c r="B6" s="190" t="s">
        <v>5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281">
        <v>46266</v>
      </c>
      <c r="O6" s="281"/>
      <c r="P6" s="281"/>
      <c r="R6" s="190" t="s">
        <v>6</v>
      </c>
      <c r="S6" s="190"/>
      <c r="T6" s="190"/>
      <c r="V6" s="281">
        <v>46265</v>
      </c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CA6" s="194" t="s">
        <v>7</v>
      </c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W6" s="299">
        <v>12</v>
      </c>
      <c r="CX6" s="299"/>
      <c r="CY6" s="299"/>
      <c r="CZ6" s="299"/>
      <c r="DA6" s="299"/>
    </row>
    <row r="7" spans="1:106" ht="5.45" customHeight="1" x14ac:dyDescent="0.25"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281"/>
      <c r="O7" s="281"/>
      <c r="P7" s="281"/>
      <c r="R7" s="190"/>
      <c r="S7" s="190"/>
      <c r="T7" s="190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CA7" s="194"/>
      <c r="CB7" s="194"/>
      <c r="CC7" s="194"/>
      <c r="CD7" s="194"/>
      <c r="CE7" s="194"/>
      <c r="CF7" s="194"/>
      <c r="CG7" s="194"/>
      <c r="CH7" s="194"/>
      <c r="CI7" s="194"/>
      <c r="CJ7" s="194"/>
      <c r="CK7" s="194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W7" s="299"/>
      <c r="CX7" s="299"/>
      <c r="CY7" s="299"/>
      <c r="CZ7" s="299"/>
      <c r="DA7" s="299"/>
    </row>
    <row r="8" spans="1:106" ht="5.45" customHeight="1" x14ac:dyDescent="0.25"/>
    <row r="9" spans="1:106" ht="13.7" customHeight="1" x14ac:dyDescent="0.25">
      <c r="B9" s="190" t="s">
        <v>8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</row>
    <row r="10" spans="1:106" ht="5.45" customHeight="1" x14ac:dyDescent="0.25"/>
    <row r="11" spans="1:106" ht="0.75" customHeight="1" x14ac:dyDescent="0.25">
      <c r="B11" s="181" t="s">
        <v>1</v>
      </c>
      <c r="C11" s="191" t="s">
        <v>1</v>
      </c>
      <c r="D11" s="191"/>
      <c r="E11" s="191"/>
      <c r="F11" s="191"/>
      <c r="G11" s="191"/>
      <c r="H11" s="192"/>
      <c r="I11" s="181" t="s">
        <v>1</v>
      </c>
      <c r="J11" s="191" t="s">
        <v>1</v>
      </c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2"/>
      <c r="AM11" s="181" t="s">
        <v>1</v>
      </c>
      <c r="AN11" s="191" t="s">
        <v>1</v>
      </c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2"/>
      <c r="BL11" s="181" t="s">
        <v>1</v>
      </c>
      <c r="BM11" s="191" t="s">
        <v>1</v>
      </c>
      <c r="BN11" s="191"/>
      <c r="BO11" s="191"/>
      <c r="BP11" s="191"/>
      <c r="BQ11" s="191"/>
      <c r="BR11" s="191"/>
      <c r="BS11" s="191"/>
      <c r="BT11" s="191"/>
      <c r="BU11" s="192"/>
      <c r="BV11" s="181" t="s">
        <v>1</v>
      </c>
      <c r="BW11" s="191" t="s">
        <v>1</v>
      </c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1"/>
      <c r="CI11" s="191"/>
      <c r="CJ11" s="191"/>
      <c r="CK11" s="191"/>
      <c r="CL11" s="191"/>
      <c r="CM11" s="191"/>
      <c r="CN11" s="192"/>
      <c r="CO11" s="181" t="s">
        <v>1</v>
      </c>
      <c r="CP11" s="191" t="s">
        <v>1</v>
      </c>
      <c r="CQ11" s="191"/>
      <c r="CR11" s="191"/>
      <c r="CS11" s="191"/>
      <c r="CT11" s="191"/>
      <c r="CU11" s="191"/>
      <c r="CV11" s="191"/>
      <c r="CW11" s="191"/>
      <c r="CX11" s="191"/>
      <c r="CY11" s="191"/>
      <c r="CZ11" s="191"/>
      <c r="DA11" s="192"/>
      <c r="DB11" s="181" t="s">
        <v>1</v>
      </c>
    </row>
    <row r="12" spans="1:106" ht="4.7" customHeight="1" x14ac:dyDescent="0.25">
      <c r="B12" s="181"/>
      <c r="I12" s="181"/>
      <c r="AM12" s="181"/>
      <c r="BL12" s="181"/>
      <c r="BV12" s="181"/>
      <c r="CO12" s="181"/>
      <c r="DB12" s="181"/>
    </row>
    <row r="13" spans="1:106" ht="2.85" customHeight="1" x14ac:dyDescent="0.25">
      <c r="B13" s="181"/>
      <c r="C13" s="194" t="s">
        <v>10</v>
      </c>
      <c r="D13" s="194"/>
      <c r="E13" s="194"/>
      <c r="F13" s="194"/>
      <c r="I13" s="181"/>
      <c r="J13" s="195" t="s">
        <v>11</v>
      </c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M13" s="181"/>
      <c r="AN13" s="195" t="s">
        <v>12</v>
      </c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L13" s="181"/>
      <c r="BV13" s="181"/>
      <c r="BX13" s="195" t="s">
        <v>13</v>
      </c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293"/>
      <c r="CO13" s="181"/>
      <c r="CQ13" s="195" t="s">
        <v>14</v>
      </c>
      <c r="CR13" s="195"/>
      <c r="CS13" s="195"/>
      <c r="CT13" s="195"/>
      <c r="CU13" s="195"/>
      <c r="CV13" s="195"/>
      <c r="CW13" s="195"/>
      <c r="CX13" s="195"/>
      <c r="CY13" s="195"/>
      <c r="CZ13" s="195"/>
      <c r="DB13" s="181"/>
    </row>
    <row r="14" spans="1:106" ht="8.25" customHeight="1" x14ac:dyDescent="0.25">
      <c r="B14" s="181"/>
      <c r="C14" s="194"/>
      <c r="D14" s="194"/>
      <c r="E14" s="194"/>
      <c r="F14" s="194"/>
      <c r="I14" s="181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M14" s="181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L14" s="181"/>
      <c r="BP14" s="194" t="s">
        <v>15</v>
      </c>
      <c r="BQ14" s="194"/>
      <c r="BR14" s="194"/>
      <c r="BS14" s="194"/>
      <c r="BT14" s="194"/>
      <c r="BV14" s="181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293"/>
      <c r="CO14" s="181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B14" s="181"/>
    </row>
    <row r="15" spans="1:106" ht="2.85" customHeight="1" x14ac:dyDescent="0.25">
      <c r="B15" s="181"/>
      <c r="C15" s="194"/>
      <c r="D15" s="194"/>
      <c r="E15" s="194"/>
      <c r="F15" s="194"/>
      <c r="I15" s="181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M15" s="181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L15" s="181"/>
      <c r="BP15" s="194"/>
      <c r="BQ15" s="194"/>
      <c r="BR15" s="194"/>
      <c r="BS15" s="194"/>
      <c r="BT15" s="194"/>
      <c r="BV15" s="181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293"/>
      <c r="CO15" s="181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B15" s="181"/>
    </row>
    <row r="16" spans="1:106" ht="2.85" customHeight="1" x14ac:dyDescent="0.25">
      <c r="B16" s="181"/>
      <c r="I16" s="181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M16" s="181"/>
      <c r="AN16" s="195" t="s">
        <v>19</v>
      </c>
      <c r="AO16" s="195"/>
      <c r="AP16" s="195"/>
      <c r="AQ16" s="195"/>
      <c r="AR16" s="195"/>
      <c r="AS16" s="195"/>
      <c r="AT16" s="195"/>
      <c r="AU16" s="195"/>
      <c r="AV16" s="195"/>
      <c r="AX16" s="181" t="s">
        <v>1</v>
      </c>
      <c r="AZ16" s="195" t="s">
        <v>20</v>
      </c>
      <c r="BA16" s="195"/>
      <c r="BB16" s="195"/>
      <c r="BC16" s="195"/>
      <c r="BD16" s="195"/>
      <c r="BE16" s="195"/>
      <c r="BF16" s="195"/>
      <c r="BG16" s="195"/>
      <c r="BH16" s="195"/>
      <c r="BL16" s="181"/>
      <c r="BP16" s="194"/>
      <c r="BQ16" s="194"/>
      <c r="BR16" s="194"/>
      <c r="BS16" s="194"/>
      <c r="BT16" s="194"/>
      <c r="BV16" s="181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195"/>
      <c r="CM16" s="195"/>
      <c r="CN16" s="293"/>
      <c r="CO16" s="181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B16" s="181"/>
    </row>
    <row r="17" spans="2:106" ht="8.25" customHeight="1" x14ac:dyDescent="0.25">
      <c r="B17" s="181"/>
      <c r="I17" s="181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M17" s="181"/>
      <c r="AN17" s="195"/>
      <c r="AO17" s="195"/>
      <c r="AP17" s="195"/>
      <c r="AQ17" s="195"/>
      <c r="AR17" s="195"/>
      <c r="AS17" s="195"/>
      <c r="AT17" s="195"/>
      <c r="AU17" s="195"/>
      <c r="AV17" s="195"/>
      <c r="AX17" s="181"/>
      <c r="AZ17" s="195"/>
      <c r="BA17" s="195"/>
      <c r="BB17" s="195"/>
      <c r="BC17" s="195"/>
      <c r="BD17" s="195"/>
      <c r="BE17" s="195"/>
      <c r="BF17" s="195"/>
      <c r="BG17" s="195"/>
      <c r="BH17" s="195"/>
      <c r="BL17" s="181"/>
      <c r="BV17" s="181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293"/>
      <c r="CO17" s="181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B17" s="181"/>
    </row>
    <row r="18" spans="2:106" ht="3" customHeight="1" x14ac:dyDescent="0.25">
      <c r="B18" s="181"/>
      <c r="I18" s="181"/>
      <c r="AM18" s="181"/>
      <c r="AX18" s="181"/>
      <c r="AZ18" s="195"/>
      <c r="BA18" s="195"/>
      <c r="BB18" s="195"/>
      <c r="BC18" s="195"/>
      <c r="BD18" s="195"/>
      <c r="BE18" s="195"/>
      <c r="BF18" s="195"/>
      <c r="BG18" s="195"/>
      <c r="BH18" s="195"/>
      <c r="BL18" s="181"/>
      <c r="BV18" s="181"/>
      <c r="CO18" s="181"/>
      <c r="DB18" s="181"/>
    </row>
    <row r="19" spans="2:106" ht="0.6" customHeight="1" x14ac:dyDescent="0.25">
      <c r="B19" s="181" t="s">
        <v>1</v>
      </c>
      <c r="C19" s="283" t="s">
        <v>1</v>
      </c>
      <c r="D19" s="283"/>
      <c r="E19" s="283"/>
      <c r="F19" s="283"/>
      <c r="G19" s="283"/>
      <c r="H19" s="193"/>
      <c r="I19" s="181" t="s">
        <v>1</v>
      </c>
      <c r="J19" s="283" t="s">
        <v>1</v>
      </c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283"/>
      <c r="AK19" s="283"/>
      <c r="AL19" s="193"/>
      <c r="AM19" s="181" t="s">
        <v>1</v>
      </c>
      <c r="AN19" s="283" t="s">
        <v>1</v>
      </c>
      <c r="AO19" s="283"/>
      <c r="AP19" s="283"/>
      <c r="AQ19" s="283"/>
      <c r="AR19" s="283"/>
      <c r="AS19" s="283"/>
      <c r="AT19" s="283"/>
      <c r="AU19" s="283"/>
      <c r="AV19" s="283"/>
      <c r="AW19" s="193"/>
      <c r="AX19" s="181" t="s">
        <v>1</v>
      </c>
      <c r="AY19" s="283" t="s">
        <v>1</v>
      </c>
      <c r="AZ19" s="283"/>
      <c r="BA19" s="283"/>
      <c r="BB19" s="283"/>
      <c r="BC19" s="283"/>
      <c r="BD19" s="283"/>
      <c r="BE19" s="283"/>
      <c r="BF19" s="283"/>
      <c r="BG19" s="283"/>
      <c r="BH19" s="283"/>
      <c r="BI19" s="283"/>
      <c r="BJ19" s="283"/>
      <c r="BK19" s="193"/>
      <c r="BL19" s="181" t="s">
        <v>1</v>
      </c>
      <c r="BM19" s="283" t="s">
        <v>1</v>
      </c>
      <c r="BN19" s="283"/>
      <c r="BO19" s="283"/>
      <c r="BP19" s="283"/>
      <c r="BQ19" s="283"/>
      <c r="BR19" s="283"/>
      <c r="BS19" s="283"/>
      <c r="BT19" s="283"/>
      <c r="BU19" s="193"/>
      <c r="BV19" s="181" t="s">
        <v>1</v>
      </c>
      <c r="BW19" s="283" t="s">
        <v>1</v>
      </c>
      <c r="BX19" s="283"/>
      <c r="BY19" s="283"/>
      <c r="BZ19" s="283"/>
      <c r="CA19" s="283"/>
      <c r="CB19" s="283"/>
      <c r="CC19" s="283"/>
      <c r="CD19" s="283"/>
      <c r="CE19" s="283"/>
      <c r="CF19" s="283"/>
      <c r="CG19" s="283"/>
      <c r="CH19" s="283"/>
      <c r="CI19" s="283"/>
      <c r="CJ19" s="283"/>
      <c r="CK19" s="283"/>
      <c r="CL19" s="283"/>
      <c r="CM19" s="283"/>
      <c r="CN19" s="193"/>
      <c r="CO19" s="181" t="s">
        <v>1</v>
      </c>
      <c r="CP19" s="283" t="s">
        <v>1</v>
      </c>
      <c r="CQ19" s="283"/>
      <c r="CR19" s="283"/>
      <c r="CS19" s="283"/>
      <c r="CT19" s="283"/>
      <c r="CU19" s="283"/>
      <c r="CV19" s="283"/>
      <c r="CW19" s="283"/>
      <c r="CX19" s="283"/>
      <c r="CY19" s="283"/>
      <c r="CZ19" s="283"/>
      <c r="DA19" s="193"/>
      <c r="DB19" s="181" t="s">
        <v>1</v>
      </c>
    </row>
    <row r="20" spans="2:106" ht="2.25" customHeight="1" x14ac:dyDescent="0.25">
      <c r="B20" s="181"/>
      <c r="I20" s="181"/>
      <c r="AM20" s="181"/>
      <c r="AX20" s="181"/>
      <c r="BL20" s="181"/>
      <c r="BV20" s="181"/>
      <c r="CO20" s="181"/>
      <c r="DB20" s="181"/>
    </row>
    <row r="21" spans="2:106" ht="13.7" customHeight="1" x14ac:dyDescent="0.25">
      <c r="B21" s="181"/>
      <c r="C21" s="280">
        <v>1</v>
      </c>
      <c r="D21" s="280"/>
      <c r="E21" s="280"/>
      <c r="F21" s="280"/>
      <c r="I21" s="181"/>
      <c r="L21" s="284" t="s">
        <v>151</v>
      </c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M21" s="181"/>
      <c r="AQ21" s="284" t="s">
        <v>152</v>
      </c>
      <c r="AR21" s="284"/>
      <c r="AS21" s="284"/>
      <c r="AT21" s="284"/>
      <c r="AU21" s="284"/>
      <c r="AV21" s="284"/>
      <c r="AX21" s="181"/>
      <c r="BB21" s="284" t="s">
        <v>152</v>
      </c>
      <c r="BC21" s="284"/>
      <c r="BD21" s="284"/>
      <c r="BE21" s="284"/>
      <c r="BF21" s="284"/>
      <c r="BG21" s="284"/>
      <c r="BH21" s="284"/>
      <c r="BL21" s="181"/>
      <c r="BN21" s="280"/>
      <c r="BO21" s="280"/>
      <c r="BP21" s="280"/>
      <c r="BQ21" s="280"/>
      <c r="BR21" s="280"/>
      <c r="BS21" s="280"/>
      <c r="BT21" s="280"/>
      <c r="BV21" s="181"/>
      <c r="BY21" s="291"/>
      <c r="BZ21" s="291"/>
      <c r="CA21" s="291"/>
      <c r="CB21" s="291"/>
      <c r="CC21" s="291"/>
      <c r="CD21" s="291"/>
      <c r="CE21" s="291"/>
      <c r="CF21" s="291"/>
      <c r="CG21" s="291"/>
      <c r="CH21" s="291"/>
      <c r="CI21" s="291"/>
      <c r="CJ21" s="291"/>
      <c r="CK21" s="291"/>
      <c r="CL21" s="291"/>
      <c r="CM21" s="291"/>
      <c r="CO21" s="181"/>
      <c r="CQ21" s="291"/>
      <c r="CR21" s="291"/>
      <c r="CS21" s="291"/>
      <c r="CT21" s="291"/>
      <c r="CU21" s="291"/>
      <c r="CV21" s="291"/>
      <c r="CW21" s="291"/>
      <c r="CX21" s="291"/>
      <c r="DB21" s="181"/>
    </row>
    <row r="22" spans="2:106" ht="11.1" customHeight="1" x14ac:dyDescent="0.25">
      <c r="B22" s="181"/>
      <c r="I22" s="181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M22" s="181"/>
      <c r="AX22" s="181"/>
      <c r="BL22" s="181"/>
      <c r="BV22" s="181"/>
      <c r="CO22" s="181"/>
      <c r="DB22" s="181"/>
    </row>
    <row r="23" spans="2:106" ht="0.75" customHeight="1" x14ac:dyDescent="0.25">
      <c r="B23" s="181" t="s">
        <v>1</v>
      </c>
      <c r="C23" s="191" t="s">
        <v>1</v>
      </c>
      <c r="D23" s="191"/>
      <c r="E23" s="191"/>
      <c r="F23" s="191"/>
      <c r="G23" s="191"/>
      <c r="H23" s="192"/>
      <c r="I23" s="181" t="s">
        <v>1</v>
      </c>
      <c r="J23" s="191" t="s">
        <v>1</v>
      </c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2"/>
      <c r="AM23" s="181" t="s">
        <v>1</v>
      </c>
      <c r="AN23" s="191" t="s">
        <v>1</v>
      </c>
      <c r="AO23" s="191"/>
      <c r="AP23" s="191"/>
      <c r="AQ23" s="191"/>
      <c r="AR23" s="191"/>
      <c r="AS23" s="191"/>
      <c r="AT23" s="191"/>
      <c r="AU23" s="191"/>
      <c r="AV23" s="191"/>
      <c r="AW23" s="192"/>
      <c r="AX23" s="181" t="s">
        <v>1</v>
      </c>
      <c r="AY23" s="191" t="s">
        <v>1</v>
      </c>
      <c r="AZ23" s="191"/>
      <c r="BA23" s="191"/>
      <c r="BB23" s="191"/>
      <c r="BC23" s="191"/>
      <c r="BD23" s="191"/>
      <c r="BE23" s="191"/>
      <c r="BF23" s="191"/>
      <c r="BG23" s="191"/>
      <c r="BH23" s="191"/>
      <c r="BI23" s="191"/>
      <c r="BJ23" s="191"/>
      <c r="BK23" s="192"/>
      <c r="BL23" s="181" t="s">
        <v>1</v>
      </c>
      <c r="BM23" s="191" t="s">
        <v>1</v>
      </c>
      <c r="BN23" s="191"/>
      <c r="BO23" s="191"/>
      <c r="BP23" s="191"/>
      <c r="BQ23" s="191"/>
      <c r="BR23" s="191"/>
      <c r="BS23" s="191"/>
      <c r="BT23" s="191"/>
      <c r="BU23" s="192"/>
      <c r="BV23" s="181" t="s">
        <v>1</v>
      </c>
      <c r="BW23" s="191" t="s">
        <v>1</v>
      </c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1"/>
      <c r="CJ23" s="191"/>
      <c r="CK23" s="191"/>
      <c r="CL23" s="191"/>
      <c r="CM23" s="191"/>
      <c r="CN23" s="192"/>
      <c r="CO23" s="181" t="s">
        <v>1</v>
      </c>
      <c r="CP23" s="191" t="s">
        <v>1</v>
      </c>
      <c r="CQ23" s="191"/>
      <c r="CR23" s="191"/>
      <c r="CS23" s="191"/>
      <c r="CT23" s="191"/>
      <c r="CU23" s="191"/>
      <c r="CV23" s="191"/>
      <c r="CW23" s="191"/>
      <c r="CX23" s="191"/>
      <c r="CY23" s="191"/>
      <c r="CZ23" s="191"/>
      <c r="DA23" s="192"/>
      <c r="DB23" s="181" t="s">
        <v>1</v>
      </c>
    </row>
    <row r="24" spans="2:106" ht="2.1" customHeight="1" x14ac:dyDescent="0.25">
      <c r="B24" s="181"/>
      <c r="I24" s="181"/>
      <c r="AM24" s="181"/>
      <c r="AX24" s="181"/>
      <c r="BL24" s="181"/>
      <c r="BV24" s="181"/>
      <c r="CO24" s="181"/>
      <c r="DB24" s="181"/>
    </row>
    <row r="25" spans="2:106" ht="13.7" customHeight="1" x14ac:dyDescent="0.25">
      <c r="B25" s="181"/>
      <c r="C25" s="280">
        <v>1</v>
      </c>
      <c r="D25" s="280"/>
      <c r="E25" s="280"/>
      <c r="F25" s="280"/>
      <c r="I25" s="181"/>
      <c r="L25" s="284" t="s">
        <v>151</v>
      </c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M25" s="181"/>
      <c r="AQ25" s="284" t="s">
        <v>153</v>
      </c>
      <c r="AR25" s="284"/>
      <c r="AS25" s="284"/>
      <c r="AT25" s="284"/>
      <c r="AU25" s="284"/>
      <c r="AV25" s="284"/>
      <c r="AX25" s="181"/>
      <c r="BB25" s="284" t="s">
        <v>153</v>
      </c>
      <c r="BC25" s="284"/>
      <c r="BD25" s="284"/>
      <c r="BE25" s="284"/>
      <c r="BF25" s="284"/>
      <c r="BG25" s="284"/>
      <c r="BH25" s="284"/>
      <c r="BL25" s="181"/>
      <c r="BN25" s="280"/>
      <c r="BO25" s="280"/>
      <c r="BP25" s="280"/>
      <c r="BQ25" s="280"/>
      <c r="BR25" s="280"/>
      <c r="BS25" s="280"/>
      <c r="BT25" s="280"/>
      <c r="BV25" s="181"/>
      <c r="BY25" s="291"/>
      <c r="BZ25" s="291"/>
      <c r="CA25" s="291"/>
      <c r="CB25" s="291"/>
      <c r="CC25" s="291"/>
      <c r="CD25" s="291"/>
      <c r="CE25" s="291"/>
      <c r="CF25" s="291"/>
      <c r="CG25" s="291"/>
      <c r="CH25" s="291"/>
      <c r="CI25" s="291"/>
      <c r="CJ25" s="291"/>
      <c r="CK25" s="291"/>
      <c r="CL25" s="291"/>
      <c r="CM25" s="291"/>
      <c r="CO25" s="181"/>
      <c r="CQ25" s="291"/>
      <c r="CR25" s="291"/>
      <c r="CS25" s="291"/>
      <c r="CT25" s="291"/>
      <c r="CU25" s="291"/>
      <c r="CV25" s="291"/>
      <c r="CW25" s="291"/>
      <c r="CX25" s="291"/>
      <c r="DB25" s="181"/>
    </row>
    <row r="26" spans="2:106" ht="11.1" customHeight="1" x14ac:dyDescent="0.25">
      <c r="B26" s="181"/>
      <c r="I26" s="181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M26" s="181"/>
      <c r="AX26" s="181"/>
      <c r="BL26" s="181"/>
      <c r="BV26" s="181"/>
      <c r="CO26" s="181"/>
      <c r="DB26" s="181"/>
    </row>
    <row r="27" spans="2:106" ht="0.75" customHeight="1" x14ac:dyDescent="0.25">
      <c r="B27" s="181" t="s">
        <v>1</v>
      </c>
      <c r="C27" s="191" t="s">
        <v>1</v>
      </c>
      <c r="D27" s="191"/>
      <c r="E27" s="191"/>
      <c r="F27" s="191"/>
      <c r="G27" s="191"/>
      <c r="H27" s="192"/>
      <c r="I27" s="181" t="s">
        <v>1</v>
      </c>
      <c r="J27" s="191" t="s">
        <v>1</v>
      </c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2"/>
      <c r="AM27" s="181" t="s">
        <v>1</v>
      </c>
      <c r="AN27" s="191" t="s">
        <v>1</v>
      </c>
      <c r="AO27" s="191"/>
      <c r="AP27" s="191"/>
      <c r="AQ27" s="191"/>
      <c r="AR27" s="191"/>
      <c r="AS27" s="191"/>
      <c r="AT27" s="191"/>
      <c r="AU27" s="191"/>
      <c r="AV27" s="191"/>
      <c r="AW27" s="192"/>
      <c r="AX27" s="181" t="s">
        <v>1</v>
      </c>
      <c r="AY27" s="191" t="s">
        <v>1</v>
      </c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  <c r="BJ27" s="191"/>
      <c r="BK27" s="192"/>
      <c r="BL27" s="181" t="s">
        <v>1</v>
      </c>
      <c r="BM27" s="191" t="s">
        <v>1</v>
      </c>
      <c r="BN27" s="191"/>
      <c r="BO27" s="191"/>
      <c r="BP27" s="191"/>
      <c r="BQ27" s="191"/>
      <c r="BR27" s="191"/>
      <c r="BS27" s="191"/>
      <c r="BT27" s="191"/>
      <c r="BU27" s="192"/>
      <c r="BV27" s="181" t="s">
        <v>1</v>
      </c>
      <c r="BW27" s="191" t="s">
        <v>1</v>
      </c>
      <c r="BX27" s="191"/>
      <c r="BY27" s="191"/>
      <c r="BZ27" s="191"/>
      <c r="CA27" s="191"/>
      <c r="CB27" s="191"/>
      <c r="CC27" s="191"/>
      <c r="CD27" s="191"/>
      <c r="CE27" s="191"/>
      <c r="CF27" s="191"/>
      <c r="CG27" s="191"/>
      <c r="CH27" s="191"/>
      <c r="CI27" s="191"/>
      <c r="CJ27" s="191"/>
      <c r="CK27" s="191"/>
      <c r="CL27" s="191"/>
      <c r="CM27" s="191"/>
      <c r="CN27" s="192"/>
      <c r="CO27" s="181" t="s">
        <v>1</v>
      </c>
      <c r="CP27" s="191" t="s">
        <v>1</v>
      </c>
      <c r="CQ27" s="191"/>
      <c r="CR27" s="191"/>
      <c r="CS27" s="191"/>
      <c r="CT27" s="191"/>
      <c r="CU27" s="191"/>
      <c r="CV27" s="191"/>
      <c r="CW27" s="191"/>
      <c r="CX27" s="191"/>
      <c r="CY27" s="191"/>
      <c r="CZ27" s="191"/>
      <c r="DA27" s="192"/>
      <c r="DB27" s="181" t="s">
        <v>1</v>
      </c>
    </row>
    <row r="28" spans="2:106" ht="2.1" customHeight="1" x14ac:dyDescent="0.25">
      <c r="B28" s="181"/>
      <c r="I28" s="181"/>
      <c r="AM28" s="181"/>
      <c r="AX28" s="181"/>
      <c r="BL28" s="181"/>
      <c r="BV28" s="181"/>
      <c r="CO28" s="181"/>
      <c r="DB28" s="181"/>
    </row>
    <row r="29" spans="2:106" ht="13.7" customHeight="1" x14ac:dyDescent="0.25">
      <c r="B29" s="181"/>
      <c r="C29" s="280">
        <v>2</v>
      </c>
      <c r="D29" s="280"/>
      <c r="E29" s="280"/>
      <c r="F29" s="280"/>
      <c r="I29" s="181"/>
      <c r="L29" s="284" t="s">
        <v>154</v>
      </c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84"/>
      <c r="AI29" s="284"/>
      <c r="AJ29" s="284"/>
      <c r="AK29" s="284"/>
      <c r="AM29" s="181"/>
      <c r="AQ29" s="284" t="s">
        <v>152</v>
      </c>
      <c r="AR29" s="284"/>
      <c r="AS29" s="284"/>
      <c r="AT29" s="284"/>
      <c r="AU29" s="284"/>
      <c r="AV29" s="284"/>
      <c r="AX29" s="181"/>
      <c r="BB29" s="284" t="s">
        <v>152</v>
      </c>
      <c r="BC29" s="284"/>
      <c r="BD29" s="284"/>
      <c r="BE29" s="284"/>
      <c r="BF29" s="284"/>
      <c r="BG29" s="284"/>
      <c r="BH29" s="284"/>
      <c r="BL29" s="181"/>
      <c r="BN29" s="280"/>
      <c r="BO29" s="280"/>
      <c r="BP29" s="280"/>
      <c r="BQ29" s="280"/>
      <c r="BR29" s="280"/>
      <c r="BS29" s="280"/>
      <c r="BT29" s="280"/>
      <c r="BV29" s="181"/>
      <c r="BY29" s="291"/>
      <c r="BZ29" s="291"/>
      <c r="CA29" s="291"/>
      <c r="CB29" s="291"/>
      <c r="CC29" s="291"/>
      <c r="CD29" s="291"/>
      <c r="CE29" s="291"/>
      <c r="CF29" s="291"/>
      <c r="CG29" s="291"/>
      <c r="CH29" s="291"/>
      <c r="CI29" s="291"/>
      <c r="CJ29" s="291"/>
      <c r="CK29" s="291"/>
      <c r="CL29" s="291"/>
      <c r="CM29" s="291"/>
      <c r="CO29" s="181"/>
      <c r="CQ29" s="291"/>
      <c r="CR29" s="291"/>
      <c r="CS29" s="291"/>
      <c r="CT29" s="291"/>
      <c r="CU29" s="291"/>
      <c r="CV29" s="291"/>
      <c r="CW29" s="291"/>
      <c r="CX29" s="291"/>
      <c r="DB29" s="181"/>
    </row>
    <row r="30" spans="2:106" ht="11.1" customHeight="1" x14ac:dyDescent="0.25">
      <c r="B30" s="181"/>
      <c r="I30" s="181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M30" s="181"/>
      <c r="AX30" s="181"/>
      <c r="BL30" s="181"/>
      <c r="BV30" s="181"/>
      <c r="CO30" s="181"/>
      <c r="DB30" s="181"/>
    </row>
    <row r="31" spans="2:106" ht="0.75" customHeight="1" x14ac:dyDescent="0.25">
      <c r="B31" s="181" t="s">
        <v>1</v>
      </c>
      <c r="C31" s="191" t="s">
        <v>1</v>
      </c>
      <c r="D31" s="191"/>
      <c r="E31" s="191"/>
      <c r="F31" s="191"/>
      <c r="G31" s="191"/>
      <c r="H31" s="192"/>
      <c r="I31" s="181" t="s">
        <v>1</v>
      </c>
      <c r="J31" s="191" t="s">
        <v>1</v>
      </c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2"/>
      <c r="AM31" s="181" t="s">
        <v>1</v>
      </c>
      <c r="AN31" s="191" t="s">
        <v>1</v>
      </c>
      <c r="AO31" s="191"/>
      <c r="AP31" s="191"/>
      <c r="AQ31" s="191"/>
      <c r="AR31" s="191"/>
      <c r="AS31" s="191"/>
      <c r="AT31" s="191"/>
      <c r="AU31" s="191"/>
      <c r="AV31" s="191"/>
      <c r="AW31" s="192"/>
      <c r="AX31" s="181" t="s">
        <v>1</v>
      </c>
      <c r="AY31" s="191" t="s">
        <v>1</v>
      </c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2"/>
      <c r="BL31" s="181" t="s">
        <v>1</v>
      </c>
      <c r="BM31" s="191" t="s">
        <v>1</v>
      </c>
      <c r="BN31" s="191"/>
      <c r="BO31" s="191"/>
      <c r="BP31" s="191"/>
      <c r="BQ31" s="191"/>
      <c r="BR31" s="191"/>
      <c r="BS31" s="191"/>
      <c r="BT31" s="191"/>
      <c r="BU31" s="192"/>
      <c r="BV31" s="181" t="s">
        <v>1</v>
      </c>
      <c r="BW31" s="191" t="s">
        <v>1</v>
      </c>
      <c r="BX31" s="191"/>
      <c r="BY31" s="191"/>
      <c r="BZ31" s="191"/>
      <c r="CA31" s="191"/>
      <c r="CB31" s="191"/>
      <c r="CC31" s="191"/>
      <c r="CD31" s="191"/>
      <c r="CE31" s="191"/>
      <c r="CF31" s="191"/>
      <c r="CG31" s="191"/>
      <c r="CH31" s="191"/>
      <c r="CI31" s="191"/>
      <c r="CJ31" s="191"/>
      <c r="CK31" s="191"/>
      <c r="CL31" s="191"/>
      <c r="CM31" s="191"/>
      <c r="CN31" s="192"/>
      <c r="CO31" s="181" t="s">
        <v>1</v>
      </c>
      <c r="CP31" s="191" t="s">
        <v>1</v>
      </c>
      <c r="CQ31" s="191"/>
      <c r="CR31" s="191"/>
      <c r="CS31" s="191"/>
      <c r="CT31" s="191"/>
      <c r="CU31" s="191"/>
      <c r="CV31" s="191"/>
      <c r="CW31" s="191"/>
      <c r="CX31" s="191"/>
      <c r="CY31" s="191"/>
      <c r="CZ31" s="191"/>
      <c r="DA31" s="192"/>
      <c r="DB31" s="181" t="s">
        <v>1</v>
      </c>
    </row>
    <row r="32" spans="2:106" ht="2.1" customHeight="1" x14ac:dyDescent="0.25">
      <c r="B32" s="181"/>
      <c r="I32" s="181"/>
      <c r="AM32" s="181"/>
      <c r="AX32" s="181"/>
      <c r="BL32" s="181"/>
      <c r="BV32" s="181"/>
      <c r="CO32" s="181"/>
      <c r="DB32" s="181"/>
    </row>
    <row r="33" spans="2:106" ht="13.7" customHeight="1" x14ac:dyDescent="0.25">
      <c r="B33" s="181"/>
      <c r="C33" s="280">
        <v>2</v>
      </c>
      <c r="D33" s="280"/>
      <c r="E33" s="280"/>
      <c r="F33" s="280"/>
      <c r="I33" s="181"/>
      <c r="L33" s="284" t="s">
        <v>154</v>
      </c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284"/>
      <c r="AM33" s="181"/>
      <c r="AQ33" s="284" t="s">
        <v>153</v>
      </c>
      <c r="AR33" s="284"/>
      <c r="AS33" s="284"/>
      <c r="AT33" s="284"/>
      <c r="AU33" s="284"/>
      <c r="AV33" s="284"/>
      <c r="AX33" s="181"/>
      <c r="BB33" s="284" t="s">
        <v>153</v>
      </c>
      <c r="BC33" s="284"/>
      <c r="BD33" s="284"/>
      <c r="BE33" s="284"/>
      <c r="BF33" s="284"/>
      <c r="BG33" s="284"/>
      <c r="BH33" s="284"/>
      <c r="BL33" s="181"/>
      <c r="BN33" s="280"/>
      <c r="BO33" s="280"/>
      <c r="BP33" s="280"/>
      <c r="BQ33" s="280"/>
      <c r="BR33" s="280"/>
      <c r="BS33" s="280"/>
      <c r="BT33" s="280"/>
      <c r="BV33" s="181"/>
      <c r="BY33" s="291"/>
      <c r="BZ33" s="291"/>
      <c r="CA33" s="291"/>
      <c r="CB33" s="291"/>
      <c r="CC33" s="291"/>
      <c r="CD33" s="291"/>
      <c r="CE33" s="291"/>
      <c r="CF33" s="291"/>
      <c r="CG33" s="291"/>
      <c r="CH33" s="291"/>
      <c r="CI33" s="291"/>
      <c r="CJ33" s="291"/>
      <c r="CK33" s="291"/>
      <c r="CL33" s="291"/>
      <c r="CM33" s="291"/>
      <c r="CO33" s="181"/>
      <c r="CQ33" s="291"/>
      <c r="CR33" s="291"/>
      <c r="CS33" s="291"/>
      <c r="CT33" s="291"/>
      <c r="CU33" s="291"/>
      <c r="CV33" s="291"/>
      <c r="CW33" s="291"/>
      <c r="CX33" s="291"/>
      <c r="DB33" s="181"/>
    </row>
    <row r="34" spans="2:106" ht="11.1" customHeight="1" x14ac:dyDescent="0.25">
      <c r="B34" s="181"/>
      <c r="I34" s="181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85"/>
      <c r="AF34" s="285"/>
      <c r="AG34" s="285"/>
      <c r="AH34" s="285"/>
      <c r="AI34" s="285"/>
      <c r="AJ34" s="285"/>
      <c r="AK34" s="285"/>
      <c r="AM34" s="181"/>
      <c r="AX34" s="181"/>
      <c r="BL34" s="181"/>
      <c r="BV34" s="181"/>
      <c r="CO34" s="181"/>
      <c r="DB34" s="181"/>
    </row>
    <row r="35" spans="2:106" ht="0.75" customHeight="1" x14ac:dyDescent="0.25">
      <c r="B35" s="181" t="s">
        <v>1</v>
      </c>
      <c r="C35" s="191" t="s">
        <v>1</v>
      </c>
      <c r="D35" s="191"/>
      <c r="E35" s="191"/>
      <c r="F35" s="191"/>
      <c r="G35" s="191"/>
      <c r="H35" s="192"/>
      <c r="I35" s="181" t="s">
        <v>1</v>
      </c>
      <c r="J35" s="191" t="s">
        <v>1</v>
      </c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2"/>
      <c r="AM35" s="181" t="s">
        <v>1</v>
      </c>
      <c r="AN35" s="191" t="s">
        <v>1</v>
      </c>
      <c r="AO35" s="191"/>
      <c r="AP35" s="191"/>
      <c r="AQ35" s="191"/>
      <c r="AR35" s="191"/>
      <c r="AS35" s="191"/>
      <c r="AT35" s="191"/>
      <c r="AU35" s="191"/>
      <c r="AV35" s="191"/>
      <c r="AW35" s="192"/>
      <c r="AX35" s="181" t="s">
        <v>1</v>
      </c>
      <c r="AY35" s="191" t="s">
        <v>1</v>
      </c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2"/>
      <c r="BL35" s="181" t="s">
        <v>1</v>
      </c>
      <c r="BM35" s="191" t="s">
        <v>1</v>
      </c>
      <c r="BN35" s="191"/>
      <c r="BO35" s="191"/>
      <c r="BP35" s="191"/>
      <c r="BQ35" s="191"/>
      <c r="BR35" s="191"/>
      <c r="BS35" s="191"/>
      <c r="BT35" s="191"/>
      <c r="BU35" s="192"/>
      <c r="BV35" s="181" t="s">
        <v>1</v>
      </c>
      <c r="BW35" s="191" t="s">
        <v>1</v>
      </c>
      <c r="BX35" s="191"/>
      <c r="BY35" s="191"/>
      <c r="BZ35" s="191"/>
      <c r="CA35" s="191"/>
      <c r="CB35" s="191"/>
      <c r="CC35" s="191"/>
      <c r="CD35" s="191"/>
      <c r="CE35" s="191"/>
      <c r="CF35" s="191"/>
      <c r="CG35" s="191"/>
      <c r="CH35" s="191"/>
      <c r="CI35" s="191"/>
      <c r="CJ35" s="191"/>
      <c r="CK35" s="191"/>
      <c r="CL35" s="191"/>
      <c r="CM35" s="191"/>
      <c r="CN35" s="192"/>
      <c r="CO35" s="181" t="s">
        <v>1</v>
      </c>
      <c r="CP35" s="191" t="s">
        <v>1</v>
      </c>
      <c r="CQ35" s="191"/>
      <c r="CR35" s="191"/>
      <c r="CS35" s="191"/>
      <c r="CT35" s="191"/>
      <c r="CU35" s="191"/>
      <c r="CV35" s="191"/>
      <c r="CW35" s="191"/>
      <c r="CX35" s="191"/>
      <c r="CY35" s="191"/>
      <c r="CZ35" s="191"/>
      <c r="DA35" s="192"/>
      <c r="DB35" s="181" t="s">
        <v>1</v>
      </c>
    </row>
    <row r="36" spans="2:106" ht="2.1" customHeight="1" x14ac:dyDescent="0.25">
      <c r="B36" s="181"/>
      <c r="I36" s="181"/>
      <c r="AM36" s="181"/>
      <c r="AX36" s="181"/>
      <c r="BL36" s="181"/>
      <c r="BV36" s="181"/>
      <c r="CO36" s="181"/>
      <c r="DB36" s="181"/>
    </row>
    <row r="37" spans="2:106" ht="13.7" customHeight="1" x14ac:dyDescent="0.25">
      <c r="B37" s="181"/>
      <c r="C37" s="280">
        <v>3</v>
      </c>
      <c r="D37" s="280"/>
      <c r="E37" s="280"/>
      <c r="F37" s="280"/>
      <c r="I37" s="181"/>
      <c r="L37" s="284" t="s">
        <v>155</v>
      </c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284"/>
      <c r="AD37" s="284"/>
      <c r="AE37" s="284"/>
      <c r="AF37" s="160"/>
      <c r="AG37" s="160"/>
      <c r="AH37" s="160"/>
      <c r="AI37" s="160"/>
      <c r="AJ37" s="160"/>
      <c r="AK37" s="160"/>
      <c r="AM37" s="181"/>
      <c r="AQ37" s="284" t="s">
        <v>152</v>
      </c>
      <c r="AR37" s="284"/>
      <c r="AS37" s="284"/>
      <c r="AT37" s="284"/>
      <c r="AU37" s="284"/>
      <c r="AV37" s="284"/>
      <c r="AX37" s="181"/>
      <c r="BB37" s="284" t="s">
        <v>152</v>
      </c>
      <c r="BC37" s="284"/>
      <c r="BD37" s="284"/>
      <c r="BE37" s="284"/>
      <c r="BF37" s="284"/>
      <c r="BG37" s="284"/>
      <c r="BH37" s="284"/>
      <c r="BL37" s="181"/>
      <c r="BN37" s="280"/>
      <c r="BO37" s="280"/>
      <c r="BP37" s="280"/>
      <c r="BQ37" s="280"/>
      <c r="BR37" s="280"/>
      <c r="BS37" s="280"/>
      <c r="BT37" s="280"/>
      <c r="BV37" s="181"/>
      <c r="BY37" s="291"/>
      <c r="BZ37" s="291"/>
      <c r="CA37" s="291"/>
      <c r="CB37" s="291"/>
      <c r="CC37" s="291"/>
      <c r="CD37" s="291"/>
      <c r="CE37" s="291"/>
      <c r="CF37" s="291"/>
      <c r="CG37" s="291"/>
      <c r="CH37" s="291"/>
      <c r="CI37" s="291"/>
      <c r="CJ37" s="291"/>
      <c r="CK37" s="291"/>
      <c r="CL37" s="291"/>
      <c r="CM37" s="291"/>
      <c r="CO37" s="181"/>
      <c r="CQ37" s="291"/>
      <c r="CR37" s="291"/>
      <c r="CS37" s="291"/>
      <c r="CT37" s="291"/>
      <c r="CU37" s="291"/>
      <c r="CV37" s="291"/>
      <c r="CW37" s="291"/>
      <c r="CX37" s="291"/>
      <c r="DB37" s="181"/>
    </row>
    <row r="38" spans="2:106" ht="11.1" customHeight="1" x14ac:dyDescent="0.25">
      <c r="B38" s="181"/>
      <c r="I38" s="181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  <c r="AC38" s="285"/>
      <c r="AD38" s="285"/>
      <c r="AE38" s="285"/>
      <c r="AF38" s="161"/>
      <c r="AG38" s="161"/>
      <c r="AH38" s="161"/>
      <c r="AI38" s="161"/>
      <c r="AJ38" s="161"/>
      <c r="AK38" s="161"/>
      <c r="AM38" s="181"/>
      <c r="AX38" s="181"/>
      <c r="BL38" s="181"/>
      <c r="BV38" s="181"/>
      <c r="CO38" s="181"/>
      <c r="DB38" s="181"/>
    </row>
    <row r="39" spans="2:106" ht="0.75" customHeight="1" x14ac:dyDescent="0.25">
      <c r="B39" s="181" t="s">
        <v>1</v>
      </c>
      <c r="C39" s="191" t="s">
        <v>1</v>
      </c>
      <c r="D39" s="191"/>
      <c r="E39" s="191"/>
      <c r="F39" s="191"/>
      <c r="G39" s="191"/>
      <c r="H39" s="192"/>
      <c r="I39" s="181" t="s">
        <v>1</v>
      </c>
      <c r="J39" s="191" t="s">
        <v>1</v>
      </c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2"/>
      <c r="AM39" s="181" t="s">
        <v>1</v>
      </c>
      <c r="AN39" s="191" t="s">
        <v>1</v>
      </c>
      <c r="AO39" s="191"/>
      <c r="AP39" s="191"/>
      <c r="AQ39" s="191"/>
      <c r="AR39" s="191"/>
      <c r="AS39" s="191"/>
      <c r="AT39" s="191"/>
      <c r="AU39" s="191"/>
      <c r="AV39" s="191"/>
      <c r="AW39" s="192"/>
      <c r="AX39" s="181" t="s">
        <v>1</v>
      </c>
      <c r="AY39" s="191" t="s">
        <v>1</v>
      </c>
      <c r="AZ39" s="191"/>
      <c r="BA39" s="191"/>
      <c r="BB39" s="191"/>
      <c r="BC39" s="191"/>
      <c r="BD39" s="191"/>
      <c r="BE39" s="191"/>
      <c r="BF39" s="191"/>
      <c r="BG39" s="191"/>
      <c r="BH39" s="191"/>
      <c r="BI39" s="191"/>
      <c r="BJ39" s="191"/>
      <c r="BK39" s="192"/>
      <c r="BL39" s="181" t="s">
        <v>1</v>
      </c>
      <c r="BM39" s="191" t="s">
        <v>1</v>
      </c>
      <c r="BN39" s="191"/>
      <c r="BO39" s="191"/>
      <c r="BP39" s="191"/>
      <c r="BQ39" s="191"/>
      <c r="BR39" s="191"/>
      <c r="BS39" s="191"/>
      <c r="BT39" s="191"/>
      <c r="BU39" s="192"/>
      <c r="BV39" s="181" t="s">
        <v>1</v>
      </c>
      <c r="BW39" s="191" t="s">
        <v>1</v>
      </c>
      <c r="BX39" s="191"/>
      <c r="BY39" s="191"/>
      <c r="BZ39" s="191"/>
      <c r="CA39" s="191"/>
      <c r="CB39" s="191"/>
      <c r="CC39" s="191"/>
      <c r="CD39" s="191"/>
      <c r="CE39" s="191"/>
      <c r="CF39" s="191"/>
      <c r="CG39" s="191"/>
      <c r="CH39" s="191"/>
      <c r="CI39" s="191"/>
      <c r="CJ39" s="191"/>
      <c r="CK39" s="191"/>
      <c r="CL39" s="191"/>
      <c r="CM39" s="191"/>
      <c r="CN39" s="192"/>
      <c r="CO39" s="181" t="s">
        <v>1</v>
      </c>
      <c r="CP39" s="191" t="s">
        <v>1</v>
      </c>
      <c r="CQ39" s="191"/>
      <c r="CR39" s="191"/>
      <c r="CS39" s="191"/>
      <c r="CT39" s="191"/>
      <c r="CU39" s="191"/>
      <c r="CV39" s="191"/>
      <c r="CW39" s="191"/>
      <c r="CX39" s="191"/>
      <c r="CY39" s="191"/>
      <c r="CZ39" s="191"/>
      <c r="DA39" s="192"/>
      <c r="DB39" s="181" t="s">
        <v>1</v>
      </c>
    </row>
    <row r="40" spans="2:106" ht="2.1" customHeight="1" x14ac:dyDescent="0.25">
      <c r="B40" s="181"/>
      <c r="I40" s="181"/>
      <c r="AM40" s="181"/>
      <c r="AX40" s="181"/>
      <c r="BB40" s="162"/>
      <c r="BC40" s="162"/>
      <c r="BD40" s="162"/>
      <c r="BE40" s="162"/>
      <c r="BF40" s="162"/>
      <c r="BG40" s="162"/>
      <c r="BH40" s="162"/>
      <c r="BL40" s="181"/>
      <c r="BV40" s="181"/>
      <c r="CO40" s="181"/>
      <c r="DB40" s="181"/>
    </row>
    <row r="41" spans="2:106" ht="13.7" customHeight="1" x14ac:dyDescent="0.25">
      <c r="B41" s="181"/>
      <c r="C41" s="280">
        <v>3</v>
      </c>
      <c r="D41" s="280"/>
      <c r="E41" s="280"/>
      <c r="F41" s="280"/>
      <c r="I41" s="181"/>
      <c r="L41" s="284" t="s">
        <v>155</v>
      </c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M41" s="181"/>
      <c r="AP41" s="167"/>
      <c r="AQ41" s="286" t="s">
        <v>153</v>
      </c>
      <c r="AR41" s="286"/>
      <c r="AS41" s="286"/>
      <c r="AT41" s="286"/>
      <c r="AU41" s="286"/>
      <c r="AV41" s="286"/>
      <c r="AX41" s="181"/>
      <c r="BA41" s="162"/>
      <c r="BB41" s="286" t="s">
        <v>153</v>
      </c>
      <c r="BC41" s="286"/>
      <c r="BD41" s="286"/>
      <c r="BE41" s="286"/>
      <c r="BF41" s="286"/>
      <c r="BG41" s="286"/>
      <c r="BH41" s="286"/>
      <c r="BL41" s="181"/>
      <c r="BM41" s="169"/>
      <c r="BN41" s="300">
        <v>80</v>
      </c>
      <c r="BO41" s="300"/>
      <c r="BP41" s="300"/>
      <c r="BQ41" s="300"/>
      <c r="BR41" s="300"/>
      <c r="BS41" s="300"/>
      <c r="BT41" s="300"/>
      <c r="BV41" s="181"/>
      <c r="BY41" s="291"/>
      <c r="BZ41" s="291"/>
      <c r="CA41" s="291"/>
      <c r="CB41" s="291"/>
      <c r="CC41" s="291"/>
      <c r="CD41" s="291"/>
      <c r="CE41" s="291"/>
      <c r="CF41" s="291"/>
      <c r="CG41" s="291"/>
      <c r="CH41" s="291"/>
      <c r="CI41" s="291"/>
      <c r="CJ41" s="291"/>
      <c r="CK41" s="291"/>
      <c r="CL41" s="291"/>
      <c r="CM41" s="291"/>
      <c r="CO41" s="181"/>
      <c r="CQ41" s="291"/>
      <c r="CR41" s="291"/>
      <c r="CS41" s="291"/>
      <c r="CT41" s="291"/>
      <c r="CU41" s="291"/>
      <c r="CV41" s="291"/>
      <c r="CW41" s="291"/>
      <c r="CX41" s="291"/>
      <c r="DB41" s="181"/>
    </row>
    <row r="42" spans="2:106" ht="11.1" customHeight="1" x14ac:dyDescent="0.25">
      <c r="B42" s="181"/>
      <c r="I42" s="181"/>
      <c r="AM42" s="181"/>
      <c r="AX42" s="181"/>
      <c r="BL42" s="181"/>
      <c r="BV42" s="181"/>
      <c r="CO42" s="181"/>
      <c r="DB42" s="181"/>
    </row>
    <row r="43" spans="2:106" ht="0.75" customHeight="1" x14ac:dyDescent="0.25">
      <c r="B43" s="181" t="s">
        <v>1</v>
      </c>
      <c r="C43" s="191" t="s">
        <v>1</v>
      </c>
      <c r="D43" s="191"/>
      <c r="E43" s="191"/>
      <c r="F43" s="191"/>
      <c r="G43" s="191"/>
      <c r="H43" s="192"/>
      <c r="I43" s="181" t="s">
        <v>1</v>
      </c>
      <c r="J43" s="191" t="s">
        <v>1</v>
      </c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2"/>
      <c r="AM43" s="181" t="s">
        <v>1</v>
      </c>
      <c r="AN43" s="191" t="s">
        <v>1</v>
      </c>
      <c r="AO43" s="191"/>
      <c r="AP43" s="191"/>
      <c r="AQ43" s="191"/>
      <c r="AR43" s="191"/>
      <c r="AS43" s="191"/>
      <c r="AT43" s="191"/>
      <c r="AU43" s="191"/>
      <c r="AV43" s="191"/>
      <c r="AW43" s="192"/>
      <c r="AX43" s="181" t="s">
        <v>1</v>
      </c>
      <c r="AY43" s="191" t="s">
        <v>1</v>
      </c>
      <c r="AZ43" s="191"/>
      <c r="BA43" s="191"/>
      <c r="BB43" s="191"/>
      <c r="BC43" s="191"/>
      <c r="BD43" s="191"/>
      <c r="BE43" s="191"/>
      <c r="BF43" s="191"/>
      <c r="BG43" s="191"/>
      <c r="BH43" s="191"/>
      <c r="BI43" s="191"/>
      <c r="BJ43" s="191"/>
      <c r="BK43" s="192"/>
      <c r="BL43" s="181" t="s">
        <v>1</v>
      </c>
      <c r="BM43" s="191" t="s">
        <v>1</v>
      </c>
      <c r="BN43" s="191"/>
      <c r="BO43" s="191"/>
      <c r="BP43" s="191"/>
      <c r="BQ43" s="191"/>
      <c r="BR43" s="191"/>
      <c r="BS43" s="191"/>
      <c r="BT43" s="191"/>
      <c r="BU43" s="192"/>
      <c r="BV43" s="181" t="s">
        <v>1</v>
      </c>
      <c r="BW43" s="191" t="s">
        <v>1</v>
      </c>
      <c r="BX43" s="191"/>
      <c r="BY43" s="191"/>
      <c r="BZ43" s="191"/>
      <c r="CA43" s="191"/>
      <c r="CB43" s="191"/>
      <c r="CC43" s="191"/>
      <c r="CD43" s="191"/>
      <c r="CE43" s="191"/>
      <c r="CF43" s="191"/>
      <c r="CG43" s="191"/>
      <c r="CH43" s="191"/>
      <c r="CI43" s="191"/>
      <c r="CJ43" s="191"/>
      <c r="CK43" s="191"/>
      <c r="CL43" s="191"/>
      <c r="CM43" s="191"/>
      <c r="CN43" s="192"/>
      <c r="CO43" s="181" t="s">
        <v>1</v>
      </c>
      <c r="CP43" s="191" t="s">
        <v>1</v>
      </c>
      <c r="CQ43" s="191"/>
      <c r="CR43" s="191"/>
      <c r="CS43" s="191"/>
      <c r="CT43" s="191"/>
      <c r="CU43" s="191"/>
      <c r="CV43" s="191"/>
      <c r="CW43" s="191"/>
      <c r="CX43" s="191"/>
      <c r="CY43" s="191"/>
      <c r="CZ43" s="191"/>
      <c r="DA43" s="192"/>
      <c r="DB43" s="181" t="s">
        <v>1</v>
      </c>
    </row>
    <row r="44" spans="2:106" ht="2.1" customHeight="1" x14ac:dyDescent="0.25">
      <c r="B44" s="181"/>
      <c r="I44" s="181"/>
      <c r="AM44" s="181"/>
      <c r="AX44" s="181"/>
      <c r="BL44" s="181"/>
      <c r="BV44" s="181"/>
      <c r="CO44" s="181"/>
      <c r="DB44" s="181"/>
    </row>
    <row r="45" spans="2:106" ht="13.7" customHeight="1" x14ac:dyDescent="0.25">
      <c r="B45" s="181"/>
      <c r="C45" s="280">
        <v>4</v>
      </c>
      <c r="D45" s="280"/>
      <c r="E45" s="280"/>
      <c r="F45" s="280"/>
      <c r="I45" s="181"/>
      <c r="L45" s="284" t="s">
        <v>156</v>
      </c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M45" s="181"/>
      <c r="AQ45" s="284" t="s">
        <v>157</v>
      </c>
      <c r="AR45" s="284"/>
      <c r="AS45" s="284"/>
      <c r="AT45" s="284"/>
      <c r="AU45" s="284"/>
      <c r="AV45" s="284"/>
      <c r="AX45" s="181"/>
      <c r="BB45" s="284" t="s">
        <v>157</v>
      </c>
      <c r="BC45" s="284"/>
      <c r="BD45" s="284"/>
      <c r="BE45" s="284"/>
      <c r="BF45" s="284"/>
      <c r="BG45" s="284"/>
      <c r="BH45" s="284"/>
      <c r="BL45" s="181"/>
      <c r="BN45" s="280"/>
      <c r="BO45" s="280"/>
      <c r="BP45" s="280"/>
      <c r="BQ45" s="280"/>
      <c r="BR45" s="280"/>
      <c r="BS45" s="280"/>
      <c r="BT45" s="280"/>
      <c r="BV45" s="181"/>
      <c r="BY45" s="291"/>
      <c r="BZ45" s="291"/>
      <c r="CA45" s="291"/>
      <c r="CB45" s="291"/>
      <c r="CC45" s="291"/>
      <c r="CD45" s="291"/>
      <c r="CE45" s="291"/>
      <c r="CF45" s="291"/>
      <c r="CG45" s="291"/>
      <c r="CH45" s="291"/>
      <c r="CI45" s="291"/>
      <c r="CJ45" s="291"/>
      <c r="CK45" s="291"/>
      <c r="CL45" s="291"/>
      <c r="CM45" s="291"/>
      <c r="CO45" s="181"/>
      <c r="CQ45" s="291"/>
      <c r="CR45" s="291"/>
      <c r="CS45" s="291"/>
      <c r="CT45" s="291"/>
      <c r="CU45" s="291"/>
      <c r="CV45" s="291"/>
      <c r="CW45" s="291"/>
      <c r="CX45" s="291"/>
      <c r="DB45" s="181"/>
    </row>
    <row r="46" spans="2:106" ht="11.1" customHeight="1" x14ac:dyDescent="0.25">
      <c r="B46" s="181"/>
      <c r="I46" s="181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F46" s="285"/>
      <c r="AG46" s="285"/>
      <c r="AH46" s="285"/>
      <c r="AI46" s="285"/>
      <c r="AJ46" s="285"/>
      <c r="AK46" s="285"/>
      <c r="AM46" s="181"/>
      <c r="AX46" s="181"/>
      <c r="BL46" s="181"/>
      <c r="BV46" s="181"/>
      <c r="CO46" s="181"/>
      <c r="DB46" s="181"/>
    </row>
    <row r="47" spans="2:106" ht="0.75" customHeight="1" x14ac:dyDescent="0.25">
      <c r="B47" s="181" t="s">
        <v>1</v>
      </c>
      <c r="C47" s="191" t="s">
        <v>1</v>
      </c>
      <c r="D47" s="191"/>
      <c r="E47" s="191"/>
      <c r="F47" s="191"/>
      <c r="G47" s="191"/>
      <c r="H47" s="192"/>
      <c r="I47" s="181" t="s">
        <v>1</v>
      </c>
      <c r="J47" s="191" t="s">
        <v>1</v>
      </c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2"/>
      <c r="AM47" s="181" t="s">
        <v>1</v>
      </c>
      <c r="AN47" s="191" t="s">
        <v>1</v>
      </c>
      <c r="AO47" s="191"/>
      <c r="AP47" s="191"/>
      <c r="AQ47" s="191"/>
      <c r="AR47" s="191"/>
      <c r="AS47" s="191"/>
      <c r="AT47" s="191"/>
      <c r="AU47" s="191"/>
      <c r="AV47" s="191"/>
      <c r="AW47" s="192"/>
      <c r="AX47" s="181" t="s">
        <v>1</v>
      </c>
      <c r="AY47" s="191" t="s">
        <v>1</v>
      </c>
      <c r="AZ47" s="191"/>
      <c r="BA47" s="191"/>
      <c r="BB47" s="191"/>
      <c r="BC47" s="191"/>
      <c r="BD47" s="191"/>
      <c r="BE47" s="191"/>
      <c r="BF47" s="191"/>
      <c r="BG47" s="191"/>
      <c r="BH47" s="191"/>
      <c r="BI47" s="191"/>
      <c r="BJ47" s="191"/>
      <c r="BK47" s="192"/>
      <c r="BL47" s="181" t="s">
        <v>1</v>
      </c>
      <c r="BM47" s="191" t="s">
        <v>1</v>
      </c>
      <c r="BN47" s="191"/>
      <c r="BO47" s="191"/>
      <c r="BP47" s="191"/>
      <c r="BQ47" s="191"/>
      <c r="BR47" s="191"/>
      <c r="BS47" s="191"/>
      <c r="BT47" s="191"/>
      <c r="BU47" s="192"/>
      <c r="BV47" s="181" t="s">
        <v>1</v>
      </c>
      <c r="BW47" s="191" t="s">
        <v>1</v>
      </c>
      <c r="BX47" s="191"/>
      <c r="BY47" s="191"/>
      <c r="BZ47" s="191"/>
      <c r="CA47" s="191"/>
      <c r="CB47" s="191"/>
      <c r="CC47" s="191"/>
      <c r="CD47" s="191"/>
      <c r="CE47" s="191"/>
      <c r="CF47" s="191"/>
      <c r="CG47" s="191"/>
      <c r="CH47" s="191"/>
      <c r="CI47" s="191"/>
      <c r="CJ47" s="191"/>
      <c r="CK47" s="191"/>
      <c r="CL47" s="191"/>
      <c r="CM47" s="191"/>
      <c r="CN47" s="192"/>
      <c r="CO47" s="181" t="s">
        <v>1</v>
      </c>
      <c r="CP47" s="191" t="s">
        <v>1</v>
      </c>
      <c r="CQ47" s="191"/>
      <c r="CR47" s="191"/>
      <c r="CS47" s="191"/>
      <c r="CT47" s="191"/>
      <c r="CU47" s="191"/>
      <c r="CV47" s="191"/>
      <c r="CW47" s="191"/>
      <c r="CX47" s="191"/>
      <c r="CY47" s="191"/>
      <c r="CZ47" s="191"/>
      <c r="DA47" s="192"/>
      <c r="DB47" s="181" t="s">
        <v>1</v>
      </c>
    </row>
    <row r="48" spans="2:106" ht="2.1" customHeight="1" x14ac:dyDescent="0.25">
      <c r="B48" s="181"/>
      <c r="I48" s="181"/>
      <c r="AM48" s="181"/>
      <c r="AX48" s="181"/>
      <c r="BL48" s="181"/>
      <c r="BV48" s="181"/>
      <c r="CO48" s="181"/>
      <c r="DB48" s="181"/>
    </row>
    <row r="49" spans="2:106" ht="13.7" customHeight="1" x14ac:dyDescent="0.25">
      <c r="B49" s="181"/>
      <c r="C49" s="280">
        <v>5</v>
      </c>
      <c r="D49" s="280"/>
      <c r="E49" s="280"/>
      <c r="F49" s="280"/>
      <c r="I49" s="181"/>
      <c r="L49" s="284" t="s">
        <v>158</v>
      </c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4"/>
      <c r="AF49" s="284"/>
      <c r="AG49" s="284"/>
      <c r="AH49" s="284"/>
      <c r="AI49" s="284"/>
      <c r="AJ49" s="284"/>
      <c r="AK49" s="284"/>
      <c r="AM49" s="181"/>
      <c r="AQ49" s="284" t="s">
        <v>159</v>
      </c>
      <c r="AR49" s="284"/>
      <c r="AS49" s="284"/>
      <c r="AT49" s="284"/>
      <c r="AU49" s="284"/>
      <c r="AV49" s="284"/>
      <c r="AX49" s="181"/>
      <c r="BB49" s="284" t="s">
        <v>159</v>
      </c>
      <c r="BC49" s="284"/>
      <c r="BD49" s="284"/>
      <c r="BE49" s="284"/>
      <c r="BF49" s="284"/>
      <c r="BG49" s="284"/>
      <c r="BH49" s="284"/>
      <c r="BL49" s="181"/>
      <c r="BN49" s="280">
        <v>5</v>
      </c>
      <c r="BO49" s="280"/>
      <c r="BP49" s="280"/>
      <c r="BQ49" s="280"/>
      <c r="BR49" s="280"/>
      <c r="BS49" s="280"/>
      <c r="BT49" s="280"/>
      <c r="BV49" s="181"/>
      <c r="BY49" s="291"/>
      <c r="BZ49" s="291"/>
      <c r="CA49" s="291"/>
      <c r="CB49" s="291"/>
      <c r="CC49" s="291"/>
      <c r="CD49" s="291"/>
      <c r="CE49" s="291"/>
      <c r="CF49" s="291"/>
      <c r="CG49" s="291"/>
      <c r="CH49" s="291"/>
      <c r="CI49" s="291"/>
      <c r="CJ49" s="291"/>
      <c r="CK49" s="291"/>
      <c r="CL49" s="291"/>
      <c r="CM49" s="291"/>
      <c r="CO49" s="181"/>
      <c r="CQ49" s="291"/>
      <c r="CR49" s="291"/>
      <c r="CS49" s="291"/>
      <c r="CT49" s="291"/>
      <c r="CU49" s="291"/>
      <c r="CV49" s="291"/>
      <c r="CW49" s="291"/>
      <c r="CX49" s="291"/>
      <c r="DB49" s="181"/>
    </row>
    <row r="50" spans="2:106" ht="11.1" customHeight="1" x14ac:dyDescent="0.25">
      <c r="B50" s="181"/>
      <c r="I50" s="181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285"/>
      <c r="AD50" s="285"/>
      <c r="AE50" s="285"/>
      <c r="AF50" s="285"/>
      <c r="AG50" s="285"/>
      <c r="AH50" s="285"/>
      <c r="AI50" s="285"/>
      <c r="AJ50" s="285"/>
      <c r="AK50" s="285"/>
      <c r="AM50" s="181"/>
      <c r="AX50" s="181"/>
      <c r="BL50" s="181"/>
      <c r="BV50" s="181"/>
      <c r="CO50" s="181"/>
      <c r="DB50" s="181"/>
    </row>
    <row r="51" spans="2:106" ht="0.75" customHeight="1" x14ac:dyDescent="0.25">
      <c r="B51" s="181" t="s">
        <v>1</v>
      </c>
      <c r="C51" s="191" t="s">
        <v>1</v>
      </c>
      <c r="D51" s="191"/>
      <c r="E51" s="191"/>
      <c r="F51" s="191"/>
      <c r="G51" s="191"/>
      <c r="H51" s="192"/>
      <c r="I51" s="181" t="s">
        <v>1</v>
      </c>
      <c r="J51" s="191" t="s">
        <v>1</v>
      </c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2"/>
      <c r="AM51" s="181" t="s">
        <v>1</v>
      </c>
      <c r="AN51" s="191" t="s">
        <v>1</v>
      </c>
      <c r="AO51" s="191"/>
      <c r="AP51" s="191"/>
      <c r="AQ51" s="191"/>
      <c r="AR51" s="191"/>
      <c r="AS51" s="191"/>
      <c r="AT51" s="191"/>
      <c r="AU51" s="191"/>
      <c r="AV51" s="191"/>
      <c r="AW51" s="192"/>
      <c r="AX51" s="181" t="s">
        <v>1</v>
      </c>
      <c r="AY51" s="191" t="s">
        <v>1</v>
      </c>
      <c r="AZ51" s="191"/>
      <c r="BA51" s="191"/>
      <c r="BB51" s="191"/>
      <c r="BC51" s="191"/>
      <c r="BD51" s="191"/>
      <c r="BE51" s="191"/>
      <c r="BF51" s="191"/>
      <c r="BG51" s="191"/>
      <c r="BH51" s="191"/>
      <c r="BI51" s="191"/>
      <c r="BJ51" s="191"/>
      <c r="BK51" s="192"/>
      <c r="BL51" s="181" t="s">
        <v>1</v>
      </c>
      <c r="BM51" s="191" t="s">
        <v>1</v>
      </c>
      <c r="BN51" s="191"/>
      <c r="BO51" s="191"/>
      <c r="BP51" s="191"/>
      <c r="BQ51" s="191"/>
      <c r="BR51" s="191"/>
      <c r="BS51" s="191"/>
      <c r="BT51" s="191"/>
      <c r="BU51" s="192"/>
      <c r="BV51" s="181" t="s">
        <v>1</v>
      </c>
      <c r="BW51" s="191" t="s">
        <v>1</v>
      </c>
      <c r="BX51" s="191"/>
      <c r="BY51" s="191"/>
      <c r="BZ51" s="191"/>
      <c r="CA51" s="191"/>
      <c r="CB51" s="191"/>
      <c r="CC51" s="191"/>
      <c r="CD51" s="191"/>
      <c r="CE51" s="191"/>
      <c r="CF51" s="191"/>
      <c r="CG51" s="191"/>
      <c r="CH51" s="191"/>
      <c r="CI51" s="191"/>
      <c r="CJ51" s="191"/>
      <c r="CK51" s="191"/>
      <c r="CL51" s="191"/>
      <c r="CM51" s="191"/>
      <c r="CN51" s="192"/>
      <c r="CO51" s="181" t="s">
        <v>1</v>
      </c>
      <c r="CP51" s="191" t="s">
        <v>1</v>
      </c>
      <c r="CQ51" s="191"/>
      <c r="CR51" s="191"/>
      <c r="CS51" s="191"/>
      <c r="CT51" s="191"/>
      <c r="CU51" s="191"/>
      <c r="CV51" s="191"/>
      <c r="CW51" s="191"/>
      <c r="CX51" s="191"/>
      <c r="CY51" s="191"/>
      <c r="CZ51" s="191"/>
      <c r="DA51" s="192"/>
      <c r="DB51" s="181" t="s">
        <v>1</v>
      </c>
    </row>
    <row r="52" spans="2:106" ht="2.1" customHeight="1" x14ac:dyDescent="0.25">
      <c r="B52" s="181"/>
      <c r="I52" s="181"/>
      <c r="AM52" s="181"/>
      <c r="AX52" s="181"/>
      <c r="BL52" s="181"/>
      <c r="BV52" s="181"/>
      <c r="CO52" s="181"/>
      <c r="DB52" s="181"/>
    </row>
    <row r="53" spans="2:106" ht="13.7" customHeight="1" x14ac:dyDescent="0.25">
      <c r="B53" s="181"/>
      <c r="C53" s="280">
        <v>5</v>
      </c>
      <c r="D53" s="280"/>
      <c r="E53" s="280"/>
      <c r="F53" s="280"/>
      <c r="I53" s="181"/>
      <c r="L53" s="284" t="s">
        <v>158</v>
      </c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M53" s="181"/>
      <c r="AQ53" s="284" t="s">
        <v>152</v>
      </c>
      <c r="AR53" s="284"/>
      <c r="AS53" s="284"/>
      <c r="AT53" s="284"/>
      <c r="AU53" s="284"/>
      <c r="AV53" s="284"/>
      <c r="AX53" s="181"/>
      <c r="BB53" s="284" t="s">
        <v>152</v>
      </c>
      <c r="BC53" s="284"/>
      <c r="BD53" s="284"/>
      <c r="BE53" s="284"/>
      <c r="BF53" s="284"/>
      <c r="BG53" s="284"/>
      <c r="BH53" s="284"/>
      <c r="BL53" s="181"/>
      <c r="BN53" s="280">
        <v>397</v>
      </c>
      <c r="BO53" s="280"/>
      <c r="BP53" s="280"/>
      <c r="BQ53" s="280"/>
      <c r="BR53" s="280"/>
      <c r="BS53" s="280"/>
      <c r="BT53" s="280"/>
      <c r="BV53" s="181"/>
      <c r="BY53" s="291"/>
      <c r="BZ53" s="291"/>
      <c r="CA53" s="291"/>
      <c r="CB53" s="291"/>
      <c r="CC53" s="291"/>
      <c r="CD53" s="291"/>
      <c r="CE53" s="291"/>
      <c r="CF53" s="291"/>
      <c r="CG53" s="291"/>
      <c r="CH53" s="291"/>
      <c r="CI53" s="291"/>
      <c r="CJ53" s="291"/>
      <c r="CK53" s="291"/>
      <c r="CL53" s="291"/>
      <c r="CM53" s="291"/>
      <c r="CO53" s="181"/>
      <c r="CQ53" s="291"/>
      <c r="CR53" s="291"/>
      <c r="CS53" s="291"/>
      <c r="CT53" s="291"/>
      <c r="CU53" s="291"/>
      <c r="CV53" s="291"/>
      <c r="CW53" s="291"/>
      <c r="CX53" s="291"/>
      <c r="DB53" s="181"/>
    </row>
    <row r="54" spans="2:106" ht="11.1" customHeight="1" x14ac:dyDescent="0.25">
      <c r="B54" s="181"/>
      <c r="I54" s="181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5"/>
      <c r="AG54" s="285"/>
      <c r="AH54" s="285"/>
      <c r="AI54" s="285"/>
      <c r="AJ54" s="285"/>
      <c r="AK54" s="285"/>
      <c r="AM54" s="181"/>
      <c r="AP54" s="168"/>
      <c r="AQ54" s="168"/>
      <c r="AR54" s="168"/>
      <c r="AS54" s="168"/>
      <c r="AT54" s="168"/>
      <c r="AU54" s="168"/>
      <c r="AV54" s="168"/>
      <c r="AX54" s="181"/>
      <c r="BL54" s="181"/>
      <c r="BV54" s="181"/>
      <c r="CO54" s="181"/>
      <c r="DB54" s="181"/>
    </row>
    <row r="55" spans="2:106" ht="0.75" customHeight="1" x14ac:dyDescent="0.25">
      <c r="B55" s="181" t="s">
        <v>1</v>
      </c>
      <c r="C55" s="191" t="s">
        <v>1</v>
      </c>
      <c r="D55" s="191"/>
      <c r="E55" s="191"/>
      <c r="F55" s="191"/>
      <c r="G55" s="191"/>
      <c r="H55" s="192"/>
      <c r="I55" s="181" t="s">
        <v>1</v>
      </c>
      <c r="J55" s="191" t="s">
        <v>1</v>
      </c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2"/>
      <c r="AM55" s="181" t="s">
        <v>1</v>
      </c>
      <c r="AN55" s="191" t="s">
        <v>1</v>
      </c>
      <c r="AO55" s="191"/>
      <c r="AP55" s="191"/>
      <c r="AQ55" s="191"/>
      <c r="AR55" s="191"/>
      <c r="AS55" s="191"/>
      <c r="AT55" s="191"/>
      <c r="AU55" s="191"/>
      <c r="AV55" s="191"/>
      <c r="AW55" s="192"/>
      <c r="AX55" s="181" t="s">
        <v>1</v>
      </c>
      <c r="AY55" s="191" t="s">
        <v>1</v>
      </c>
      <c r="AZ55" s="191"/>
      <c r="BA55" s="191"/>
      <c r="BB55" s="191"/>
      <c r="BC55" s="191"/>
      <c r="BD55" s="191"/>
      <c r="BE55" s="191"/>
      <c r="BF55" s="191"/>
      <c r="BG55" s="191"/>
      <c r="BH55" s="191"/>
      <c r="BI55" s="191"/>
      <c r="BJ55" s="191"/>
      <c r="BK55" s="192"/>
      <c r="BL55" s="181" t="s">
        <v>1</v>
      </c>
      <c r="BM55" s="191" t="s">
        <v>1</v>
      </c>
      <c r="BN55" s="191"/>
      <c r="BO55" s="191"/>
      <c r="BP55" s="191"/>
      <c r="BQ55" s="191"/>
      <c r="BR55" s="191"/>
      <c r="BS55" s="191"/>
      <c r="BT55" s="191"/>
      <c r="BU55" s="192"/>
      <c r="BV55" s="181" t="s">
        <v>1</v>
      </c>
      <c r="BW55" s="191" t="s">
        <v>1</v>
      </c>
      <c r="BX55" s="191"/>
      <c r="BY55" s="191"/>
      <c r="BZ55" s="191"/>
      <c r="CA55" s="191"/>
      <c r="CB55" s="191"/>
      <c r="CC55" s="191"/>
      <c r="CD55" s="191"/>
      <c r="CE55" s="191"/>
      <c r="CF55" s="191"/>
      <c r="CG55" s="191"/>
      <c r="CH55" s="191"/>
      <c r="CI55" s="191"/>
      <c r="CJ55" s="191"/>
      <c r="CK55" s="191"/>
      <c r="CL55" s="191"/>
      <c r="CM55" s="191"/>
      <c r="CN55" s="192"/>
      <c r="CO55" s="181" t="s">
        <v>1</v>
      </c>
      <c r="CP55" s="191" t="s">
        <v>1</v>
      </c>
      <c r="CQ55" s="191"/>
      <c r="CR55" s="191"/>
      <c r="CS55" s="191"/>
      <c r="CT55" s="191"/>
      <c r="CU55" s="191"/>
      <c r="CV55" s="191"/>
      <c r="CW55" s="191"/>
      <c r="CX55" s="191"/>
      <c r="CY55" s="191"/>
      <c r="CZ55" s="191"/>
      <c r="DA55" s="192"/>
      <c r="DB55" s="181" t="s">
        <v>1</v>
      </c>
    </row>
    <row r="56" spans="2:106" ht="2.1" customHeight="1" x14ac:dyDescent="0.25">
      <c r="B56" s="181"/>
      <c r="I56" s="181"/>
      <c r="AM56" s="181"/>
      <c r="AX56" s="181"/>
      <c r="BL56" s="181"/>
      <c r="BV56" s="181"/>
      <c r="CO56" s="181"/>
      <c r="DB56" s="181"/>
    </row>
    <row r="57" spans="2:106" ht="13.7" customHeight="1" x14ac:dyDescent="0.25">
      <c r="B57" s="181"/>
      <c r="C57" s="280">
        <v>6</v>
      </c>
      <c r="D57" s="280"/>
      <c r="E57" s="280"/>
      <c r="F57" s="280"/>
      <c r="I57" s="181"/>
      <c r="L57" s="284" t="s">
        <v>160</v>
      </c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4"/>
      <c r="AE57" s="284"/>
      <c r="AF57" s="284"/>
      <c r="AG57" s="284"/>
      <c r="AH57" s="284"/>
      <c r="AI57" s="284"/>
      <c r="AJ57" s="284"/>
      <c r="AK57" s="284"/>
      <c r="AM57" s="181"/>
      <c r="AQ57" s="284" t="s">
        <v>159</v>
      </c>
      <c r="AR57" s="284"/>
      <c r="AS57" s="284"/>
      <c r="AT57" s="284"/>
      <c r="AU57" s="284"/>
      <c r="AV57" s="284"/>
      <c r="AX57" s="181"/>
      <c r="BB57" s="284" t="s">
        <v>159</v>
      </c>
      <c r="BC57" s="284"/>
      <c r="BD57" s="284"/>
      <c r="BE57" s="284"/>
      <c r="BF57" s="284"/>
      <c r="BG57" s="284"/>
      <c r="BH57" s="284"/>
      <c r="BL57" s="181"/>
      <c r="BN57" s="280"/>
      <c r="BO57" s="280"/>
      <c r="BP57" s="280"/>
      <c r="BQ57" s="280"/>
      <c r="BR57" s="280"/>
      <c r="BS57" s="280"/>
      <c r="BT57" s="280"/>
      <c r="BV57" s="181"/>
      <c r="BY57" s="291"/>
      <c r="BZ57" s="291"/>
      <c r="CA57" s="291"/>
      <c r="CB57" s="291"/>
      <c r="CC57" s="291"/>
      <c r="CD57" s="291"/>
      <c r="CE57" s="291"/>
      <c r="CF57" s="291"/>
      <c r="CG57" s="291"/>
      <c r="CH57" s="291"/>
      <c r="CI57" s="291"/>
      <c r="CJ57" s="291"/>
      <c r="CK57" s="291"/>
      <c r="CL57" s="291"/>
      <c r="CM57" s="291"/>
      <c r="CO57" s="181"/>
      <c r="CQ57" s="291"/>
      <c r="CR57" s="291"/>
      <c r="CS57" s="291"/>
      <c r="CT57" s="291"/>
      <c r="CU57" s="291"/>
      <c r="CV57" s="291"/>
      <c r="CW57" s="291"/>
      <c r="CX57" s="291"/>
      <c r="DB57" s="181"/>
    </row>
    <row r="58" spans="2:106" ht="11.1" customHeight="1" x14ac:dyDescent="0.25">
      <c r="B58" s="181"/>
      <c r="I58" s="181"/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85"/>
      <c r="AB58" s="285"/>
      <c r="AC58" s="285"/>
      <c r="AD58" s="285"/>
      <c r="AE58" s="285"/>
      <c r="AF58" s="285"/>
      <c r="AG58" s="285"/>
      <c r="AH58" s="285"/>
      <c r="AI58" s="285"/>
      <c r="AJ58" s="285"/>
      <c r="AK58" s="285"/>
      <c r="AM58" s="181"/>
      <c r="AX58" s="181"/>
      <c r="BL58" s="181"/>
      <c r="BV58" s="181"/>
      <c r="CO58" s="181"/>
      <c r="DB58" s="181"/>
    </row>
    <row r="59" spans="2:106" ht="0.75" customHeight="1" x14ac:dyDescent="0.25">
      <c r="B59" s="181" t="s">
        <v>1</v>
      </c>
      <c r="C59" s="191" t="s">
        <v>1</v>
      </c>
      <c r="D59" s="191"/>
      <c r="E59" s="191"/>
      <c r="F59" s="191"/>
      <c r="G59" s="191"/>
      <c r="H59" s="192"/>
      <c r="I59" s="181" t="s">
        <v>1</v>
      </c>
      <c r="J59" s="191" t="s">
        <v>1</v>
      </c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2"/>
      <c r="AM59" s="181" t="s">
        <v>1</v>
      </c>
      <c r="AN59" s="191" t="s">
        <v>1</v>
      </c>
      <c r="AO59" s="191"/>
      <c r="AP59" s="191"/>
      <c r="AQ59" s="191"/>
      <c r="AR59" s="191"/>
      <c r="AS59" s="191"/>
      <c r="AT59" s="191"/>
      <c r="AU59" s="191"/>
      <c r="AV59" s="191"/>
      <c r="AW59" s="192"/>
      <c r="AX59" s="181" t="s">
        <v>1</v>
      </c>
      <c r="AY59" s="191" t="s">
        <v>1</v>
      </c>
      <c r="AZ59" s="191"/>
      <c r="BA59" s="191"/>
      <c r="BB59" s="191"/>
      <c r="BC59" s="191"/>
      <c r="BD59" s="191"/>
      <c r="BE59" s="191"/>
      <c r="BF59" s="191"/>
      <c r="BG59" s="191"/>
      <c r="BH59" s="191"/>
      <c r="BI59" s="191"/>
      <c r="BJ59" s="191"/>
      <c r="BK59" s="192"/>
      <c r="BL59" s="181" t="s">
        <v>1</v>
      </c>
      <c r="BM59" s="191" t="s">
        <v>1</v>
      </c>
      <c r="BN59" s="191"/>
      <c r="BO59" s="191"/>
      <c r="BP59" s="191"/>
      <c r="BQ59" s="191"/>
      <c r="BR59" s="191"/>
      <c r="BS59" s="191"/>
      <c r="BT59" s="191"/>
      <c r="BU59" s="192"/>
      <c r="BV59" s="181" t="s">
        <v>1</v>
      </c>
      <c r="BW59" s="191" t="s">
        <v>1</v>
      </c>
      <c r="BX59" s="191"/>
      <c r="BY59" s="191"/>
      <c r="BZ59" s="191"/>
      <c r="CA59" s="191"/>
      <c r="CB59" s="191"/>
      <c r="CC59" s="191"/>
      <c r="CD59" s="191"/>
      <c r="CE59" s="191"/>
      <c r="CF59" s="191"/>
      <c r="CG59" s="191"/>
      <c r="CH59" s="191"/>
      <c r="CI59" s="191"/>
      <c r="CJ59" s="191"/>
      <c r="CK59" s="191"/>
      <c r="CL59" s="191"/>
      <c r="CM59" s="191"/>
      <c r="CN59" s="192"/>
      <c r="CO59" s="181" t="s">
        <v>1</v>
      </c>
      <c r="CP59" s="191" t="s">
        <v>1</v>
      </c>
      <c r="CQ59" s="191"/>
      <c r="CR59" s="191"/>
      <c r="CS59" s="191"/>
      <c r="CT59" s="191"/>
      <c r="CU59" s="191"/>
      <c r="CV59" s="191"/>
      <c r="CW59" s="191"/>
      <c r="CX59" s="191"/>
      <c r="CY59" s="191"/>
      <c r="CZ59" s="191"/>
      <c r="DA59" s="192"/>
      <c r="DB59" s="181" t="s">
        <v>1</v>
      </c>
    </row>
    <row r="60" spans="2:106" ht="2.1" customHeight="1" x14ac:dyDescent="0.25">
      <c r="B60" s="181"/>
      <c r="I60" s="181"/>
      <c r="AM60" s="181"/>
      <c r="AX60" s="181"/>
      <c r="BL60" s="181"/>
      <c r="BV60" s="181"/>
      <c r="CO60" s="181"/>
      <c r="DB60" s="181"/>
    </row>
    <row r="61" spans="2:106" ht="13.7" customHeight="1" x14ac:dyDescent="0.25">
      <c r="B61" s="181"/>
      <c r="C61" s="280">
        <v>7</v>
      </c>
      <c r="D61" s="280"/>
      <c r="E61" s="280"/>
      <c r="F61" s="280"/>
      <c r="I61" s="181"/>
      <c r="L61" s="284" t="s">
        <v>161</v>
      </c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4"/>
      <c r="AF61" s="284"/>
      <c r="AG61" s="284"/>
      <c r="AH61" s="284"/>
      <c r="AI61" s="284"/>
      <c r="AJ61" s="284"/>
      <c r="AK61" s="284"/>
      <c r="AM61" s="181"/>
      <c r="AQ61" s="284" t="s">
        <v>152</v>
      </c>
      <c r="AR61" s="284"/>
      <c r="AS61" s="284"/>
      <c r="AT61" s="284"/>
      <c r="AU61" s="284"/>
      <c r="AV61" s="284"/>
      <c r="AX61" s="181"/>
      <c r="BB61" s="284" t="s">
        <v>152</v>
      </c>
      <c r="BC61" s="284"/>
      <c r="BD61" s="284"/>
      <c r="BE61" s="284"/>
      <c r="BF61" s="284"/>
      <c r="BG61" s="284"/>
      <c r="BH61" s="284"/>
      <c r="BL61" s="181"/>
      <c r="BN61" s="280">
        <v>26</v>
      </c>
      <c r="BO61" s="280"/>
      <c r="BP61" s="280"/>
      <c r="BQ61" s="280"/>
      <c r="BR61" s="280"/>
      <c r="BS61" s="280"/>
      <c r="BT61" s="280"/>
      <c r="BV61" s="181"/>
      <c r="BY61" s="291"/>
      <c r="BZ61" s="291"/>
      <c r="CA61" s="291"/>
      <c r="CB61" s="291"/>
      <c r="CC61" s="291"/>
      <c r="CD61" s="291"/>
      <c r="CE61" s="291"/>
      <c r="CF61" s="291"/>
      <c r="CG61" s="291"/>
      <c r="CH61" s="291"/>
      <c r="CI61" s="291"/>
      <c r="CJ61" s="291"/>
      <c r="CK61" s="291"/>
      <c r="CL61" s="291"/>
      <c r="CM61" s="291"/>
      <c r="CO61" s="181"/>
      <c r="CQ61" s="291"/>
      <c r="CR61" s="291"/>
      <c r="CS61" s="291"/>
      <c r="CT61" s="291"/>
      <c r="CU61" s="291"/>
      <c r="CV61" s="291"/>
      <c r="CW61" s="291"/>
      <c r="CX61" s="291"/>
      <c r="DB61" s="181"/>
    </row>
    <row r="62" spans="2:106" ht="11.1" customHeight="1" x14ac:dyDescent="0.25">
      <c r="B62" s="181"/>
      <c r="I62" s="181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5"/>
      <c r="AI62" s="285"/>
      <c r="AJ62" s="285"/>
      <c r="AK62" s="285"/>
      <c r="AM62" s="181"/>
      <c r="AX62" s="181"/>
      <c r="BL62" s="181"/>
      <c r="BV62" s="181"/>
      <c r="CO62" s="181"/>
      <c r="DB62" s="181"/>
    </row>
    <row r="63" spans="2:106" ht="0.75" customHeight="1" x14ac:dyDescent="0.25">
      <c r="B63" s="181" t="s">
        <v>1</v>
      </c>
      <c r="C63" s="191" t="s">
        <v>1</v>
      </c>
      <c r="D63" s="191"/>
      <c r="E63" s="191"/>
      <c r="F63" s="191"/>
      <c r="G63" s="191"/>
      <c r="H63" s="192"/>
      <c r="I63" s="181" t="s">
        <v>1</v>
      </c>
      <c r="J63" s="191" t="s">
        <v>1</v>
      </c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2"/>
      <c r="AM63" s="181" t="s">
        <v>1</v>
      </c>
      <c r="AN63" s="191" t="s">
        <v>1</v>
      </c>
      <c r="AO63" s="191"/>
      <c r="AP63" s="191"/>
      <c r="AQ63" s="191"/>
      <c r="AR63" s="191"/>
      <c r="AS63" s="191"/>
      <c r="AT63" s="191"/>
      <c r="AU63" s="191"/>
      <c r="AV63" s="191"/>
      <c r="AW63" s="192"/>
      <c r="AX63" s="181" t="s">
        <v>1</v>
      </c>
      <c r="AY63" s="191" t="s">
        <v>1</v>
      </c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2"/>
      <c r="BL63" s="181" t="s">
        <v>1</v>
      </c>
      <c r="BM63" s="191" t="s">
        <v>1</v>
      </c>
      <c r="BN63" s="191"/>
      <c r="BO63" s="191"/>
      <c r="BP63" s="191"/>
      <c r="BQ63" s="191"/>
      <c r="BR63" s="191"/>
      <c r="BS63" s="191"/>
      <c r="BT63" s="191"/>
      <c r="BU63" s="192"/>
      <c r="BV63" s="181" t="s">
        <v>1</v>
      </c>
      <c r="BW63" s="191" t="s">
        <v>1</v>
      </c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192"/>
      <c r="CO63" s="181" t="s">
        <v>1</v>
      </c>
      <c r="CP63" s="191" t="s">
        <v>1</v>
      </c>
      <c r="CQ63" s="191"/>
      <c r="CR63" s="191"/>
      <c r="CS63" s="191"/>
      <c r="CT63" s="191"/>
      <c r="CU63" s="191"/>
      <c r="CV63" s="191"/>
      <c r="CW63" s="191"/>
      <c r="CX63" s="191"/>
      <c r="CY63" s="191"/>
      <c r="CZ63" s="191"/>
      <c r="DA63" s="192"/>
      <c r="DB63" s="181" t="s">
        <v>1</v>
      </c>
    </row>
    <row r="64" spans="2:106" ht="2.1" customHeight="1" x14ac:dyDescent="0.25">
      <c r="B64" s="181"/>
      <c r="I64" s="181"/>
      <c r="AM64" s="181"/>
      <c r="AX64" s="181"/>
      <c r="BL64" s="181"/>
      <c r="BV64" s="181"/>
      <c r="CO64" s="181"/>
      <c r="DB64" s="181"/>
    </row>
    <row r="65" spans="2:106" ht="13.7" customHeight="1" x14ac:dyDescent="0.25">
      <c r="B65" s="181"/>
      <c r="C65" s="280">
        <v>8</v>
      </c>
      <c r="D65" s="280"/>
      <c r="E65" s="280"/>
      <c r="F65" s="280"/>
      <c r="I65" s="181"/>
      <c r="L65" s="284" t="s">
        <v>161</v>
      </c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4"/>
      <c r="AG65" s="284"/>
      <c r="AH65" s="284"/>
      <c r="AI65" s="284"/>
      <c r="AJ65" s="284"/>
      <c r="AK65" s="284"/>
      <c r="AM65" s="181"/>
      <c r="AQ65" s="284" t="s">
        <v>153</v>
      </c>
      <c r="AR65" s="284"/>
      <c r="AS65" s="284"/>
      <c r="AT65" s="284"/>
      <c r="AU65" s="284"/>
      <c r="AV65" s="284"/>
      <c r="AX65" s="181"/>
      <c r="BB65" s="284" t="s">
        <v>153</v>
      </c>
      <c r="BC65" s="284"/>
      <c r="BD65" s="284"/>
      <c r="BE65" s="284"/>
      <c r="BF65" s="284"/>
      <c r="BG65" s="284"/>
      <c r="BH65" s="284"/>
      <c r="BL65" s="181"/>
      <c r="BN65" s="280">
        <v>1462</v>
      </c>
      <c r="BO65" s="280"/>
      <c r="BP65" s="280"/>
      <c r="BQ65" s="280"/>
      <c r="BR65" s="280"/>
      <c r="BS65" s="280"/>
      <c r="BT65" s="280"/>
      <c r="BV65" s="181"/>
      <c r="BY65" s="291"/>
      <c r="BZ65" s="291"/>
      <c r="CA65" s="291"/>
      <c r="CB65" s="291"/>
      <c r="CC65" s="291"/>
      <c r="CD65" s="291"/>
      <c r="CE65" s="291"/>
      <c r="CF65" s="291"/>
      <c r="CG65" s="291"/>
      <c r="CH65" s="291"/>
      <c r="CI65" s="291"/>
      <c r="CJ65" s="291"/>
      <c r="CK65" s="291"/>
      <c r="CL65" s="291"/>
      <c r="CM65" s="291"/>
      <c r="CO65" s="181"/>
      <c r="CQ65" s="291"/>
      <c r="CR65" s="291"/>
      <c r="CS65" s="291"/>
      <c r="CT65" s="291"/>
      <c r="CU65" s="291"/>
      <c r="CV65" s="291"/>
      <c r="CW65" s="291"/>
      <c r="CX65" s="291"/>
      <c r="DB65" s="181"/>
    </row>
    <row r="66" spans="2:106" ht="11.1" customHeight="1" x14ac:dyDescent="0.25">
      <c r="B66" s="181"/>
      <c r="I66" s="181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285"/>
      <c r="AE66" s="285"/>
      <c r="AF66" s="285"/>
      <c r="AG66" s="285"/>
      <c r="AH66" s="285"/>
      <c r="AI66" s="285"/>
      <c r="AJ66" s="285"/>
      <c r="AK66" s="285"/>
      <c r="AM66" s="181"/>
      <c r="AX66" s="181"/>
      <c r="BL66" s="181"/>
      <c r="BV66" s="181"/>
      <c r="CO66" s="181"/>
      <c r="DB66" s="181"/>
    </row>
    <row r="67" spans="2:106" ht="0.75" customHeight="1" x14ac:dyDescent="0.25">
      <c r="B67" s="181" t="s">
        <v>1</v>
      </c>
      <c r="C67" s="191" t="s">
        <v>1</v>
      </c>
      <c r="D67" s="191"/>
      <c r="E67" s="191"/>
      <c r="F67" s="191"/>
      <c r="G67" s="191"/>
      <c r="H67" s="192"/>
      <c r="I67" s="181" t="s">
        <v>1</v>
      </c>
      <c r="J67" s="191" t="s">
        <v>1</v>
      </c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2"/>
      <c r="AM67" s="181" t="s">
        <v>1</v>
      </c>
      <c r="AN67" s="191" t="s">
        <v>1</v>
      </c>
      <c r="AO67" s="191"/>
      <c r="AP67" s="191"/>
      <c r="AQ67" s="191"/>
      <c r="AR67" s="191"/>
      <c r="AS67" s="191"/>
      <c r="AT67" s="191"/>
      <c r="AU67" s="191"/>
      <c r="AV67" s="191"/>
      <c r="AW67" s="192"/>
      <c r="AX67" s="181" t="s">
        <v>1</v>
      </c>
      <c r="AY67" s="191" t="s">
        <v>1</v>
      </c>
      <c r="AZ67" s="191"/>
      <c r="BA67" s="191"/>
      <c r="BB67" s="191"/>
      <c r="BC67" s="191"/>
      <c r="BD67" s="191"/>
      <c r="BE67" s="191"/>
      <c r="BF67" s="191"/>
      <c r="BG67" s="191"/>
      <c r="BH67" s="191"/>
      <c r="BI67" s="191"/>
      <c r="BJ67" s="191"/>
      <c r="BK67" s="192"/>
      <c r="BL67" s="181" t="s">
        <v>1</v>
      </c>
      <c r="BM67" s="191" t="s">
        <v>1</v>
      </c>
      <c r="BN67" s="191"/>
      <c r="BO67" s="191"/>
      <c r="BP67" s="191"/>
      <c r="BQ67" s="191"/>
      <c r="BR67" s="191"/>
      <c r="BS67" s="191"/>
      <c r="BT67" s="191"/>
      <c r="BU67" s="192"/>
      <c r="BV67" s="181" t="s">
        <v>1</v>
      </c>
      <c r="BW67" s="191" t="s">
        <v>1</v>
      </c>
      <c r="BX67" s="191"/>
      <c r="BY67" s="191"/>
      <c r="BZ67" s="191"/>
      <c r="CA67" s="191"/>
      <c r="CB67" s="191"/>
      <c r="CC67" s="191"/>
      <c r="CD67" s="191"/>
      <c r="CE67" s="191"/>
      <c r="CF67" s="191"/>
      <c r="CG67" s="191"/>
      <c r="CH67" s="191"/>
      <c r="CI67" s="191"/>
      <c r="CJ67" s="191"/>
      <c r="CK67" s="191"/>
      <c r="CL67" s="191"/>
      <c r="CM67" s="191"/>
      <c r="CN67" s="192"/>
      <c r="CO67" s="181" t="s">
        <v>1</v>
      </c>
      <c r="CP67" s="191" t="s">
        <v>1</v>
      </c>
      <c r="CQ67" s="191"/>
      <c r="CR67" s="191"/>
      <c r="CS67" s="191"/>
      <c r="CT67" s="191"/>
      <c r="CU67" s="191"/>
      <c r="CV67" s="191"/>
      <c r="CW67" s="191"/>
      <c r="CX67" s="191"/>
      <c r="CY67" s="191"/>
      <c r="CZ67" s="191"/>
      <c r="DA67" s="192"/>
      <c r="DB67" s="181" t="s">
        <v>1</v>
      </c>
    </row>
    <row r="68" spans="2:106" ht="2.1" customHeight="1" x14ac:dyDescent="0.25">
      <c r="B68" s="181"/>
      <c r="I68" s="181"/>
      <c r="AM68" s="181"/>
      <c r="AX68" s="181"/>
      <c r="BL68" s="181"/>
      <c r="BV68" s="181"/>
      <c r="CO68" s="181"/>
      <c r="DB68" s="181"/>
    </row>
    <row r="69" spans="2:106" ht="13.7" customHeight="1" x14ac:dyDescent="0.25">
      <c r="B69" s="181"/>
      <c r="C69" s="280">
        <v>8</v>
      </c>
      <c r="D69" s="280"/>
      <c r="E69" s="280"/>
      <c r="F69" s="280"/>
      <c r="I69" s="181"/>
      <c r="L69" s="284" t="s">
        <v>162</v>
      </c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  <c r="AG69" s="284"/>
      <c r="AH69" s="284"/>
      <c r="AI69" s="284"/>
      <c r="AJ69" s="284"/>
      <c r="AK69" s="284"/>
      <c r="AM69" s="181"/>
      <c r="AQ69" s="284" t="s">
        <v>198</v>
      </c>
      <c r="AR69" s="284"/>
      <c r="AS69" s="284"/>
      <c r="AT69" s="284"/>
      <c r="AU69" s="284"/>
      <c r="AV69" s="284"/>
      <c r="AX69" s="181"/>
      <c r="BB69" s="284" t="s">
        <v>198</v>
      </c>
      <c r="BC69" s="284"/>
      <c r="BD69" s="284"/>
      <c r="BE69" s="284"/>
      <c r="BF69" s="284"/>
      <c r="BG69" s="284"/>
      <c r="BH69" s="284"/>
      <c r="BL69" s="181"/>
      <c r="BN69" s="280">
        <v>36</v>
      </c>
      <c r="BO69" s="280"/>
      <c r="BP69" s="280"/>
      <c r="BQ69" s="280"/>
      <c r="BR69" s="280"/>
      <c r="BS69" s="280"/>
      <c r="BT69" s="280"/>
      <c r="BV69" s="181"/>
      <c r="BY69" s="291"/>
      <c r="BZ69" s="291"/>
      <c r="CA69" s="291"/>
      <c r="CB69" s="291"/>
      <c r="CC69" s="291"/>
      <c r="CD69" s="291"/>
      <c r="CE69" s="291"/>
      <c r="CF69" s="291"/>
      <c r="CG69" s="291"/>
      <c r="CH69" s="291"/>
      <c r="CI69" s="291"/>
      <c r="CJ69" s="291"/>
      <c r="CK69" s="291"/>
      <c r="CL69" s="291"/>
      <c r="CM69" s="291"/>
      <c r="CO69" s="181"/>
      <c r="CQ69" s="291"/>
      <c r="CR69" s="291"/>
      <c r="CS69" s="291"/>
      <c r="CT69" s="291"/>
      <c r="CU69" s="291"/>
      <c r="CV69" s="291"/>
      <c r="CW69" s="291"/>
      <c r="CX69" s="291"/>
      <c r="DB69" s="181"/>
    </row>
    <row r="70" spans="2:106" ht="11.1" customHeight="1" x14ac:dyDescent="0.25">
      <c r="B70" s="181"/>
      <c r="I70" s="181"/>
      <c r="L70" s="285"/>
      <c r="M70" s="285"/>
      <c r="N70" s="285"/>
      <c r="O70" s="285"/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M70" s="181"/>
      <c r="AX70" s="181"/>
      <c r="BL70" s="181"/>
      <c r="BV70" s="181"/>
      <c r="CO70" s="181"/>
      <c r="DB70" s="181"/>
    </row>
    <row r="71" spans="2:106" ht="0.75" customHeight="1" x14ac:dyDescent="0.25">
      <c r="B71" s="181" t="s">
        <v>1</v>
      </c>
      <c r="C71" s="191" t="s">
        <v>1</v>
      </c>
      <c r="D71" s="191"/>
      <c r="E71" s="191"/>
      <c r="F71" s="191"/>
      <c r="G71" s="191"/>
      <c r="H71" s="192"/>
      <c r="I71" s="181" t="s">
        <v>1</v>
      </c>
      <c r="J71" s="191" t="s">
        <v>1</v>
      </c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2"/>
      <c r="AM71" s="181" t="s">
        <v>1</v>
      </c>
      <c r="AN71" s="191" t="s">
        <v>1</v>
      </c>
      <c r="AO71" s="191"/>
      <c r="AP71" s="191"/>
      <c r="AQ71" s="191"/>
      <c r="AR71" s="191"/>
      <c r="AS71" s="191"/>
      <c r="AT71" s="191"/>
      <c r="AU71" s="191"/>
      <c r="AV71" s="191"/>
      <c r="AW71" s="192"/>
      <c r="AX71" s="181" t="s">
        <v>1</v>
      </c>
      <c r="AY71" s="191" t="s">
        <v>1</v>
      </c>
      <c r="AZ71" s="191"/>
      <c r="BA71" s="191"/>
      <c r="BB71" s="191"/>
      <c r="BC71" s="191"/>
      <c r="BD71" s="191"/>
      <c r="BE71" s="191"/>
      <c r="BF71" s="191"/>
      <c r="BG71" s="191"/>
      <c r="BH71" s="191"/>
      <c r="BI71" s="191"/>
      <c r="BJ71" s="191"/>
      <c r="BK71" s="192"/>
      <c r="BL71" s="181" t="s">
        <v>1</v>
      </c>
      <c r="BM71" s="191" t="s">
        <v>1</v>
      </c>
      <c r="BN71" s="191"/>
      <c r="BO71" s="191"/>
      <c r="BP71" s="191"/>
      <c r="BQ71" s="191"/>
      <c r="BR71" s="191"/>
      <c r="BS71" s="191"/>
      <c r="BT71" s="191"/>
      <c r="BU71" s="192"/>
      <c r="BV71" s="181" t="s">
        <v>1</v>
      </c>
      <c r="BW71" s="191" t="s">
        <v>1</v>
      </c>
      <c r="BX71" s="191"/>
      <c r="BY71" s="191"/>
      <c r="BZ71" s="191"/>
      <c r="CA71" s="191"/>
      <c r="CB71" s="191"/>
      <c r="CC71" s="191"/>
      <c r="CD71" s="191"/>
      <c r="CE71" s="191"/>
      <c r="CF71" s="191"/>
      <c r="CG71" s="191"/>
      <c r="CH71" s="191"/>
      <c r="CI71" s="191"/>
      <c r="CJ71" s="191"/>
      <c r="CK71" s="191"/>
      <c r="CL71" s="191"/>
      <c r="CM71" s="191"/>
      <c r="CN71" s="192"/>
      <c r="CO71" s="181" t="s">
        <v>1</v>
      </c>
      <c r="CP71" s="191" t="s">
        <v>1</v>
      </c>
      <c r="CQ71" s="191"/>
      <c r="CR71" s="191"/>
      <c r="CS71" s="191"/>
      <c r="CT71" s="191"/>
      <c r="CU71" s="191"/>
      <c r="CV71" s="191"/>
      <c r="CW71" s="191"/>
      <c r="CX71" s="191"/>
      <c r="CY71" s="191"/>
      <c r="CZ71" s="191"/>
      <c r="DA71" s="192"/>
      <c r="DB71" s="181" t="s">
        <v>1</v>
      </c>
    </row>
    <row r="72" spans="2:106" ht="2.1" customHeight="1" x14ac:dyDescent="0.25">
      <c r="B72" s="181"/>
      <c r="I72" s="181"/>
      <c r="AM72" s="181"/>
      <c r="AX72" s="181"/>
      <c r="BL72" s="181"/>
      <c r="BV72" s="181"/>
      <c r="CO72" s="181"/>
      <c r="DB72" s="181"/>
    </row>
    <row r="73" spans="2:106" ht="13.7" customHeight="1" x14ac:dyDescent="0.25">
      <c r="B73" s="181"/>
      <c r="C73" s="280">
        <v>9</v>
      </c>
      <c r="D73" s="280"/>
      <c r="E73" s="280"/>
      <c r="F73" s="280"/>
      <c r="I73" s="181"/>
      <c r="L73" s="284" t="s">
        <v>164</v>
      </c>
      <c r="M73" s="284"/>
      <c r="N73" s="284"/>
      <c r="O73" s="284"/>
      <c r="P73" s="284"/>
      <c r="Q73" s="284"/>
      <c r="R73" s="284"/>
      <c r="S73" s="284"/>
      <c r="T73" s="284"/>
      <c r="U73" s="284"/>
      <c r="V73" s="284"/>
      <c r="W73" s="284"/>
      <c r="X73" s="284"/>
      <c r="Y73" s="284"/>
      <c r="Z73" s="284"/>
      <c r="AA73" s="284"/>
      <c r="AB73" s="284"/>
      <c r="AC73" s="284"/>
      <c r="AD73" s="284"/>
      <c r="AE73" s="284"/>
      <c r="AF73" s="284"/>
      <c r="AG73" s="284"/>
      <c r="AH73" s="284"/>
      <c r="AI73" s="284"/>
      <c r="AJ73" s="284"/>
      <c r="AK73" s="284"/>
      <c r="AM73" s="181"/>
      <c r="AQ73" s="284" t="s">
        <v>198</v>
      </c>
      <c r="AR73" s="284"/>
      <c r="AS73" s="284"/>
      <c r="AT73" s="284"/>
      <c r="AU73" s="284"/>
      <c r="AV73" s="284"/>
      <c r="AX73" s="181"/>
      <c r="BB73" s="284" t="s">
        <v>198</v>
      </c>
      <c r="BC73" s="284"/>
      <c r="BD73" s="284"/>
      <c r="BE73" s="284"/>
      <c r="BF73" s="284"/>
      <c r="BG73" s="284"/>
      <c r="BH73" s="284"/>
      <c r="BL73" s="181"/>
      <c r="BN73" s="280">
        <v>46</v>
      </c>
      <c r="BO73" s="280"/>
      <c r="BP73" s="280"/>
      <c r="BQ73" s="280"/>
      <c r="BR73" s="280"/>
      <c r="BS73" s="280"/>
      <c r="BT73" s="280"/>
      <c r="BV73" s="181"/>
      <c r="BY73" s="291"/>
      <c r="BZ73" s="291"/>
      <c r="CA73" s="291"/>
      <c r="CB73" s="291"/>
      <c r="CC73" s="291"/>
      <c r="CD73" s="291"/>
      <c r="CE73" s="291"/>
      <c r="CF73" s="291"/>
      <c r="CG73" s="291"/>
      <c r="CH73" s="291"/>
      <c r="CI73" s="291"/>
      <c r="CJ73" s="291"/>
      <c r="CK73" s="291"/>
      <c r="CL73" s="291"/>
      <c r="CM73" s="291"/>
      <c r="CO73" s="181"/>
      <c r="CQ73" s="291"/>
      <c r="CR73" s="291"/>
      <c r="CS73" s="291"/>
      <c r="CT73" s="291"/>
      <c r="CU73" s="291"/>
      <c r="CV73" s="291"/>
      <c r="CW73" s="291"/>
      <c r="CX73" s="291"/>
      <c r="DB73" s="181"/>
    </row>
    <row r="74" spans="2:106" ht="11.1" customHeight="1" x14ac:dyDescent="0.25">
      <c r="B74" s="181"/>
      <c r="I74" s="181"/>
      <c r="L74" s="285"/>
      <c r="M74" s="285"/>
      <c r="N74" s="285"/>
      <c r="O74" s="285"/>
      <c r="P74" s="285"/>
      <c r="Q74" s="285"/>
      <c r="R74" s="285"/>
      <c r="S74" s="285"/>
      <c r="T74" s="285"/>
      <c r="U74" s="285"/>
      <c r="V74" s="285"/>
      <c r="W74" s="285"/>
      <c r="X74" s="285"/>
      <c r="Y74" s="285"/>
      <c r="Z74" s="285"/>
      <c r="AA74" s="285"/>
      <c r="AB74" s="285"/>
      <c r="AC74" s="285"/>
      <c r="AD74" s="285"/>
      <c r="AE74" s="285"/>
      <c r="AF74" s="285"/>
      <c r="AG74" s="285"/>
      <c r="AH74" s="285"/>
      <c r="AI74" s="285"/>
      <c r="AJ74" s="285"/>
      <c r="AK74" s="285"/>
      <c r="AM74" s="181"/>
      <c r="AX74" s="181"/>
      <c r="BL74" s="181"/>
      <c r="BV74" s="181"/>
      <c r="CO74" s="181"/>
      <c r="DB74" s="181"/>
    </row>
    <row r="75" spans="2:106" ht="0.75" customHeight="1" x14ac:dyDescent="0.25">
      <c r="B75" s="181" t="s">
        <v>1</v>
      </c>
      <c r="C75" s="191" t="s">
        <v>1</v>
      </c>
      <c r="D75" s="191"/>
      <c r="E75" s="191"/>
      <c r="F75" s="191"/>
      <c r="G75" s="191"/>
      <c r="H75" s="192"/>
      <c r="I75" s="181" t="s">
        <v>1</v>
      </c>
      <c r="J75" s="191" t="s">
        <v>1</v>
      </c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2"/>
      <c r="AM75" s="181" t="s">
        <v>1</v>
      </c>
      <c r="AN75" s="191" t="s">
        <v>1</v>
      </c>
      <c r="AO75" s="191"/>
      <c r="AP75" s="191"/>
      <c r="AQ75" s="191"/>
      <c r="AR75" s="191"/>
      <c r="AS75" s="191"/>
      <c r="AT75" s="191"/>
      <c r="AU75" s="191"/>
      <c r="AV75" s="191"/>
      <c r="AW75" s="192"/>
      <c r="AX75" s="181" t="s">
        <v>1</v>
      </c>
      <c r="AY75" s="191" t="s">
        <v>1</v>
      </c>
      <c r="AZ75" s="191"/>
      <c r="BA75" s="191"/>
      <c r="BB75" s="191"/>
      <c r="BC75" s="191"/>
      <c r="BD75" s="191"/>
      <c r="BE75" s="191"/>
      <c r="BF75" s="191"/>
      <c r="BG75" s="191"/>
      <c r="BH75" s="191"/>
      <c r="BI75" s="191"/>
      <c r="BJ75" s="191"/>
      <c r="BK75" s="192"/>
      <c r="BL75" s="181" t="s">
        <v>1</v>
      </c>
      <c r="BM75" s="191" t="s">
        <v>1</v>
      </c>
      <c r="BN75" s="191"/>
      <c r="BO75" s="191"/>
      <c r="BP75" s="191"/>
      <c r="BQ75" s="191"/>
      <c r="BR75" s="191"/>
      <c r="BS75" s="191"/>
      <c r="BT75" s="191"/>
      <c r="BU75" s="192"/>
      <c r="BV75" s="181" t="s">
        <v>1</v>
      </c>
      <c r="BW75" s="191" t="s">
        <v>1</v>
      </c>
      <c r="BX75" s="191"/>
      <c r="BY75" s="191"/>
      <c r="BZ75" s="191"/>
      <c r="CA75" s="191"/>
      <c r="CB75" s="191"/>
      <c r="CC75" s="191"/>
      <c r="CD75" s="191"/>
      <c r="CE75" s="191"/>
      <c r="CF75" s="191"/>
      <c r="CG75" s="191"/>
      <c r="CH75" s="191"/>
      <c r="CI75" s="191"/>
      <c r="CJ75" s="191"/>
      <c r="CK75" s="191"/>
      <c r="CL75" s="191"/>
      <c r="CM75" s="191"/>
      <c r="CN75" s="192"/>
      <c r="CO75" s="181" t="s">
        <v>1</v>
      </c>
      <c r="CP75" s="191" t="s">
        <v>1</v>
      </c>
      <c r="CQ75" s="191"/>
      <c r="CR75" s="191"/>
      <c r="CS75" s="191"/>
      <c r="CT75" s="191"/>
      <c r="CU75" s="191"/>
      <c r="CV75" s="191"/>
      <c r="CW75" s="191"/>
      <c r="CX75" s="191"/>
      <c r="CY75" s="191"/>
      <c r="CZ75" s="191"/>
      <c r="DA75" s="192"/>
      <c r="DB75" s="181" t="s">
        <v>1</v>
      </c>
    </row>
    <row r="76" spans="2:106" ht="2.1" customHeight="1" x14ac:dyDescent="0.25">
      <c r="B76" s="181"/>
      <c r="I76" s="181"/>
      <c r="AM76" s="181"/>
      <c r="AX76" s="181"/>
      <c r="BL76" s="181"/>
      <c r="BV76" s="181"/>
      <c r="CO76" s="181"/>
      <c r="DB76" s="181"/>
    </row>
    <row r="77" spans="2:106" ht="13.7" customHeight="1" x14ac:dyDescent="0.25">
      <c r="B77" s="181"/>
      <c r="C77" s="280">
        <v>10</v>
      </c>
      <c r="D77" s="280"/>
      <c r="E77" s="280"/>
      <c r="F77" s="280"/>
      <c r="I77" s="181"/>
      <c r="L77" s="284" t="s">
        <v>165</v>
      </c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284"/>
      <c r="AB77" s="284"/>
      <c r="AC77" s="284"/>
      <c r="AD77" s="284"/>
      <c r="AE77" s="284"/>
      <c r="AF77" s="284"/>
      <c r="AG77" s="284"/>
      <c r="AH77" s="284"/>
      <c r="AI77" s="284"/>
      <c r="AJ77" s="284"/>
      <c r="AK77" s="284"/>
      <c r="AM77" s="181"/>
      <c r="AQ77" s="284" t="s">
        <v>159</v>
      </c>
      <c r="AR77" s="284"/>
      <c r="AS77" s="284"/>
      <c r="AT77" s="284"/>
      <c r="AU77" s="284"/>
      <c r="AV77" s="284"/>
      <c r="AX77" s="181"/>
      <c r="BB77" s="284" t="s">
        <v>159</v>
      </c>
      <c r="BC77" s="284"/>
      <c r="BD77" s="284"/>
      <c r="BE77" s="284"/>
      <c r="BF77" s="284"/>
      <c r="BG77" s="284"/>
      <c r="BH77" s="284"/>
      <c r="BL77" s="181"/>
      <c r="BN77" s="280"/>
      <c r="BO77" s="280"/>
      <c r="BP77" s="280"/>
      <c r="BQ77" s="280"/>
      <c r="BR77" s="280"/>
      <c r="BS77" s="280"/>
      <c r="BT77" s="280"/>
      <c r="BV77" s="181"/>
      <c r="BY77" s="291"/>
      <c r="BZ77" s="291"/>
      <c r="CA77" s="291"/>
      <c r="CB77" s="291"/>
      <c r="CC77" s="291"/>
      <c r="CD77" s="291"/>
      <c r="CE77" s="291"/>
      <c r="CF77" s="291"/>
      <c r="CG77" s="291"/>
      <c r="CH77" s="291"/>
      <c r="CI77" s="291"/>
      <c r="CJ77" s="291"/>
      <c r="CK77" s="291"/>
      <c r="CL77" s="291"/>
      <c r="CM77" s="291"/>
      <c r="CO77" s="181"/>
      <c r="CQ77" s="291"/>
      <c r="CR77" s="291"/>
      <c r="CS77" s="291"/>
      <c r="CT77" s="291"/>
      <c r="CU77" s="291"/>
      <c r="CV77" s="291"/>
      <c r="CW77" s="291"/>
      <c r="CX77" s="291"/>
      <c r="DB77" s="181"/>
    </row>
    <row r="78" spans="2:106" ht="11.1" customHeight="1" x14ac:dyDescent="0.25">
      <c r="B78" s="181"/>
      <c r="I78" s="181"/>
      <c r="L78" s="285"/>
      <c r="M78" s="285"/>
      <c r="N78" s="285"/>
      <c r="O78" s="285"/>
      <c r="P78" s="285"/>
      <c r="Q78" s="285"/>
      <c r="R78" s="285"/>
      <c r="S78" s="285"/>
      <c r="T78" s="285"/>
      <c r="U78" s="285"/>
      <c r="V78" s="285"/>
      <c r="W78" s="285"/>
      <c r="X78" s="285"/>
      <c r="Y78" s="285"/>
      <c r="Z78" s="285"/>
      <c r="AA78" s="285"/>
      <c r="AB78" s="285"/>
      <c r="AC78" s="285"/>
      <c r="AD78" s="285"/>
      <c r="AE78" s="285"/>
      <c r="AF78" s="285"/>
      <c r="AG78" s="285"/>
      <c r="AH78" s="285"/>
      <c r="AI78" s="285"/>
      <c r="AJ78" s="285"/>
      <c r="AK78" s="285"/>
      <c r="AM78" s="181"/>
      <c r="AX78" s="181"/>
      <c r="BL78" s="181"/>
      <c r="BV78" s="181"/>
      <c r="CO78" s="181"/>
      <c r="DB78" s="181"/>
    </row>
    <row r="79" spans="2:106" ht="0.75" customHeight="1" x14ac:dyDescent="0.25">
      <c r="B79" s="181" t="s">
        <v>1</v>
      </c>
      <c r="C79" s="191" t="s">
        <v>1</v>
      </c>
      <c r="D79" s="191"/>
      <c r="E79" s="191"/>
      <c r="F79" s="191"/>
      <c r="G79" s="191"/>
      <c r="H79" s="192"/>
      <c r="I79" s="181" t="s">
        <v>1</v>
      </c>
      <c r="J79" s="191" t="s">
        <v>1</v>
      </c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2"/>
      <c r="AM79" s="181" t="s">
        <v>1</v>
      </c>
      <c r="AN79" s="191" t="s">
        <v>1</v>
      </c>
      <c r="AO79" s="191"/>
      <c r="AP79" s="191"/>
      <c r="AQ79" s="191"/>
      <c r="AR79" s="191"/>
      <c r="AS79" s="191"/>
      <c r="AT79" s="191"/>
      <c r="AU79" s="191"/>
      <c r="AV79" s="191"/>
      <c r="AW79" s="192"/>
      <c r="AX79" s="181" t="s">
        <v>1</v>
      </c>
      <c r="AY79" s="191" t="s">
        <v>1</v>
      </c>
      <c r="AZ79" s="191"/>
      <c r="BA79" s="191"/>
      <c r="BB79" s="191"/>
      <c r="BC79" s="191"/>
      <c r="BD79" s="191"/>
      <c r="BE79" s="191"/>
      <c r="BF79" s="191"/>
      <c r="BG79" s="191"/>
      <c r="BH79" s="191"/>
      <c r="BI79" s="191"/>
      <c r="BJ79" s="191"/>
      <c r="BK79" s="192"/>
      <c r="BL79" s="181" t="s">
        <v>1</v>
      </c>
      <c r="BM79" s="191" t="s">
        <v>1</v>
      </c>
      <c r="BN79" s="191"/>
      <c r="BO79" s="191"/>
      <c r="BP79" s="191"/>
      <c r="BQ79" s="191"/>
      <c r="BR79" s="191"/>
      <c r="BS79" s="191"/>
      <c r="BT79" s="191"/>
      <c r="BU79" s="192"/>
      <c r="BV79" s="181" t="s">
        <v>1</v>
      </c>
      <c r="BW79" s="191" t="s">
        <v>1</v>
      </c>
      <c r="BX79" s="191"/>
      <c r="BY79" s="191"/>
      <c r="BZ79" s="191"/>
      <c r="CA79" s="191"/>
      <c r="CB79" s="191"/>
      <c r="CC79" s="191"/>
      <c r="CD79" s="191"/>
      <c r="CE79" s="191"/>
      <c r="CF79" s="191"/>
      <c r="CG79" s="191"/>
      <c r="CH79" s="191"/>
      <c r="CI79" s="191"/>
      <c r="CJ79" s="191"/>
      <c r="CK79" s="191"/>
      <c r="CL79" s="191"/>
      <c r="CM79" s="191"/>
      <c r="CN79" s="192"/>
      <c r="CO79" s="181" t="s">
        <v>1</v>
      </c>
      <c r="CP79" s="191" t="s">
        <v>1</v>
      </c>
      <c r="CQ79" s="191"/>
      <c r="CR79" s="191"/>
      <c r="CS79" s="191"/>
      <c r="CT79" s="191"/>
      <c r="CU79" s="191"/>
      <c r="CV79" s="191"/>
      <c r="CW79" s="191"/>
      <c r="CX79" s="191"/>
      <c r="CY79" s="191"/>
      <c r="CZ79" s="191"/>
      <c r="DA79" s="192"/>
      <c r="DB79" s="181" t="s">
        <v>1</v>
      </c>
    </row>
    <row r="80" spans="2:106" ht="2.1" customHeight="1" x14ac:dyDescent="0.25">
      <c r="B80" s="181"/>
      <c r="I80" s="181"/>
      <c r="AM80" s="181"/>
      <c r="AX80" s="181"/>
      <c r="BL80" s="181"/>
      <c r="BV80" s="181"/>
      <c r="CO80" s="181"/>
      <c r="DB80" s="181"/>
    </row>
    <row r="81" spans="2:106" ht="13.7" customHeight="1" x14ac:dyDescent="0.25">
      <c r="B81" s="181"/>
      <c r="C81" s="280">
        <v>11</v>
      </c>
      <c r="D81" s="280"/>
      <c r="E81" s="280"/>
      <c r="F81" s="280"/>
      <c r="I81" s="181"/>
      <c r="L81" s="284" t="s">
        <v>166</v>
      </c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284"/>
      <c r="Y81" s="284"/>
      <c r="Z81" s="284"/>
      <c r="AA81" s="284"/>
      <c r="AB81" s="284"/>
      <c r="AC81" s="284"/>
      <c r="AD81" s="284"/>
      <c r="AE81" s="284"/>
      <c r="AF81" s="284"/>
      <c r="AG81" s="284"/>
      <c r="AH81" s="284"/>
      <c r="AI81" s="284"/>
      <c r="AJ81" s="284"/>
      <c r="AK81" s="284"/>
      <c r="AM81" s="181"/>
      <c r="AQ81" s="284" t="s">
        <v>198</v>
      </c>
      <c r="AR81" s="284"/>
      <c r="AS81" s="284"/>
      <c r="AT81" s="284"/>
      <c r="AU81" s="284"/>
      <c r="AV81" s="284"/>
      <c r="AX81" s="181"/>
      <c r="BB81" s="284" t="s">
        <v>198</v>
      </c>
      <c r="BC81" s="284"/>
      <c r="BD81" s="284"/>
      <c r="BE81" s="284"/>
      <c r="BF81" s="284"/>
      <c r="BG81" s="284"/>
      <c r="BH81" s="284"/>
      <c r="BL81" s="181"/>
      <c r="BN81" s="280">
        <v>47</v>
      </c>
      <c r="BO81" s="280"/>
      <c r="BP81" s="280"/>
      <c r="BQ81" s="280"/>
      <c r="BR81" s="280"/>
      <c r="BS81" s="280"/>
      <c r="BT81" s="280"/>
      <c r="BV81" s="181"/>
      <c r="BY81" s="291"/>
      <c r="BZ81" s="291"/>
      <c r="CA81" s="291"/>
      <c r="CB81" s="291"/>
      <c r="CC81" s="291"/>
      <c r="CD81" s="291"/>
      <c r="CE81" s="291"/>
      <c r="CF81" s="291"/>
      <c r="CG81" s="291"/>
      <c r="CH81" s="291"/>
      <c r="CI81" s="291"/>
      <c r="CJ81" s="291"/>
      <c r="CK81" s="291"/>
      <c r="CL81" s="291"/>
      <c r="CM81" s="291"/>
      <c r="CO81" s="181"/>
      <c r="CQ81" s="291"/>
      <c r="CR81" s="291"/>
      <c r="CS81" s="291"/>
      <c r="CT81" s="291"/>
      <c r="CU81" s="291"/>
      <c r="CV81" s="291"/>
      <c r="CW81" s="291"/>
      <c r="CX81" s="291"/>
      <c r="DB81" s="181"/>
    </row>
    <row r="82" spans="2:106" ht="11.1" customHeight="1" x14ac:dyDescent="0.25">
      <c r="B82" s="181"/>
      <c r="I82" s="181"/>
      <c r="L82" s="285"/>
      <c r="M82" s="285"/>
      <c r="N82" s="285"/>
      <c r="O82" s="285"/>
      <c r="P82" s="285"/>
      <c r="Q82" s="285"/>
      <c r="R82" s="285"/>
      <c r="S82" s="285"/>
      <c r="T82" s="285"/>
      <c r="U82" s="285"/>
      <c r="V82" s="285"/>
      <c r="W82" s="285"/>
      <c r="X82" s="285"/>
      <c r="Y82" s="285"/>
      <c r="Z82" s="285"/>
      <c r="AA82" s="285"/>
      <c r="AB82" s="285"/>
      <c r="AC82" s="285"/>
      <c r="AD82" s="285"/>
      <c r="AE82" s="285"/>
      <c r="AF82" s="285"/>
      <c r="AG82" s="285"/>
      <c r="AH82" s="285"/>
      <c r="AI82" s="285"/>
      <c r="AJ82" s="285"/>
      <c r="AK82" s="285"/>
      <c r="AM82" s="181"/>
      <c r="AX82" s="181"/>
      <c r="BL82" s="181"/>
      <c r="BV82" s="181"/>
      <c r="CO82" s="181"/>
      <c r="DB82" s="181"/>
    </row>
    <row r="83" spans="2:106" ht="0.75" customHeight="1" x14ac:dyDescent="0.25">
      <c r="B83" s="181" t="s">
        <v>1</v>
      </c>
      <c r="C83" s="191" t="s">
        <v>1</v>
      </c>
      <c r="D83" s="191"/>
      <c r="E83" s="191"/>
      <c r="F83" s="191"/>
      <c r="G83" s="191"/>
      <c r="H83" s="192"/>
      <c r="I83" s="181" t="s">
        <v>1</v>
      </c>
      <c r="J83" s="191" t="s">
        <v>1</v>
      </c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1"/>
      <c r="AI83" s="191"/>
      <c r="AJ83" s="191"/>
      <c r="AK83" s="191"/>
      <c r="AL83" s="192"/>
      <c r="AM83" s="181" t="s">
        <v>1</v>
      </c>
      <c r="AN83" s="191" t="s">
        <v>1</v>
      </c>
      <c r="AO83" s="191"/>
      <c r="AP83" s="191"/>
      <c r="AQ83" s="191"/>
      <c r="AR83" s="191"/>
      <c r="AS83" s="191"/>
      <c r="AT83" s="191"/>
      <c r="AU83" s="191"/>
      <c r="AV83" s="191"/>
      <c r="AW83" s="192"/>
      <c r="AX83" s="181" t="s">
        <v>1</v>
      </c>
      <c r="AY83" s="191" t="s">
        <v>1</v>
      </c>
      <c r="AZ83" s="191"/>
      <c r="BA83" s="191"/>
      <c r="BB83" s="191"/>
      <c r="BC83" s="191"/>
      <c r="BD83" s="191"/>
      <c r="BE83" s="191"/>
      <c r="BF83" s="191"/>
      <c r="BG83" s="191"/>
      <c r="BH83" s="191"/>
      <c r="BI83" s="191"/>
      <c r="BJ83" s="191"/>
      <c r="BK83" s="192"/>
      <c r="BL83" s="181" t="s">
        <v>1</v>
      </c>
      <c r="BM83" s="191" t="s">
        <v>1</v>
      </c>
      <c r="BN83" s="191"/>
      <c r="BO83" s="191"/>
      <c r="BP83" s="191"/>
      <c r="BQ83" s="191"/>
      <c r="BR83" s="191"/>
      <c r="BS83" s="191"/>
      <c r="BT83" s="191"/>
      <c r="BU83" s="192"/>
      <c r="BV83" s="181" t="s">
        <v>1</v>
      </c>
      <c r="BW83" s="191" t="s">
        <v>1</v>
      </c>
      <c r="BX83" s="191"/>
      <c r="BY83" s="191"/>
      <c r="BZ83" s="191"/>
      <c r="CA83" s="191"/>
      <c r="CB83" s="191"/>
      <c r="CC83" s="191"/>
      <c r="CD83" s="191"/>
      <c r="CE83" s="191"/>
      <c r="CF83" s="191"/>
      <c r="CG83" s="191"/>
      <c r="CH83" s="191"/>
      <c r="CI83" s="191"/>
      <c r="CJ83" s="191"/>
      <c r="CK83" s="191"/>
      <c r="CL83" s="191"/>
      <c r="CM83" s="191"/>
      <c r="CN83" s="192"/>
      <c r="CO83" s="181" t="s">
        <v>1</v>
      </c>
      <c r="CP83" s="191" t="s">
        <v>1</v>
      </c>
      <c r="CQ83" s="191"/>
      <c r="CR83" s="191"/>
      <c r="CS83" s="191"/>
      <c r="CT83" s="191"/>
      <c r="CU83" s="191"/>
      <c r="CV83" s="191"/>
      <c r="CW83" s="191"/>
      <c r="CX83" s="191"/>
      <c r="CY83" s="191"/>
      <c r="CZ83" s="191"/>
      <c r="DA83" s="192"/>
      <c r="DB83" s="181" t="s">
        <v>1</v>
      </c>
    </row>
    <row r="84" spans="2:106" ht="2.1" customHeight="1" x14ac:dyDescent="0.25">
      <c r="B84" s="181"/>
      <c r="I84" s="181"/>
      <c r="AM84" s="181"/>
      <c r="AX84" s="181"/>
      <c r="BL84" s="181"/>
      <c r="BV84" s="181"/>
      <c r="CO84" s="181"/>
      <c r="DB84" s="181"/>
    </row>
    <row r="85" spans="2:106" ht="13.7" customHeight="1" x14ac:dyDescent="0.25">
      <c r="B85" s="181"/>
      <c r="C85" s="280">
        <v>12</v>
      </c>
      <c r="D85" s="280"/>
      <c r="E85" s="280"/>
      <c r="F85" s="280"/>
      <c r="I85" s="181"/>
      <c r="L85" s="285" t="s">
        <v>167</v>
      </c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  <c r="AB85" s="285"/>
      <c r="AC85" s="285"/>
      <c r="AD85" s="285"/>
      <c r="AE85" s="285"/>
      <c r="AF85" s="285"/>
      <c r="AG85" s="285"/>
      <c r="AH85" s="285"/>
      <c r="AI85" s="285"/>
      <c r="AJ85" s="285"/>
      <c r="AK85" s="285"/>
      <c r="AM85" s="181"/>
      <c r="AQ85" s="284" t="s">
        <v>157</v>
      </c>
      <c r="AR85" s="284"/>
      <c r="AS85" s="284"/>
      <c r="AT85" s="284"/>
      <c r="AU85" s="284"/>
      <c r="AV85" s="284"/>
      <c r="AX85" s="181"/>
      <c r="BB85" s="284" t="s">
        <v>157</v>
      </c>
      <c r="BC85" s="284"/>
      <c r="BD85" s="284"/>
      <c r="BE85" s="284"/>
      <c r="BF85" s="284"/>
      <c r="BG85" s="284"/>
      <c r="BH85" s="284"/>
      <c r="BL85" s="181"/>
      <c r="BN85" s="280">
        <v>81</v>
      </c>
      <c r="BO85" s="280"/>
      <c r="BP85" s="280"/>
      <c r="BQ85" s="280"/>
      <c r="BR85" s="280"/>
      <c r="BS85" s="280"/>
      <c r="BT85" s="280"/>
      <c r="BV85" s="181"/>
      <c r="BY85" s="291"/>
      <c r="BZ85" s="291"/>
      <c r="CA85" s="291"/>
      <c r="CB85" s="291"/>
      <c r="CC85" s="291"/>
      <c r="CD85" s="291"/>
      <c r="CE85" s="291"/>
      <c r="CF85" s="291"/>
      <c r="CG85" s="291"/>
      <c r="CH85" s="291"/>
      <c r="CI85" s="291"/>
      <c r="CJ85" s="291"/>
      <c r="CK85" s="291"/>
      <c r="CL85" s="291"/>
      <c r="CM85" s="291"/>
      <c r="CO85" s="181"/>
      <c r="CQ85" s="291"/>
      <c r="CR85" s="291"/>
      <c r="CS85" s="291"/>
      <c r="CT85" s="291"/>
      <c r="CU85" s="291"/>
      <c r="CV85" s="291"/>
      <c r="CW85" s="291"/>
      <c r="CX85" s="291"/>
      <c r="DB85" s="181"/>
    </row>
    <row r="86" spans="2:106" ht="11.1" customHeight="1" x14ac:dyDescent="0.25">
      <c r="B86" s="181"/>
      <c r="I86" s="181"/>
      <c r="L86" s="285"/>
      <c r="M86" s="285"/>
      <c r="N86" s="285"/>
      <c r="O86" s="285"/>
      <c r="P86" s="285"/>
      <c r="Q86" s="285"/>
      <c r="R86" s="285"/>
      <c r="S86" s="285"/>
      <c r="T86" s="285"/>
      <c r="U86" s="285"/>
      <c r="V86" s="285"/>
      <c r="W86" s="285"/>
      <c r="X86" s="285"/>
      <c r="Y86" s="285"/>
      <c r="Z86" s="285"/>
      <c r="AA86" s="285"/>
      <c r="AB86" s="285"/>
      <c r="AC86" s="285"/>
      <c r="AD86" s="285"/>
      <c r="AE86" s="285"/>
      <c r="AF86" s="285"/>
      <c r="AG86" s="285"/>
      <c r="AH86" s="285"/>
      <c r="AI86" s="285"/>
      <c r="AJ86" s="285"/>
      <c r="AK86" s="285"/>
      <c r="AM86" s="181"/>
      <c r="AX86" s="181"/>
      <c r="BL86" s="181"/>
      <c r="BV86" s="181"/>
      <c r="CO86" s="181"/>
      <c r="DB86" s="181"/>
    </row>
    <row r="87" spans="2:106" ht="0.75" customHeight="1" x14ac:dyDescent="0.25">
      <c r="B87" s="181" t="s">
        <v>1</v>
      </c>
      <c r="C87" s="191" t="s">
        <v>1</v>
      </c>
      <c r="D87" s="191"/>
      <c r="E87" s="191"/>
      <c r="F87" s="191"/>
      <c r="G87" s="191"/>
      <c r="H87" s="192"/>
      <c r="I87" s="181" t="s">
        <v>1</v>
      </c>
      <c r="J87" s="191" t="s">
        <v>1</v>
      </c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2"/>
      <c r="AM87" s="181" t="s">
        <v>1</v>
      </c>
      <c r="AN87" s="191" t="s">
        <v>1</v>
      </c>
      <c r="AO87" s="191"/>
      <c r="AP87" s="191"/>
      <c r="AQ87" s="191"/>
      <c r="AR87" s="191"/>
      <c r="AS87" s="191"/>
      <c r="AT87" s="191"/>
      <c r="AU87" s="191"/>
      <c r="AV87" s="191"/>
      <c r="AW87" s="192"/>
      <c r="AX87" s="181" t="s">
        <v>1</v>
      </c>
      <c r="AY87" s="191" t="s">
        <v>1</v>
      </c>
      <c r="AZ87" s="191"/>
      <c r="BA87" s="191"/>
      <c r="BB87" s="191"/>
      <c r="BC87" s="191"/>
      <c r="BD87" s="191"/>
      <c r="BE87" s="191"/>
      <c r="BF87" s="191"/>
      <c r="BG87" s="191"/>
      <c r="BH87" s="191"/>
      <c r="BI87" s="191"/>
      <c r="BJ87" s="191"/>
      <c r="BK87" s="192"/>
      <c r="BL87" s="181" t="s">
        <v>1</v>
      </c>
      <c r="BM87" s="191" t="s">
        <v>1</v>
      </c>
      <c r="BN87" s="191"/>
      <c r="BO87" s="191"/>
      <c r="BP87" s="191"/>
      <c r="BQ87" s="191"/>
      <c r="BR87" s="191"/>
      <c r="BS87" s="191"/>
      <c r="BT87" s="191"/>
      <c r="BU87" s="192"/>
      <c r="BV87" s="181" t="s">
        <v>1</v>
      </c>
      <c r="BW87" s="191" t="s">
        <v>1</v>
      </c>
      <c r="BX87" s="191"/>
      <c r="BY87" s="191"/>
      <c r="BZ87" s="191"/>
      <c r="CA87" s="191"/>
      <c r="CB87" s="191"/>
      <c r="CC87" s="191"/>
      <c r="CD87" s="191"/>
      <c r="CE87" s="191"/>
      <c r="CF87" s="191"/>
      <c r="CG87" s="191"/>
      <c r="CH87" s="191"/>
      <c r="CI87" s="191"/>
      <c r="CJ87" s="191"/>
      <c r="CK87" s="191"/>
      <c r="CL87" s="191"/>
      <c r="CM87" s="191"/>
      <c r="CN87" s="192"/>
      <c r="CO87" s="181" t="s">
        <v>1</v>
      </c>
      <c r="CP87" s="191" t="s">
        <v>1</v>
      </c>
      <c r="CQ87" s="191"/>
      <c r="CR87" s="191"/>
      <c r="CS87" s="191"/>
      <c r="CT87" s="191"/>
      <c r="CU87" s="191"/>
      <c r="CV87" s="191"/>
      <c r="CW87" s="191"/>
      <c r="CX87" s="191"/>
      <c r="CY87" s="191"/>
      <c r="CZ87" s="191"/>
      <c r="DA87" s="192"/>
      <c r="DB87" s="181" t="s">
        <v>1</v>
      </c>
    </row>
    <row r="88" spans="2:106" ht="2.1" customHeight="1" x14ac:dyDescent="0.25">
      <c r="B88" s="181"/>
      <c r="I88" s="181"/>
      <c r="AM88" s="181"/>
      <c r="AX88" s="181"/>
      <c r="BL88" s="181"/>
      <c r="BV88" s="181"/>
      <c r="CO88" s="181"/>
      <c r="DB88" s="181"/>
    </row>
    <row r="89" spans="2:106" ht="13.7" customHeight="1" x14ac:dyDescent="0.25">
      <c r="B89" s="181"/>
      <c r="C89" s="280">
        <v>13</v>
      </c>
      <c r="D89" s="280"/>
      <c r="E89" s="280"/>
      <c r="F89" s="280"/>
      <c r="I89" s="181"/>
      <c r="L89" s="285" t="s">
        <v>168</v>
      </c>
      <c r="M89" s="285"/>
      <c r="N89" s="285"/>
      <c r="O89" s="285"/>
      <c r="P89" s="285"/>
      <c r="Q89" s="285"/>
      <c r="R89" s="285"/>
      <c r="S89" s="285"/>
      <c r="T89" s="285"/>
      <c r="U89" s="285"/>
      <c r="V89" s="285"/>
      <c r="W89" s="285"/>
      <c r="X89" s="285"/>
      <c r="Y89" s="285"/>
      <c r="Z89" s="285"/>
      <c r="AA89" s="285"/>
      <c r="AB89" s="285"/>
      <c r="AC89" s="285"/>
      <c r="AD89" s="285"/>
      <c r="AE89" s="285"/>
      <c r="AF89" s="285"/>
      <c r="AG89" s="285"/>
      <c r="AH89" s="285"/>
      <c r="AI89" s="285"/>
      <c r="AJ89" s="285"/>
      <c r="AK89" s="285"/>
      <c r="AM89" s="181"/>
      <c r="AQ89" s="284" t="s">
        <v>157</v>
      </c>
      <c r="AR89" s="284"/>
      <c r="AS89" s="284"/>
      <c r="AT89" s="284"/>
      <c r="AU89" s="284"/>
      <c r="AV89" s="284"/>
      <c r="AX89" s="181"/>
      <c r="BB89" s="284" t="s">
        <v>157</v>
      </c>
      <c r="BC89" s="284"/>
      <c r="BD89" s="284"/>
      <c r="BE89" s="284"/>
      <c r="BF89" s="284"/>
      <c r="BG89" s="284"/>
      <c r="BH89" s="284"/>
      <c r="BL89" s="181"/>
      <c r="BN89" s="280"/>
      <c r="BO89" s="280"/>
      <c r="BP89" s="280"/>
      <c r="BQ89" s="280"/>
      <c r="BR89" s="280"/>
      <c r="BS89" s="280"/>
      <c r="BT89" s="280"/>
      <c r="BV89" s="181"/>
      <c r="BY89" s="291"/>
      <c r="BZ89" s="291"/>
      <c r="CA89" s="291"/>
      <c r="CB89" s="291"/>
      <c r="CC89" s="291"/>
      <c r="CD89" s="291"/>
      <c r="CE89" s="291"/>
      <c r="CF89" s="291"/>
      <c r="CG89" s="291"/>
      <c r="CH89" s="291"/>
      <c r="CI89" s="291"/>
      <c r="CJ89" s="291"/>
      <c r="CK89" s="291"/>
      <c r="CL89" s="291"/>
      <c r="CM89" s="291"/>
      <c r="CO89" s="181"/>
      <c r="CQ89" s="291"/>
      <c r="CR89" s="291"/>
      <c r="CS89" s="291"/>
      <c r="CT89" s="291"/>
      <c r="CU89" s="291"/>
      <c r="CV89" s="291"/>
      <c r="CW89" s="291"/>
      <c r="CX89" s="291"/>
      <c r="DB89" s="181"/>
    </row>
    <row r="90" spans="2:106" ht="11.1" customHeight="1" x14ac:dyDescent="0.25">
      <c r="B90" s="181"/>
      <c r="I90" s="181"/>
      <c r="L90" s="285"/>
      <c r="M90" s="285"/>
      <c r="N90" s="285"/>
      <c r="O90" s="285"/>
      <c r="P90" s="285"/>
      <c r="Q90" s="285"/>
      <c r="R90" s="285"/>
      <c r="S90" s="285"/>
      <c r="T90" s="285"/>
      <c r="U90" s="285"/>
      <c r="V90" s="285"/>
      <c r="W90" s="285"/>
      <c r="X90" s="285"/>
      <c r="Y90" s="285"/>
      <c r="Z90" s="285"/>
      <c r="AA90" s="285"/>
      <c r="AB90" s="285"/>
      <c r="AC90" s="285"/>
      <c r="AD90" s="285"/>
      <c r="AE90" s="285"/>
      <c r="AF90" s="285"/>
      <c r="AG90" s="285"/>
      <c r="AH90" s="285"/>
      <c r="AI90" s="285"/>
      <c r="AJ90" s="285"/>
      <c r="AK90" s="285"/>
      <c r="AM90" s="181"/>
      <c r="AX90" s="181"/>
      <c r="BL90" s="181"/>
      <c r="BV90" s="181"/>
      <c r="CO90" s="181"/>
      <c r="DB90" s="181"/>
    </row>
    <row r="91" spans="2:106" ht="0.75" customHeight="1" x14ac:dyDescent="0.25">
      <c r="B91" s="181" t="s">
        <v>1</v>
      </c>
      <c r="C91" s="191" t="s">
        <v>1</v>
      </c>
      <c r="D91" s="191"/>
      <c r="E91" s="191"/>
      <c r="F91" s="191"/>
      <c r="G91" s="191"/>
      <c r="H91" s="192"/>
      <c r="I91" s="181" t="s">
        <v>1</v>
      </c>
      <c r="J91" s="191" t="s">
        <v>1</v>
      </c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191"/>
      <c r="AI91" s="191"/>
      <c r="AJ91" s="191"/>
      <c r="AK91" s="191"/>
      <c r="AL91" s="192"/>
      <c r="AM91" s="181" t="s">
        <v>1</v>
      </c>
      <c r="AN91" s="191" t="s">
        <v>1</v>
      </c>
      <c r="AO91" s="191"/>
      <c r="AP91" s="191"/>
      <c r="AQ91" s="191"/>
      <c r="AR91" s="191"/>
      <c r="AS91" s="191"/>
      <c r="AT91" s="191"/>
      <c r="AU91" s="191"/>
      <c r="AV91" s="191"/>
      <c r="AW91" s="192"/>
      <c r="AX91" s="181" t="s">
        <v>1</v>
      </c>
      <c r="AY91" s="191" t="s">
        <v>1</v>
      </c>
      <c r="AZ91" s="191"/>
      <c r="BA91" s="191"/>
      <c r="BB91" s="191"/>
      <c r="BC91" s="191"/>
      <c r="BD91" s="191"/>
      <c r="BE91" s="191"/>
      <c r="BF91" s="191"/>
      <c r="BG91" s="191"/>
      <c r="BH91" s="191"/>
      <c r="BI91" s="191"/>
      <c r="BJ91" s="191"/>
      <c r="BK91" s="192"/>
      <c r="BL91" s="181" t="s">
        <v>1</v>
      </c>
      <c r="BM91" s="191" t="s">
        <v>1</v>
      </c>
      <c r="BN91" s="191"/>
      <c r="BO91" s="191"/>
      <c r="BP91" s="191"/>
      <c r="BQ91" s="191"/>
      <c r="BR91" s="191"/>
      <c r="BS91" s="191"/>
      <c r="BT91" s="191"/>
      <c r="BU91" s="192"/>
      <c r="BV91" s="181" t="s">
        <v>1</v>
      </c>
      <c r="BW91" s="191" t="s">
        <v>1</v>
      </c>
      <c r="BX91" s="191"/>
      <c r="BY91" s="191"/>
      <c r="BZ91" s="191"/>
      <c r="CA91" s="191"/>
      <c r="CB91" s="191"/>
      <c r="CC91" s="191"/>
      <c r="CD91" s="191"/>
      <c r="CE91" s="191"/>
      <c r="CF91" s="191"/>
      <c r="CG91" s="191"/>
      <c r="CH91" s="191"/>
      <c r="CI91" s="191"/>
      <c r="CJ91" s="191"/>
      <c r="CK91" s="191"/>
      <c r="CL91" s="191"/>
      <c r="CM91" s="191"/>
      <c r="CN91" s="192"/>
      <c r="CO91" s="181" t="s">
        <v>1</v>
      </c>
      <c r="CP91" s="191" t="s">
        <v>1</v>
      </c>
      <c r="CQ91" s="191"/>
      <c r="CR91" s="191"/>
      <c r="CS91" s="191"/>
      <c r="CT91" s="191"/>
      <c r="CU91" s="191"/>
      <c r="CV91" s="191"/>
      <c r="CW91" s="191"/>
      <c r="CX91" s="191"/>
      <c r="CY91" s="191"/>
      <c r="CZ91" s="191"/>
      <c r="DA91" s="192"/>
      <c r="DB91" s="181" t="s">
        <v>1</v>
      </c>
    </row>
    <row r="92" spans="2:106" ht="2.1" customHeight="1" x14ac:dyDescent="0.25">
      <c r="B92" s="181"/>
      <c r="I92" s="181"/>
      <c r="AM92" s="181"/>
      <c r="AX92" s="181"/>
      <c r="BL92" s="181"/>
      <c r="BV92" s="181"/>
      <c r="CO92" s="181"/>
      <c r="DB92" s="181"/>
    </row>
    <row r="93" spans="2:106" ht="13.7" customHeight="1" x14ac:dyDescent="0.25">
      <c r="B93" s="181"/>
      <c r="C93" s="280">
        <v>14</v>
      </c>
      <c r="D93" s="280"/>
      <c r="E93" s="280"/>
      <c r="F93" s="280"/>
      <c r="I93" s="181"/>
      <c r="L93" s="285" t="s">
        <v>169</v>
      </c>
      <c r="M93" s="285"/>
      <c r="N93" s="285"/>
      <c r="O93" s="285"/>
      <c r="P93" s="285"/>
      <c r="Q93" s="285"/>
      <c r="R93" s="285"/>
      <c r="S93" s="285"/>
      <c r="T93" s="285"/>
      <c r="U93" s="285"/>
      <c r="V93" s="285"/>
      <c r="W93" s="285"/>
      <c r="X93" s="285"/>
      <c r="Y93" s="285"/>
      <c r="Z93" s="285"/>
      <c r="AA93" s="285"/>
      <c r="AB93" s="285"/>
      <c r="AC93" s="285"/>
      <c r="AD93" s="285"/>
      <c r="AE93" s="285"/>
      <c r="AF93" s="285"/>
      <c r="AG93" s="285"/>
      <c r="AH93" s="285"/>
      <c r="AI93" s="285"/>
      <c r="AJ93" s="285"/>
      <c r="AK93" s="285"/>
      <c r="AM93" s="181"/>
      <c r="AQ93" s="284" t="s">
        <v>157</v>
      </c>
      <c r="AR93" s="284"/>
      <c r="AS93" s="284"/>
      <c r="AT93" s="284"/>
      <c r="AU93" s="284"/>
      <c r="AV93" s="284"/>
      <c r="AX93" s="181"/>
      <c r="BB93" s="284" t="s">
        <v>157</v>
      </c>
      <c r="BC93" s="284"/>
      <c r="BD93" s="284"/>
      <c r="BE93" s="284"/>
      <c r="BF93" s="284"/>
      <c r="BG93" s="284"/>
      <c r="BH93" s="284"/>
      <c r="BL93" s="181"/>
      <c r="BN93" s="280">
        <v>250</v>
      </c>
      <c r="BO93" s="280"/>
      <c r="BP93" s="280"/>
      <c r="BQ93" s="280"/>
      <c r="BR93" s="280"/>
      <c r="BS93" s="280"/>
      <c r="BT93" s="280"/>
      <c r="BV93" s="181"/>
      <c r="BY93" s="291"/>
      <c r="BZ93" s="291"/>
      <c r="CA93" s="291"/>
      <c r="CB93" s="291"/>
      <c r="CC93" s="291"/>
      <c r="CD93" s="291"/>
      <c r="CE93" s="291"/>
      <c r="CF93" s="291"/>
      <c r="CG93" s="291"/>
      <c r="CH93" s="291"/>
      <c r="CI93" s="291"/>
      <c r="CJ93" s="291"/>
      <c r="CK93" s="291"/>
      <c r="CL93" s="291"/>
      <c r="CM93" s="291"/>
      <c r="CO93" s="181"/>
      <c r="CQ93" s="291"/>
      <c r="CR93" s="291"/>
      <c r="CS93" s="291"/>
      <c r="CT93" s="291"/>
      <c r="CU93" s="291"/>
      <c r="CV93" s="291"/>
      <c r="CW93" s="291"/>
      <c r="CX93" s="291"/>
      <c r="DB93" s="181"/>
    </row>
    <row r="94" spans="2:106" ht="11.1" customHeight="1" x14ac:dyDescent="0.25">
      <c r="B94" s="181"/>
      <c r="I94" s="181"/>
      <c r="L94" s="285"/>
      <c r="M94" s="285"/>
      <c r="N94" s="285"/>
      <c r="O94" s="285"/>
      <c r="P94" s="285"/>
      <c r="Q94" s="285"/>
      <c r="R94" s="285"/>
      <c r="S94" s="285"/>
      <c r="T94" s="285"/>
      <c r="U94" s="285"/>
      <c r="V94" s="285"/>
      <c r="W94" s="285"/>
      <c r="X94" s="285"/>
      <c r="Y94" s="285"/>
      <c r="Z94" s="285"/>
      <c r="AA94" s="285"/>
      <c r="AB94" s="285"/>
      <c r="AC94" s="285"/>
      <c r="AD94" s="285"/>
      <c r="AE94" s="285"/>
      <c r="AF94" s="285"/>
      <c r="AG94" s="285"/>
      <c r="AH94" s="285"/>
      <c r="AI94" s="285"/>
      <c r="AJ94" s="285"/>
      <c r="AK94" s="285"/>
      <c r="AM94" s="181"/>
      <c r="AX94" s="181"/>
      <c r="BL94" s="181"/>
      <c r="BV94" s="181"/>
      <c r="CO94" s="181"/>
      <c r="DB94" s="181"/>
    </row>
    <row r="95" spans="2:106" ht="0.75" customHeight="1" x14ac:dyDescent="0.25">
      <c r="B95" s="181" t="s">
        <v>1</v>
      </c>
      <c r="C95" s="191"/>
      <c r="D95" s="191"/>
      <c r="E95" s="191"/>
      <c r="F95" s="191"/>
      <c r="G95" s="191"/>
      <c r="H95" s="192"/>
      <c r="I95" s="181" t="s">
        <v>1</v>
      </c>
      <c r="J95" s="191" t="s">
        <v>1</v>
      </c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  <c r="AA95" s="191"/>
      <c r="AB95" s="191"/>
      <c r="AC95" s="191"/>
      <c r="AD95" s="191"/>
      <c r="AE95" s="191"/>
      <c r="AF95" s="191"/>
      <c r="AG95" s="191"/>
      <c r="AH95" s="191"/>
      <c r="AI95" s="191"/>
      <c r="AJ95" s="191"/>
      <c r="AK95" s="191"/>
      <c r="AL95" s="192"/>
      <c r="AM95" s="181" t="s">
        <v>1</v>
      </c>
      <c r="AN95" s="191" t="s">
        <v>1</v>
      </c>
      <c r="AO95" s="191"/>
      <c r="AP95" s="191"/>
      <c r="AQ95" s="191"/>
      <c r="AR95" s="191"/>
      <c r="AS95" s="191"/>
      <c r="AT95" s="191"/>
      <c r="AU95" s="191"/>
      <c r="AV95" s="191"/>
      <c r="AW95" s="192"/>
      <c r="AX95" s="181" t="s">
        <v>1</v>
      </c>
      <c r="AY95" s="191" t="s">
        <v>1</v>
      </c>
      <c r="AZ95" s="191"/>
      <c r="BA95" s="191"/>
      <c r="BB95" s="191"/>
      <c r="BC95" s="191"/>
      <c r="BD95" s="191"/>
      <c r="BE95" s="191"/>
      <c r="BF95" s="191"/>
      <c r="BG95" s="191"/>
      <c r="BH95" s="191"/>
      <c r="BI95" s="191"/>
      <c r="BJ95" s="191"/>
      <c r="BK95" s="192"/>
      <c r="BL95" s="181" t="s">
        <v>1</v>
      </c>
      <c r="BM95" s="191" t="s">
        <v>1</v>
      </c>
      <c r="BN95" s="191"/>
      <c r="BO95" s="191"/>
      <c r="BP95" s="191"/>
      <c r="BQ95" s="191"/>
      <c r="BR95" s="191"/>
      <c r="BS95" s="191"/>
      <c r="BT95" s="191"/>
      <c r="BU95" s="192"/>
      <c r="BV95" s="181" t="s">
        <v>1</v>
      </c>
      <c r="BW95" s="191" t="s">
        <v>1</v>
      </c>
      <c r="BX95" s="191"/>
      <c r="BY95" s="191"/>
      <c r="BZ95" s="191"/>
      <c r="CA95" s="191"/>
      <c r="CB95" s="191"/>
      <c r="CC95" s="191"/>
      <c r="CD95" s="191"/>
      <c r="CE95" s="191"/>
      <c r="CF95" s="191"/>
      <c r="CG95" s="191"/>
      <c r="CH95" s="191"/>
      <c r="CI95" s="191"/>
      <c r="CJ95" s="191"/>
      <c r="CK95" s="191"/>
      <c r="CL95" s="191"/>
      <c r="CM95" s="191"/>
      <c r="CN95" s="192"/>
      <c r="CO95" s="181" t="s">
        <v>1</v>
      </c>
      <c r="CP95" s="191" t="s">
        <v>1</v>
      </c>
      <c r="CQ95" s="191"/>
      <c r="CR95" s="191"/>
      <c r="CS95" s="191"/>
      <c r="CT95" s="191"/>
      <c r="CU95" s="191"/>
      <c r="CV95" s="191"/>
      <c r="CW95" s="191"/>
      <c r="CX95" s="191"/>
      <c r="CY95" s="191"/>
      <c r="CZ95" s="191"/>
      <c r="DA95" s="192"/>
      <c r="DB95" s="181" t="s">
        <v>1</v>
      </c>
    </row>
    <row r="96" spans="2:106" ht="2.1" customHeight="1" x14ac:dyDescent="0.25">
      <c r="B96" s="181"/>
      <c r="I96" s="181"/>
      <c r="AM96" s="181"/>
      <c r="AX96" s="181"/>
      <c r="BL96" s="181"/>
      <c r="BV96" s="181"/>
      <c r="CO96" s="181"/>
      <c r="DB96" s="181"/>
    </row>
    <row r="97" spans="2:106" ht="13.7" customHeight="1" x14ac:dyDescent="0.25">
      <c r="B97" s="181"/>
      <c r="C97" s="280">
        <v>15</v>
      </c>
      <c r="D97" s="280"/>
      <c r="E97" s="280"/>
      <c r="F97" s="280"/>
      <c r="I97" s="181"/>
      <c r="L97" s="285" t="s">
        <v>169</v>
      </c>
      <c r="M97" s="285"/>
      <c r="N97" s="285"/>
      <c r="O97" s="285"/>
      <c r="P97" s="285"/>
      <c r="Q97" s="285"/>
      <c r="R97" s="285"/>
      <c r="S97" s="285"/>
      <c r="T97" s="285"/>
      <c r="U97" s="285"/>
      <c r="V97" s="285"/>
      <c r="W97" s="285"/>
      <c r="X97" s="285"/>
      <c r="Y97" s="285"/>
      <c r="Z97" s="285"/>
      <c r="AA97" s="285"/>
      <c r="AB97" s="285"/>
      <c r="AC97" s="285"/>
      <c r="AD97" s="285"/>
      <c r="AE97" s="285"/>
      <c r="AF97" s="285"/>
      <c r="AG97" s="285"/>
      <c r="AH97" s="285"/>
      <c r="AI97" s="285"/>
      <c r="AJ97" s="285"/>
      <c r="AK97" s="285"/>
      <c r="AM97" s="181"/>
      <c r="AQ97" s="284" t="s">
        <v>159</v>
      </c>
      <c r="AR97" s="284"/>
      <c r="AS97" s="284"/>
      <c r="AT97" s="284"/>
      <c r="AU97" s="284"/>
      <c r="AV97" s="284"/>
      <c r="AX97" s="181"/>
      <c r="BB97" s="284" t="s">
        <v>159</v>
      </c>
      <c r="BC97" s="284"/>
      <c r="BD97" s="284"/>
      <c r="BE97" s="284"/>
      <c r="BF97" s="284"/>
      <c r="BG97" s="284"/>
      <c r="BH97" s="284"/>
      <c r="BL97" s="181"/>
      <c r="BN97" s="280">
        <v>35</v>
      </c>
      <c r="BO97" s="280"/>
      <c r="BP97" s="280"/>
      <c r="BQ97" s="280"/>
      <c r="BR97" s="280"/>
      <c r="BS97" s="280"/>
      <c r="BT97" s="280"/>
      <c r="BV97" s="181"/>
      <c r="BY97" s="291"/>
      <c r="BZ97" s="291"/>
      <c r="CA97" s="291"/>
      <c r="CB97" s="291"/>
      <c r="CC97" s="291"/>
      <c r="CD97" s="291"/>
      <c r="CE97" s="291"/>
      <c r="CF97" s="291"/>
      <c r="CG97" s="291"/>
      <c r="CH97" s="291"/>
      <c r="CI97" s="291"/>
      <c r="CJ97" s="291"/>
      <c r="CK97" s="291"/>
      <c r="CL97" s="291"/>
      <c r="CM97" s="291"/>
      <c r="CO97" s="181"/>
      <c r="CQ97" s="291"/>
      <c r="CR97" s="291"/>
      <c r="CS97" s="291"/>
      <c r="CT97" s="291"/>
      <c r="CU97" s="291"/>
      <c r="CV97" s="291"/>
      <c r="CW97" s="291"/>
      <c r="CX97" s="291"/>
      <c r="DB97" s="181"/>
    </row>
    <row r="98" spans="2:106" ht="11.1" customHeight="1" x14ac:dyDescent="0.25">
      <c r="B98" s="181"/>
      <c r="I98" s="181"/>
      <c r="L98" s="285"/>
      <c r="M98" s="285"/>
      <c r="N98" s="285"/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285"/>
      <c r="AF98" s="285"/>
      <c r="AG98" s="285"/>
      <c r="AH98" s="285"/>
      <c r="AI98" s="285"/>
      <c r="AJ98" s="285"/>
      <c r="AK98" s="285"/>
      <c r="AM98" s="181"/>
      <c r="AX98" s="181"/>
      <c r="BL98" s="181"/>
      <c r="BV98" s="181"/>
      <c r="CO98" s="181"/>
      <c r="DB98" s="181"/>
    </row>
    <row r="99" spans="2:106" ht="0.75" customHeight="1" x14ac:dyDescent="0.25">
      <c r="B99" s="181" t="s">
        <v>1</v>
      </c>
      <c r="C99" s="191" t="s">
        <v>1</v>
      </c>
      <c r="D99" s="191"/>
      <c r="E99" s="191"/>
      <c r="F99" s="191"/>
      <c r="G99" s="191"/>
      <c r="H99" s="192"/>
      <c r="I99" s="181" t="s">
        <v>1</v>
      </c>
      <c r="J99" s="191" t="s">
        <v>1</v>
      </c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1"/>
      <c r="AG99" s="191"/>
      <c r="AH99" s="191"/>
      <c r="AI99" s="191"/>
      <c r="AJ99" s="191"/>
      <c r="AK99" s="191"/>
      <c r="AL99" s="192"/>
      <c r="AM99" s="181" t="s">
        <v>1</v>
      </c>
      <c r="AN99" s="191" t="s">
        <v>1</v>
      </c>
      <c r="AO99" s="191"/>
      <c r="AP99" s="191"/>
      <c r="AQ99" s="191"/>
      <c r="AR99" s="191"/>
      <c r="AS99" s="191"/>
      <c r="AT99" s="191"/>
      <c r="AU99" s="191"/>
      <c r="AV99" s="191"/>
      <c r="AW99" s="192"/>
      <c r="AX99" s="181" t="s">
        <v>1</v>
      </c>
      <c r="AY99" s="191" t="s">
        <v>1</v>
      </c>
      <c r="AZ99" s="191"/>
      <c r="BA99" s="191"/>
      <c r="BB99" s="191"/>
      <c r="BC99" s="191"/>
      <c r="BD99" s="191"/>
      <c r="BE99" s="191"/>
      <c r="BF99" s="191"/>
      <c r="BG99" s="191"/>
      <c r="BH99" s="191"/>
      <c r="BI99" s="191"/>
      <c r="BJ99" s="191"/>
      <c r="BK99" s="192"/>
      <c r="BL99" s="181" t="s">
        <v>1</v>
      </c>
      <c r="BM99" s="191" t="s">
        <v>1</v>
      </c>
      <c r="BN99" s="191"/>
      <c r="BO99" s="191"/>
      <c r="BP99" s="191"/>
      <c r="BQ99" s="191"/>
      <c r="BR99" s="191"/>
      <c r="BS99" s="191"/>
      <c r="BT99" s="191"/>
      <c r="BU99" s="192"/>
      <c r="BV99" s="181" t="s">
        <v>1</v>
      </c>
      <c r="BW99" s="191" t="s">
        <v>1</v>
      </c>
      <c r="BX99" s="191"/>
      <c r="BY99" s="191"/>
      <c r="BZ99" s="191"/>
      <c r="CA99" s="191"/>
      <c r="CB99" s="191"/>
      <c r="CC99" s="191"/>
      <c r="CD99" s="191"/>
      <c r="CE99" s="191"/>
      <c r="CF99" s="191"/>
      <c r="CG99" s="191"/>
      <c r="CH99" s="191"/>
      <c r="CI99" s="191"/>
      <c r="CJ99" s="191"/>
      <c r="CK99" s="191"/>
      <c r="CL99" s="191"/>
      <c r="CM99" s="191"/>
      <c r="CN99" s="192"/>
      <c r="CO99" s="181" t="s">
        <v>1</v>
      </c>
      <c r="CP99" s="191" t="s">
        <v>1</v>
      </c>
      <c r="CQ99" s="191"/>
      <c r="CR99" s="191"/>
      <c r="CS99" s="191"/>
      <c r="CT99" s="191"/>
      <c r="CU99" s="191"/>
      <c r="CV99" s="191"/>
      <c r="CW99" s="191"/>
      <c r="CX99" s="191"/>
      <c r="CY99" s="191"/>
      <c r="CZ99" s="191"/>
      <c r="DA99" s="192"/>
      <c r="DB99" s="181" t="s">
        <v>1</v>
      </c>
    </row>
    <row r="100" spans="2:106" ht="2.1" customHeight="1" x14ac:dyDescent="0.25">
      <c r="B100" s="181"/>
      <c r="I100" s="181"/>
      <c r="AM100" s="181"/>
      <c r="AX100" s="181"/>
      <c r="BL100" s="181"/>
      <c r="BV100" s="181"/>
      <c r="CO100" s="181"/>
      <c r="DB100" s="181"/>
    </row>
    <row r="101" spans="2:106" ht="13.7" customHeight="1" x14ac:dyDescent="0.25">
      <c r="B101" s="181"/>
      <c r="C101" s="280">
        <v>16</v>
      </c>
      <c r="D101" s="280"/>
      <c r="E101" s="280"/>
      <c r="F101" s="280"/>
      <c r="I101" s="181"/>
      <c r="L101" s="285" t="s">
        <v>170</v>
      </c>
      <c r="M101" s="285"/>
      <c r="N101" s="285"/>
      <c r="O101" s="285"/>
      <c r="P101" s="285"/>
      <c r="Q101" s="285"/>
      <c r="R101" s="285"/>
      <c r="S101" s="285"/>
      <c r="T101" s="285"/>
      <c r="U101" s="285"/>
      <c r="V101" s="285"/>
      <c r="W101" s="285"/>
      <c r="X101" s="285"/>
      <c r="Y101" s="285"/>
      <c r="Z101" s="285"/>
      <c r="AA101" s="285"/>
      <c r="AB101" s="285"/>
      <c r="AC101" s="285"/>
      <c r="AD101" s="285"/>
      <c r="AE101" s="285"/>
      <c r="AF101" s="285"/>
      <c r="AG101" s="285"/>
      <c r="AH101" s="285"/>
      <c r="AI101" s="285"/>
      <c r="AJ101" s="285"/>
      <c r="AK101" s="285"/>
      <c r="AM101" s="181"/>
      <c r="AP101" s="167"/>
      <c r="AQ101" s="284" t="s">
        <v>171</v>
      </c>
      <c r="AR101" s="284"/>
      <c r="AS101" s="284"/>
      <c r="AT101" s="284"/>
      <c r="AU101" s="284"/>
      <c r="AV101" s="284"/>
      <c r="AX101" s="181"/>
      <c r="BB101" s="284" t="s">
        <v>172</v>
      </c>
      <c r="BC101" s="284"/>
      <c r="BD101" s="284"/>
      <c r="BE101" s="284"/>
      <c r="BF101" s="284"/>
      <c r="BG101" s="284"/>
      <c r="BH101" s="284"/>
      <c r="BL101" s="181"/>
      <c r="BN101" s="280">
        <v>116</v>
      </c>
      <c r="BO101" s="280"/>
      <c r="BP101" s="280"/>
      <c r="BQ101" s="280"/>
      <c r="BR101" s="280"/>
      <c r="BS101" s="280"/>
      <c r="BT101" s="280"/>
      <c r="BV101" s="181"/>
      <c r="BY101" s="291"/>
      <c r="BZ101" s="291"/>
      <c r="CA101" s="291"/>
      <c r="CB101" s="291"/>
      <c r="CC101" s="291"/>
      <c r="CD101" s="291"/>
      <c r="CE101" s="291"/>
      <c r="CF101" s="291"/>
      <c r="CG101" s="291"/>
      <c r="CH101" s="291"/>
      <c r="CI101" s="291"/>
      <c r="CJ101" s="291"/>
      <c r="CK101" s="291"/>
      <c r="CL101" s="291"/>
      <c r="CM101" s="291"/>
      <c r="CO101" s="181"/>
      <c r="CQ101" s="291"/>
      <c r="CR101" s="291"/>
      <c r="CS101" s="291"/>
      <c r="CT101" s="291"/>
      <c r="CU101" s="291"/>
      <c r="CV101" s="291"/>
      <c r="CW101" s="291"/>
      <c r="CX101" s="291"/>
      <c r="DB101" s="181"/>
    </row>
    <row r="102" spans="2:106" ht="11.1" customHeight="1" x14ac:dyDescent="0.25">
      <c r="B102" s="181"/>
      <c r="I102" s="181"/>
      <c r="L102" s="285"/>
      <c r="M102" s="285"/>
      <c r="N102" s="285"/>
      <c r="O102" s="285"/>
      <c r="P102" s="285"/>
      <c r="Q102" s="285"/>
      <c r="R102" s="285"/>
      <c r="S102" s="285"/>
      <c r="T102" s="285"/>
      <c r="U102" s="285"/>
      <c r="V102" s="285"/>
      <c r="W102" s="285"/>
      <c r="X102" s="285"/>
      <c r="Y102" s="285"/>
      <c r="Z102" s="285"/>
      <c r="AA102" s="285"/>
      <c r="AB102" s="285"/>
      <c r="AC102" s="285"/>
      <c r="AD102" s="285"/>
      <c r="AE102" s="285"/>
      <c r="AF102" s="285"/>
      <c r="AG102" s="285"/>
      <c r="AH102" s="285"/>
      <c r="AI102" s="285"/>
      <c r="AJ102" s="285"/>
      <c r="AK102" s="285"/>
      <c r="AM102" s="181"/>
      <c r="AX102" s="181"/>
      <c r="BL102" s="181"/>
      <c r="BV102" s="181"/>
      <c r="CO102" s="181"/>
      <c r="DB102" s="181"/>
    </row>
    <row r="103" spans="2:106" ht="0.75" customHeight="1" x14ac:dyDescent="0.25">
      <c r="B103" s="181" t="s">
        <v>1</v>
      </c>
      <c r="C103" s="191" t="s">
        <v>1</v>
      </c>
      <c r="D103" s="191"/>
      <c r="E103" s="191"/>
      <c r="F103" s="191"/>
      <c r="G103" s="191"/>
      <c r="H103" s="192"/>
      <c r="I103" s="181" t="s">
        <v>1</v>
      </c>
      <c r="J103" s="191" t="s">
        <v>1</v>
      </c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/>
      <c r="AH103" s="191"/>
      <c r="AI103" s="191"/>
      <c r="AJ103" s="191"/>
      <c r="AK103" s="191"/>
      <c r="AL103" s="192"/>
      <c r="AM103" s="181" t="s">
        <v>1</v>
      </c>
      <c r="AN103" s="191" t="s">
        <v>1</v>
      </c>
      <c r="AO103" s="191"/>
      <c r="AP103" s="191"/>
      <c r="AQ103" s="191"/>
      <c r="AR103" s="191"/>
      <c r="AS103" s="191"/>
      <c r="AT103" s="191"/>
      <c r="AU103" s="191"/>
      <c r="AV103" s="191"/>
      <c r="AW103" s="192"/>
      <c r="AX103" s="181" t="s">
        <v>1</v>
      </c>
      <c r="AY103" s="191" t="s">
        <v>1</v>
      </c>
      <c r="AZ103" s="191"/>
      <c r="BA103" s="191"/>
      <c r="BB103" s="191"/>
      <c r="BC103" s="191"/>
      <c r="BD103" s="191"/>
      <c r="BE103" s="191"/>
      <c r="BF103" s="191"/>
      <c r="BG103" s="191"/>
      <c r="BH103" s="191"/>
      <c r="BI103" s="191"/>
      <c r="BJ103" s="191"/>
      <c r="BK103" s="192"/>
      <c r="BL103" s="181" t="s">
        <v>1</v>
      </c>
      <c r="BM103" s="191" t="s">
        <v>1</v>
      </c>
      <c r="BN103" s="191"/>
      <c r="BO103" s="191"/>
      <c r="BP103" s="191"/>
      <c r="BQ103" s="191"/>
      <c r="BR103" s="191"/>
      <c r="BS103" s="191"/>
      <c r="BT103" s="191"/>
      <c r="BU103" s="192"/>
      <c r="BV103" s="181" t="s">
        <v>1</v>
      </c>
      <c r="BW103" s="191" t="s">
        <v>1</v>
      </c>
      <c r="BX103" s="191"/>
      <c r="BY103" s="191"/>
      <c r="BZ103" s="191"/>
      <c r="CA103" s="191"/>
      <c r="CB103" s="191"/>
      <c r="CC103" s="191"/>
      <c r="CD103" s="191"/>
      <c r="CE103" s="191"/>
      <c r="CF103" s="191"/>
      <c r="CG103" s="191"/>
      <c r="CH103" s="191"/>
      <c r="CI103" s="191"/>
      <c r="CJ103" s="191"/>
      <c r="CK103" s="191"/>
      <c r="CL103" s="191"/>
      <c r="CM103" s="191"/>
      <c r="CN103" s="192"/>
      <c r="CO103" s="181" t="s">
        <v>1</v>
      </c>
      <c r="CP103" s="191" t="s">
        <v>1</v>
      </c>
      <c r="CQ103" s="191"/>
      <c r="CR103" s="191"/>
      <c r="CS103" s="191"/>
      <c r="CT103" s="191"/>
      <c r="CU103" s="191"/>
      <c r="CV103" s="191"/>
      <c r="CW103" s="191"/>
      <c r="CX103" s="191"/>
      <c r="CY103" s="191"/>
      <c r="CZ103" s="191"/>
      <c r="DA103" s="192"/>
      <c r="DB103" s="181" t="s">
        <v>1</v>
      </c>
    </row>
    <row r="104" spans="2:106" ht="2.1" customHeight="1" x14ac:dyDescent="0.25">
      <c r="B104" s="181"/>
      <c r="I104" s="181"/>
      <c r="AM104" s="181"/>
      <c r="AX104" s="181"/>
      <c r="BL104" s="181"/>
      <c r="BV104" s="181"/>
      <c r="CO104" s="181"/>
      <c r="DB104" s="181"/>
    </row>
    <row r="105" spans="2:106" ht="13.7" customHeight="1" x14ac:dyDescent="0.25">
      <c r="B105" s="181"/>
      <c r="C105" s="280">
        <v>17</v>
      </c>
      <c r="D105" s="280"/>
      <c r="E105" s="280"/>
      <c r="F105" s="280"/>
      <c r="I105" s="181"/>
      <c r="L105" s="285" t="s">
        <v>173</v>
      </c>
      <c r="M105" s="285"/>
      <c r="N105" s="285"/>
      <c r="O105" s="285"/>
      <c r="P105" s="285"/>
      <c r="Q105" s="285"/>
      <c r="R105" s="285"/>
      <c r="S105" s="285"/>
      <c r="T105" s="285"/>
      <c r="U105" s="285"/>
      <c r="V105" s="285"/>
      <c r="W105" s="285"/>
      <c r="X105" s="285"/>
      <c r="Y105" s="285"/>
      <c r="Z105" s="285"/>
      <c r="AA105" s="285"/>
      <c r="AB105" s="285"/>
      <c r="AC105" s="285"/>
      <c r="AD105" s="285"/>
      <c r="AE105" s="285"/>
      <c r="AF105" s="285"/>
      <c r="AG105" s="285"/>
      <c r="AH105" s="285"/>
      <c r="AI105" s="285"/>
      <c r="AJ105" s="285"/>
      <c r="AK105" s="285"/>
      <c r="AM105" s="181"/>
      <c r="AQ105" s="284" t="s">
        <v>153</v>
      </c>
      <c r="AR105" s="284"/>
      <c r="AS105" s="284"/>
      <c r="AT105" s="284"/>
      <c r="AU105" s="284"/>
      <c r="AV105" s="284"/>
      <c r="AX105" s="181"/>
      <c r="BB105" s="284" t="s">
        <v>153</v>
      </c>
      <c r="BC105" s="284"/>
      <c r="BD105" s="284"/>
      <c r="BE105" s="284"/>
      <c r="BF105" s="284"/>
      <c r="BG105" s="284"/>
      <c r="BH105" s="284"/>
      <c r="BL105" s="181"/>
      <c r="BN105" s="280"/>
      <c r="BO105" s="280"/>
      <c r="BP105" s="280"/>
      <c r="BQ105" s="280"/>
      <c r="BR105" s="280"/>
      <c r="BS105" s="280"/>
      <c r="BT105" s="280"/>
      <c r="BV105" s="181"/>
      <c r="BY105" s="291"/>
      <c r="BZ105" s="291"/>
      <c r="CA105" s="291"/>
      <c r="CB105" s="291"/>
      <c r="CC105" s="291"/>
      <c r="CD105" s="291"/>
      <c r="CE105" s="291"/>
      <c r="CF105" s="291"/>
      <c r="CG105" s="291"/>
      <c r="CH105" s="291"/>
      <c r="CI105" s="291"/>
      <c r="CJ105" s="291"/>
      <c r="CK105" s="291"/>
      <c r="CL105" s="291"/>
      <c r="CM105" s="291"/>
      <c r="CO105" s="181"/>
      <c r="CQ105" s="291"/>
      <c r="CR105" s="291"/>
      <c r="CS105" s="291"/>
      <c r="CT105" s="291"/>
      <c r="CU105" s="291"/>
      <c r="CV105" s="291"/>
      <c r="CW105" s="291"/>
      <c r="CX105" s="291"/>
      <c r="DB105" s="181"/>
    </row>
    <row r="106" spans="2:106" ht="11.1" customHeight="1" x14ac:dyDescent="0.25">
      <c r="B106" s="181"/>
      <c r="I106" s="181"/>
      <c r="L106" s="285"/>
      <c r="M106" s="285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85"/>
      <c r="AA106" s="285"/>
      <c r="AB106" s="285"/>
      <c r="AC106" s="285"/>
      <c r="AD106" s="285"/>
      <c r="AE106" s="285"/>
      <c r="AF106" s="285"/>
      <c r="AG106" s="285"/>
      <c r="AH106" s="285"/>
      <c r="AI106" s="285"/>
      <c r="AJ106" s="285"/>
      <c r="AK106" s="285"/>
      <c r="AM106" s="181"/>
      <c r="AX106" s="181"/>
      <c r="BL106" s="181"/>
      <c r="BV106" s="181"/>
      <c r="CO106" s="181"/>
      <c r="DB106" s="181"/>
    </row>
    <row r="107" spans="2:106" ht="0.75" customHeight="1" x14ac:dyDescent="0.25">
      <c r="B107" s="181" t="s">
        <v>1</v>
      </c>
      <c r="C107" s="191" t="s">
        <v>1</v>
      </c>
      <c r="D107" s="191"/>
      <c r="E107" s="191"/>
      <c r="F107" s="191"/>
      <c r="G107" s="191"/>
      <c r="H107" s="192"/>
      <c r="I107" s="181" t="s">
        <v>1</v>
      </c>
      <c r="J107" s="191" t="s">
        <v>1</v>
      </c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/>
      <c r="AH107" s="191"/>
      <c r="AI107" s="191"/>
      <c r="AJ107" s="191"/>
      <c r="AK107" s="191"/>
      <c r="AL107" s="192"/>
      <c r="AM107" s="181" t="s">
        <v>1</v>
      </c>
      <c r="AN107" s="191" t="s">
        <v>1</v>
      </c>
      <c r="AO107" s="191"/>
      <c r="AP107" s="191"/>
      <c r="AQ107" s="191"/>
      <c r="AR107" s="191"/>
      <c r="AS107" s="191"/>
      <c r="AT107" s="191"/>
      <c r="AU107" s="191"/>
      <c r="AV107" s="191"/>
      <c r="AW107" s="192"/>
      <c r="AX107" s="181" t="s">
        <v>1</v>
      </c>
      <c r="AY107" s="191" t="s">
        <v>1</v>
      </c>
      <c r="AZ107" s="191"/>
      <c r="BA107" s="191"/>
      <c r="BB107" s="191"/>
      <c r="BC107" s="191"/>
      <c r="BD107" s="191"/>
      <c r="BE107" s="191"/>
      <c r="BF107" s="191"/>
      <c r="BG107" s="191"/>
      <c r="BH107" s="191"/>
      <c r="BI107" s="191"/>
      <c r="BJ107" s="191"/>
      <c r="BK107" s="192"/>
      <c r="BL107" s="181" t="s">
        <v>1</v>
      </c>
      <c r="BM107" s="191" t="s">
        <v>1</v>
      </c>
      <c r="BN107" s="191"/>
      <c r="BO107" s="191"/>
      <c r="BP107" s="191"/>
      <c r="BQ107" s="191"/>
      <c r="BR107" s="191"/>
      <c r="BS107" s="191"/>
      <c r="BT107" s="191"/>
      <c r="BU107" s="192"/>
      <c r="BV107" s="181" t="s">
        <v>1</v>
      </c>
      <c r="BW107" s="191" t="s">
        <v>1</v>
      </c>
      <c r="BX107" s="191"/>
      <c r="BY107" s="191"/>
      <c r="BZ107" s="191"/>
      <c r="CA107" s="191"/>
      <c r="CB107" s="191"/>
      <c r="CC107" s="191"/>
      <c r="CD107" s="191"/>
      <c r="CE107" s="191"/>
      <c r="CF107" s="191"/>
      <c r="CG107" s="191"/>
      <c r="CH107" s="191"/>
      <c r="CI107" s="191"/>
      <c r="CJ107" s="191"/>
      <c r="CK107" s="191"/>
      <c r="CL107" s="191"/>
      <c r="CM107" s="191"/>
      <c r="CN107" s="192"/>
      <c r="CO107" s="181" t="s">
        <v>1</v>
      </c>
      <c r="CP107" s="191" t="s">
        <v>1</v>
      </c>
      <c r="CQ107" s="191"/>
      <c r="CR107" s="191"/>
      <c r="CS107" s="191"/>
      <c r="CT107" s="191"/>
      <c r="CU107" s="191"/>
      <c r="CV107" s="191"/>
      <c r="CW107" s="191"/>
      <c r="CX107" s="191"/>
      <c r="CY107" s="191"/>
      <c r="CZ107" s="191"/>
      <c r="DA107" s="192"/>
      <c r="DB107" s="181" t="s">
        <v>1</v>
      </c>
    </row>
    <row r="108" spans="2:106" ht="2.1" customHeight="1" x14ac:dyDescent="0.25">
      <c r="B108" s="181"/>
      <c r="I108" s="181"/>
      <c r="AM108" s="181"/>
      <c r="AX108" s="181"/>
      <c r="BL108" s="181"/>
      <c r="BV108" s="181"/>
      <c r="CO108" s="181"/>
      <c r="DB108" s="181"/>
    </row>
    <row r="109" spans="2:106" ht="13.7" customHeight="1" x14ac:dyDescent="0.25">
      <c r="B109" s="181"/>
      <c r="C109" s="280">
        <v>17</v>
      </c>
      <c r="D109" s="280"/>
      <c r="E109" s="280"/>
      <c r="F109" s="280"/>
      <c r="I109" s="181"/>
      <c r="L109" s="285" t="s">
        <v>173</v>
      </c>
      <c r="M109" s="285"/>
      <c r="N109" s="285"/>
      <c r="O109" s="285"/>
      <c r="P109" s="285"/>
      <c r="Q109" s="285"/>
      <c r="R109" s="285"/>
      <c r="S109" s="285"/>
      <c r="T109" s="285"/>
      <c r="U109" s="285"/>
      <c r="V109" s="285"/>
      <c r="W109" s="285"/>
      <c r="X109" s="285"/>
      <c r="Y109" s="285"/>
      <c r="Z109" s="285"/>
      <c r="AA109" s="285"/>
      <c r="AB109" s="285"/>
      <c r="AC109" s="285"/>
      <c r="AD109" s="285"/>
      <c r="AE109" s="285"/>
      <c r="AF109" s="285"/>
      <c r="AG109" s="285"/>
      <c r="AH109" s="285"/>
      <c r="AI109" s="285"/>
      <c r="AJ109" s="285"/>
      <c r="AK109" s="285"/>
      <c r="AM109" s="181"/>
      <c r="AQ109" s="284" t="s">
        <v>198</v>
      </c>
      <c r="AR109" s="284"/>
      <c r="AS109" s="284"/>
      <c r="AT109" s="284"/>
      <c r="AU109" s="284"/>
      <c r="AV109" s="284"/>
      <c r="AX109" s="181"/>
      <c r="BB109" s="284" t="s">
        <v>198</v>
      </c>
      <c r="BC109" s="284"/>
      <c r="BD109" s="284"/>
      <c r="BE109" s="284"/>
      <c r="BF109" s="284"/>
      <c r="BG109" s="284"/>
      <c r="BH109" s="284"/>
      <c r="BL109" s="181"/>
      <c r="BN109" s="280">
        <v>198</v>
      </c>
      <c r="BO109" s="280"/>
      <c r="BP109" s="280"/>
      <c r="BQ109" s="280"/>
      <c r="BR109" s="280"/>
      <c r="BS109" s="280"/>
      <c r="BT109" s="280"/>
      <c r="BV109" s="181"/>
      <c r="BY109" s="291"/>
      <c r="BZ109" s="291"/>
      <c r="CA109" s="291"/>
      <c r="CB109" s="291"/>
      <c r="CC109" s="291"/>
      <c r="CD109" s="291"/>
      <c r="CE109" s="291"/>
      <c r="CF109" s="291"/>
      <c r="CG109" s="291"/>
      <c r="CH109" s="291"/>
      <c r="CI109" s="291"/>
      <c r="CJ109" s="291"/>
      <c r="CK109" s="291"/>
      <c r="CL109" s="291"/>
      <c r="CM109" s="291"/>
      <c r="CO109" s="181"/>
      <c r="CQ109" s="291"/>
      <c r="CR109" s="291"/>
      <c r="CS109" s="291"/>
      <c r="CT109" s="291"/>
      <c r="CU109" s="291"/>
      <c r="CV109" s="291"/>
      <c r="CW109" s="291"/>
      <c r="CX109" s="291"/>
      <c r="DB109" s="181"/>
    </row>
    <row r="110" spans="2:106" ht="11.1" customHeight="1" x14ac:dyDescent="0.25">
      <c r="B110" s="288"/>
      <c r="I110" s="288"/>
      <c r="L110" s="285"/>
      <c r="M110" s="285"/>
      <c r="N110" s="285"/>
      <c r="O110" s="285"/>
      <c r="P110" s="285"/>
      <c r="Q110" s="285"/>
      <c r="R110" s="285"/>
      <c r="S110" s="285"/>
      <c r="T110" s="285"/>
      <c r="U110" s="285"/>
      <c r="V110" s="285"/>
      <c r="W110" s="285"/>
      <c r="X110" s="285"/>
      <c r="Y110" s="285"/>
      <c r="Z110" s="285"/>
      <c r="AA110" s="285"/>
      <c r="AB110" s="285"/>
      <c r="AC110" s="285"/>
      <c r="AD110" s="285"/>
      <c r="AE110" s="285"/>
      <c r="AF110" s="285"/>
      <c r="AG110" s="285"/>
      <c r="AH110" s="285"/>
      <c r="AI110" s="285"/>
      <c r="AJ110" s="285"/>
      <c r="AK110" s="285"/>
      <c r="AM110" s="288"/>
      <c r="AX110" s="288"/>
      <c r="BL110" s="288"/>
      <c r="BV110" s="288"/>
      <c r="CO110" s="288"/>
      <c r="DB110" s="181"/>
    </row>
    <row r="111" spans="2:106" ht="0.75" customHeight="1" x14ac:dyDescent="0.25">
      <c r="B111" s="191" t="s">
        <v>1</v>
      </c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/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  <c r="BI111" s="191"/>
      <c r="BJ111" s="191"/>
      <c r="BK111" s="191"/>
      <c r="BL111" s="191"/>
      <c r="BM111" s="191"/>
      <c r="BN111" s="191"/>
      <c r="BO111" s="191"/>
      <c r="BP111" s="191"/>
      <c r="BQ111" s="191"/>
      <c r="BR111" s="191"/>
      <c r="BS111" s="191"/>
      <c r="BT111" s="191"/>
      <c r="BU111" s="191"/>
      <c r="BV111" s="191"/>
      <c r="BW111" s="191"/>
      <c r="BX111" s="191"/>
      <c r="BY111" s="191"/>
      <c r="BZ111" s="191"/>
      <c r="CA111" s="191"/>
      <c r="CB111" s="191"/>
      <c r="CC111" s="191"/>
      <c r="CD111" s="191"/>
      <c r="CE111" s="191"/>
      <c r="CF111" s="191"/>
      <c r="CG111" s="191"/>
      <c r="CH111" s="191"/>
      <c r="CI111" s="191"/>
      <c r="CJ111" s="191"/>
      <c r="CK111" s="191"/>
      <c r="CL111" s="191"/>
      <c r="CM111" s="191"/>
      <c r="CN111" s="191"/>
      <c r="CO111" s="191"/>
      <c r="CP111" s="191"/>
      <c r="CQ111" s="191"/>
      <c r="CR111" s="191"/>
      <c r="CS111" s="191"/>
      <c r="CT111" s="191"/>
      <c r="CU111" s="191"/>
      <c r="CV111" s="191"/>
      <c r="CW111" s="191"/>
      <c r="CX111" s="191"/>
      <c r="CY111" s="191"/>
      <c r="CZ111" s="191"/>
      <c r="DA111" s="191"/>
    </row>
    <row r="112" spans="2:106" ht="3" customHeight="1" x14ac:dyDescent="0.25"/>
    <row r="113" spans="1:106" ht="13.7" customHeight="1" x14ac:dyDescent="0.25">
      <c r="B113" s="190" t="s">
        <v>0</v>
      </c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G113" s="190"/>
      <c r="AH113" s="190"/>
      <c r="AI113" s="190"/>
      <c r="AJ113" s="190"/>
      <c r="AK113" s="190"/>
      <c r="AL113" s="190"/>
      <c r="AM113" s="190"/>
      <c r="AN113" s="190"/>
      <c r="AO113" s="190"/>
      <c r="AP113" s="190"/>
      <c r="AQ113" s="190"/>
      <c r="AR113" s="190"/>
      <c r="AS113" s="190"/>
      <c r="AT113" s="190"/>
      <c r="AU113" s="190"/>
      <c r="AV113" s="190"/>
      <c r="AW113" s="190"/>
      <c r="AX113" s="190"/>
      <c r="AY113" s="190"/>
      <c r="AZ113" s="190"/>
      <c r="CM113" s="194"/>
      <c r="CN113" s="194"/>
      <c r="CO113" s="194"/>
      <c r="CP113" s="194"/>
      <c r="CQ113" s="194"/>
      <c r="CR113" s="194"/>
      <c r="CS113" s="194"/>
      <c r="CT113" s="194"/>
      <c r="CU113" s="194"/>
      <c r="CV113" s="194"/>
      <c r="CW113" s="194"/>
      <c r="CX113" s="194"/>
      <c r="CY113" s="194"/>
      <c r="CZ113" s="194"/>
      <c r="DA113" s="194"/>
    </row>
    <row r="114" spans="1:106" ht="5.45" customHeight="1" x14ac:dyDescent="0.25"/>
    <row r="115" spans="1:106" ht="11.1" customHeight="1" x14ac:dyDescent="0.25">
      <c r="B115" s="190" t="s">
        <v>2</v>
      </c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 t="str">
        <f>N3</f>
        <v>Bildungscampus Nordpunkt</v>
      </c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0"/>
      <c r="AI115" s="190"/>
      <c r="AJ115" s="190"/>
      <c r="AK115" s="190"/>
      <c r="AL115" s="190"/>
      <c r="AM115" s="190"/>
      <c r="AN115" s="190"/>
      <c r="AO115" s="190"/>
      <c r="AP115" s="190"/>
      <c r="AQ115" s="190"/>
      <c r="AR115" s="190"/>
      <c r="AS115" s="190"/>
      <c r="AT115" s="190"/>
      <c r="AU115" s="190"/>
      <c r="AV115" s="190"/>
      <c r="AW115" s="190"/>
      <c r="AX115" s="190"/>
      <c r="AY115" s="190"/>
      <c r="BA115" s="190"/>
      <c r="BB115" s="190"/>
      <c r="BC115" s="190"/>
      <c r="BD115" s="190"/>
      <c r="BE115" s="190"/>
      <c r="BF115" s="190"/>
      <c r="BG115" s="190"/>
      <c r="BH115" s="190"/>
      <c r="BI115" s="190"/>
      <c r="BJ115" s="190"/>
      <c r="BK115" s="190"/>
      <c r="BL115" s="190"/>
      <c r="BM115" s="190"/>
      <c r="BN115" s="190"/>
      <c r="BO115" s="190"/>
      <c r="BP115" s="190"/>
      <c r="BQ115" s="190"/>
      <c r="BR115" s="190"/>
      <c r="BS115" s="190"/>
      <c r="BT115" s="190"/>
      <c r="BU115" s="190"/>
      <c r="BV115" s="190"/>
      <c r="BW115" s="190"/>
      <c r="BX115" s="190"/>
      <c r="BY115" s="190"/>
      <c r="BZ115" s="190"/>
      <c r="CA115" s="190"/>
      <c r="CB115" s="190"/>
      <c r="CC115" s="190"/>
      <c r="CK115" s="194" t="s">
        <v>3</v>
      </c>
      <c r="CL115" s="194"/>
      <c r="CM115" s="194"/>
      <c r="CN115" s="194"/>
      <c r="CO115" s="194"/>
      <c r="CP115" s="194"/>
      <c r="CQ115" s="194"/>
      <c r="CR115" s="194"/>
      <c r="CS115" s="194"/>
      <c r="CT115" s="194"/>
      <c r="CU115" s="194"/>
      <c r="CV115" s="298">
        <v>2</v>
      </c>
      <c r="CW115" s="298"/>
      <c r="CX115" s="298"/>
      <c r="CY115" s="298"/>
      <c r="CZ115" s="298"/>
      <c r="DA115" s="298"/>
    </row>
    <row r="116" spans="1:106" ht="2.85" customHeight="1" x14ac:dyDescent="0.25">
      <c r="A116" s="199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  <c r="AL116" s="190"/>
      <c r="AM116" s="190"/>
      <c r="AN116" s="190"/>
      <c r="AO116" s="190"/>
      <c r="AP116" s="190"/>
      <c r="AQ116" s="190"/>
      <c r="AR116" s="190"/>
      <c r="AS116" s="190"/>
      <c r="AT116" s="190"/>
      <c r="AU116" s="190"/>
      <c r="AV116" s="190"/>
      <c r="AW116" s="190"/>
      <c r="AX116" s="190"/>
      <c r="AY116" s="190"/>
      <c r="BA116" s="190"/>
      <c r="BB116" s="190"/>
      <c r="BC116" s="190"/>
      <c r="BD116" s="190"/>
      <c r="BE116" s="190"/>
      <c r="BF116" s="190"/>
      <c r="BG116" s="190"/>
      <c r="BH116" s="190"/>
      <c r="BI116" s="190"/>
      <c r="BJ116" s="190"/>
      <c r="BK116" s="190"/>
      <c r="BL116" s="190"/>
      <c r="BM116" s="190"/>
      <c r="BN116" s="190"/>
      <c r="BO116" s="190"/>
      <c r="BP116" s="190"/>
      <c r="BQ116" s="190"/>
      <c r="BR116" s="190"/>
      <c r="BS116" s="190"/>
      <c r="BT116" s="190"/>
      <c r="BU116" s="190"/>
      <c r="BV116" s="190"/>
      <c r="BW116" s="190"/>
      <c r="BX116" s="190"/>
      <c r="BY116" s="190"/>
      <c r="BZ116" s="190"/>
      <c r="CA116" s="190"/>
      <c r="CB116" s="190"/>
      <c r="CC116" s="190"/>
      <c r="CK116" s="194"/>
      <c r="CL116" s="194"/>
      <c r="CM116" s="194"/>
      <c r="CN116" s="194"/>
      <c r="CO116" s="194"/>
      <c r="CP116" s="194"/>
      <c r="CQ116" s="194"/>
      <c r="CR116" s="194"/>
      <c r="CS116" s="194"/>
      <c r="CT116" s="194"/>
      <c r="CU116" s="194"/>
      <c r="CV116" s="298"/>
      <c r="CW116" s="298"/>
      <c r="CX116" s="298"/>
      <c r="CY116" s="298"/>
      <c r="CZ116" s="298"/>
      <c r="DA116" s="298"/>
    </row>
    <row r="117" spans="1:106" ht="2.85" customHeight="1" x14ac:dyDescent="0.25">
      <c r="A117" s="199"/>
    </row>
    <row r="118" spans="1:106" ht="8.25" customHeight="1" x14ac:dyDescent="0.25">
      <c r="A118" s="199"/>
      <c r="B118" s="190" t="s">
        <v>5</v>
      </c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287">
        <f>N6</f>
        <v>46266</v>
      </c>
      <c r="O118" s="287"/>
      <c r="P118" s="287"/>
      <c r="R118" s="190" t="s">
        <v>6</v>
      </c>
      <c r="S118" s="190"/>
      <c r="T118" s="190"/>
      <c r="V118" s="287">
        <f>V6</f>
        <v>46265</v>
      </c>
      <c r="W118" s="287"/>
      <c r="X118" s="287"/>
      <c r="Y118" s="287"/>
      <c r="Z118" s="287"/>
      <c r="AA118" s="287"/>
      <c r="AB118" s="287"/>
      <c r="AC118" s="287"/>
      <c r="AD118" s="287"/>
      <c r="AE118" s="287"/>
      <c r="AF118" s="287"/>
      <c r="AG118" s="287"/>
      <c r="AH118" s="287"/>
      <c r="AI118" s="287"/>
      <c r="AJ118" s="287"/>
      <c r="AK118" s="287"/>
      <c r="CA118" s="194" t="s">
        <v>7</v>
      </c>
      <c r="CB118" s="194"/>
      <c r="CC118" s="194"/>
      <c r="CD118" s="194"/>
      <c r="CE118" s="194"/>
      <c r="CF118" s="194"/>
      <c r="CG118" s="194"/>
      <c r="CH118" s="194"/>
      <c r="CI118" s="194"/>
      <c r="CJ118" s="194"/>
      <c r="CK118" s="194"/>
      <c r="CL118" s="194"/>
      <c r="CM118" s="194"/>
      <c r="CN118" s="194"/>
      <c r="CO118" s="194"/>
      <c r="CP118" s="194"/>
      <c r="CQ118" s="194"/>
      <c r="CR118" s="194"/>
      <c r="CS118" s="194"/>
      <c r="CT118" s="194"/>
      <c r="CU118" s="194"/>
      <c r="CW118" s="194">
        <f>CW6</f>
        <v>12</v>
      </c>
      <c r="CX118" s="194"/>
      <c r="CY118" s="194"/>
      <c r="CZ118" s="194"/>
      <c r="DA118" s="194"/>
    </row>
    <row r="119" spans="1:106" ht="5.45" customHeight="1" x14ac:dyDescent="0.25"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287"/>
      <c r="O119" s="287"/>
      <c r="P119" s="287"/>
      <c r="R119" s="190"/>
      <c r="S119" s="190"/>
      <c r="T119" s="190"/>
      <c r="V119" s="287"/>
      <c r="W119" s="287"/>
      <c r="X119" s="287"/>
      <c r="Y119" s="287"/>
      <c r="Z119" s="287"/>
      <c r="AA119" s="287"/>
      <c r="AB119" s="287"/>
      <c r="AC119" s="287"/>
      <c r="AD119" s="287"/>
      <c r="AE119" s="287"/>
      <c r="AF119" s="287"/>
      <c r="AG119" s="287"/>
      <c r="AH119" s="287"/>
      <c r="AI119" s="287"/>
      <c r="AJ119" s="287"/>
      <c r="AK119" s="287"/>
      <c r="CA119" s="194"/>
      <c r="CB119" s="194"/>
      <c r="CC119" s="194"/>
      <c r="CD119" s="194"/>
      <c r="CE119" s="194"/>
      <c r="CF119" s="194"/>
      <c r="CG119" s="194"/>
      <c r="CH119" s="194"/>
      <c r="CI119" s="194"/>
      <c r="CJ119" s="194"/>
      <c r="CK119" s="194"/>
      <c r="CL119" s="194"/>
      <c r="CM119" s="194"/>
      <c r="CN119" s="194"/>
      <c r="CO119" s="194"/>
      <c r="CP119" s="194"/>
      <c r="CQ119" s="194"/>
      <c r="CR119" s="194"/>
      <c r="CS119" s="194"/>
      <c r="CT119" s="194"/>
      <c r="CU119" s="194"/>
      <c r="CW119" s="194"/>
      <c r="CX119" s="194"/>
      <c r="CY119" s="194"/>
      <c r="CZ119" s="194"/>
      <c r="DA119" s="194"/>
    </row>
    <row r="120" spans="1:106" ht="5.45" customHeight="1" x14ac:dyDescent="0.25"/>
    <row r="121" spans="1:106" ht="13.7" customHeight="1" x14ac:dyDescent="0.25">
      <c r="B121" s="190" t="s">
        <v>8</v>
      </c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</row>
    <row r="122" spans="1:106" ht="5.45" customHeight="1" x14ac:dyDescent="0.25"/>
    <row r="123" spans="1:106" ht="0.75" customHeight="1" x14ac:dyDescent="0.25">
      <c r="B123" s="181" t="s">
        <v>1</v>
      </c>
      <c r="C123" s="191" t="s">
        <v>1</v>
      </c>
      <c r="D123" s="191"/>
      <c r="E123" s="191"/>
      <c r="F123" s="191"/>
      <c r="G123" s="191"/>
      <c r="H123" s="192"/>
      <c r="I123" s="181" t="s">
        <v>1</v>
      </c>
      <c r="J123" s="191" t="s">
        <v>1</v>
      </c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/>
      <c r="AH123" s="191"/>
      <c r="AI123" s="191"/>
      <c r="AJ123" s="191"/>
      <c r="AK123" s="191"/>
      <c r="AL123" s="192"/>
      <c r="AM123" s="181" t="s">
        <v>1</v>
      </c>
      <c r="AN123" s="191" t="s">
        <v>1</v>
      </c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  <c r="BI123" s="191"/>
      <c r="BJ123" s="191"/>
      <c r="BK123" s="192"/>
      <c r="BL123" s="181" t="s">
        <v>1</v>
      </c>
      <c r="BM123" s="191" t="s">
        <v>1</v>
      </c>
      <c r="BN123" s="191"/>
      <c r="BO123" s="191"/>
      <c r="BP123" s="191"/>
      <c r="BQ123" s="191"/>
      <c r="BR123" s="191"/>
      <c r="BS123" s="191"/>
      <c r="BT123" s="191"/>
      <c r="BU123" s="192"/>
      <c r="BV123" s="181" t="s">
        <v>1</v>
      </c>
      <c r="BW123" s="191" t="s">
        <v>1</v>
      </c>
      <c r="BX123" s="191"/>
      <c r="BY123" s="191"/>
      <c r="BZ123" s="191"/>
      <c r="CA123" s="191"/>
      <c r="CB123" s="191"/>
      <c r="CC123" s="191"/>
      <c r="CD123" s="191"/>
      <c r="CE123" s="191"/>
      <c r="CF123" s="191"/>
      <c r="CG123" s="191"/>
      <c r="CH123" s="191"/>
      <c r="CI123" s="191"/>
      <c r="CJ123" s="191"/>
      <c r="CK123" s="191"/>
      <c r="CL123" s="191"/>
      <c r="CM123" s="191"/>
      <c r="CN123" s="192"/>
      <c r="CO123" s="181" t="s">
        <v>1</v>
      </c>
      <c r="CP123" s="191" t="s">
        <v>1</v>
      </c>
      <c r="CQ123" s="191"/>
      <c r="CR123" s="191"/>
      <c r="CS123" s="191"/>
      <c r="CT123" s="191"/>
      <c r="CU123" s="191"/>
      <c r="CV123" s="191"/>
      <c r="CW123" s="191"/>
      <c r="CX123" s="191"/>
      <c r="CY123" s="191"/>
      <c r="CZ123" s="191"/>
      <c r="DA123" s="192"/>
      <c r="DB123" s="181" t="s">
        <v>1</v>
      </c>
    </row>
    <row r="124" spans="1:106" ht="4.7" customHeight="1" x14ac:dyDescent="0.25">
      <c r="B124" s="181"/>
      <c r="I124" s="181"/>
      <c r="AM124" s="181"/>
      <c r="BL124" s="181"/>
      <c r="BV124" s="181"/>
      <c r="CO124" s="181"/>
      <c r="DB124" s="181"/>
    </row>
    <row r="125" spans="1:106" ht="2.85" customHeight="1" x14ac:dyDescent="0.25">
      <c r="B125" s="181"/>
      <c r="C125" s="194" t="s">
        <v>10</v>
      </c>
      <c r="D125" s="194"/>
      <c r="E125" s="194"/>
      <c r="F125" s="194"/>
      <c r="I125" s="181"/>
      <c r="J125" s="195" t="s">
        <v>11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M125" s="181"/>
      <c r="AN125" s="195" t="s">
        <v>12</v>
      </c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  <c r="BB125" s="195"/>
      <c r="BC125" s="195"/>
      <c r="BD125" s="195"/>
      <c r="BE125" s="195"/>
      <c r="BF125" s="195"/>
      <c r="BG125" s="195"/>
      <c r="BH125" s="195"/>
      <c r="BL125" s="181"/>
      <c r="BV125" s="181"/>
      <c r="BX125" s="195" t="s">
        <v>13</v>
      </c>
      <c r="BY125" s="195"/>
      <c r="BZ125" s="195"/>
      <c r="CA125" s="195"/>
      <c r="CB125" s="195"/>
      <c r="CC125" s="195"/>
      <c r="CD125" s="195"/>
      <c r="CE125" s="195"/>
      <c r="CF125" s="195"/>
      <c r="CG125" s="195"/>
      <c r="CH125" s="195"/>
      <c r="CI125" s="195"/>
      <c r="CJ125" s="195"/>
      <c r="CK125" s="195"/>
      <c r="CL125" s="195"/>
      <c r="CM125" s="195"/>
      <c r="CN125" s="293"/>
      <c r="CO125" s="181"/>
      <c r="CQ125" s="195" t="s">
        <v>14</v>
      </c>
      <c r="CR125" s="195"/>
      <c r="CS125" s="195"/>
      <c r="CT125" s="195"/>
      <c r="CU125" s="195"/>
      <c r="CV125" s="195"/>
      <c r="CW125" s="195"/>
      <c r="CX125" s="195"/>
      <c r="CY125" s="195"/>
      <c r="CZ125" s="195"/>
      <c r="DB125" s="181"/>
    </row>
    <row r="126" spans="1:106" ht="8.25" customHeight="1" x14ac:dyDescent="0.25">
      <c r="B126" s="181"/>
      <c r="C126" s="194"/>
      <c r="D126" s="194"/>
      <c r="E126" s="194"/>
      <c r="F126" s="194"/>
      <c r="I126" s="181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M126" s="181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  <c r="BB126" s="195"/>
      <c r="BC126" s="195"/>
      <c r="BD126" s="195"/>
      <c r="BE126" s="195"/>
      <c r="BF126" s="195"/>
      <c r="BG126" s="195"/>
      <c r="BH126" s="195"/>
      <c r="BL126" s="181"/>
      <c r="BP126" s="194" t="s">
        <v>15</v>
      </c>
      <c r="BQ126" s="194"/>
      <c r="BR126" s="194"/>
      <c r="BS126" s="194"/>
      <c r="BT126" s="194"/>
      <c r="BV126" s="181"/>
      <c r="BX126" s="195"/>
      <c r="BY126" s="195"/>
      <c r="BZ126" s="195"/>
      <c r="CA126" s="195"/>
      <c r="CB126" s="195"/>
      <c r="CC126" s="195"/>
      <c r="CD126" s="195"/>
      <c r="CE126" s="195"/>
      <c r="CF126" s="195"/>
      <c r="CG126" s="195"/>
      <c r="CH126" s="195"/>
      <c r="CI126" s="195"/>
      <c r="CJ126" s="195"/>
      <c r="CK126" s="195"/>
      <c r="CL126" s="195"/>
      <c r="CM126" s="195"/>
      <c r="CN126" s="293"/>
      <c r="CO126" s="181"/>
      <c r="CQ126" s="195"/>
      <c r="CR126" s="195"/>
      <c r="CS126" s="195"/>
      <c r="CT126" s="195"/>
      <c r="CU126" s="195"/>
      <c r="CV126" s="195"/>
      <c r="CW126" s="195"/>
      <c r="CX126" s="195"/>
      <c r="CY126" s="195"/>
      <c r="CZ126" s="195"/>
      <c r="DB126" s="181"/>
    </row>
    <row r="127" spans="1:106" ht="2.85" customHeight="1" x14ac:dyDescent="0.25">
      <c r="B127" s="181"/>
      <c r="C127" s="194"/>
      <c r="D127" s="194"/>
      <c r="E127" s="194"/>
      <c r="F127" s="194"/>
      <c r="I127" s="181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M127" s="181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95"/>
      <c r="BF127" s="195"/>
      <c r="BG127" s="195"/>
      <c r="BH127" s="195"/>
      <c r="BL127" s="181"/>
      <c r="BP127" s="194"/>
      <c r="BQ127" s="194"/>
      <c r="BR127" s="194"/>
      <c r="BS127" s="194"/>
      <c r="BT127" s="194"/>
      <c r="BV127" s="181"/>
      <c r="BX127" s="195"/>
      <c r="BY127" s="195"/>
      <c r="BZ127" s="195"/>
      <c r="CA127" s="195"/>
      <c r="CB127" s="195"/>
      <c r="CC127" s="195"/>
      <c r="CD127" s="195"/>
      <c r="CE127" s="195"/>
      <c r="CF127" s="195"/>
      <c r="CG127" s="195"/>
      <c r="CH127" s="195"/>
      <c r="CI127" s="195"/>
      <c r="CJ127" s="195"/>
      <c r="CK127" s="195"/>
      <c r="CL127" s="195"/>
      <c r="CM127" s="195"/>
      <c r="CN127" s="293"/>
      <c r="CO127" s="181"/>
      <c r="CQ127" s="195"/>
      <c r="CR127" s="195"/>
      <c r="CS127" s="195"/>
      <c r="CT127" s="195"/>
      <c r="CU127" s="195"/>
      <c r="CV127" s="195"/>
      <c r="CW127" s="195"/>
      <c r="CX127" s="195"/>
      <c r="CY127" s="195"/>
      <c r="CZ127" s="195"/>
      <c r="DB127" s="181"/>
    </row>
    <row r="128" spans="1:106" ht="2.85" customHeight="1" x14ac:dyDescent="0.25">
      <c r="B128" s="181"/>
      <c r="I128" s="181"/>
      <c r="J128" s="195"/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M128" s="181"/>
      <c r="AN128" s="195" t="s">
        <v>19</v>
      </c>
      <c r="AO128" s="195"/>
      <c r="AP128" s="195"/>
      <c r="AQ128" s="195"/>
      <c r="AR128" s="195"/>
      <c r="AS128" s="195"/>
      <c r="AT128" s="195"/>
      <c r="AU128" s="195"/>
      <c r="AV128" s="195"/>
      <c r="AX128" s="181" t="s">
        <v>1</v>
      </c>
      <c r="AZ128" s="289" t="s">
        <v>20</v>
      </c>
      <c r="BA128" s="289"/>
      <c r="BB128" s="289"/>
      <c r="BC128" s="289"/>
      <c r="BD128" s="289"/>
      <c r="BE128" s="289"/>
      <c r="BF128" s="289"/>
      <c r="BG128" s="289"/>
      <c r="BH128" s="289"/>
      <c r="BL128" s="181"/>
      <c r="BP128" s="194"/>
      <c r="BQ128" s="194"/>
      <c r="BR128" s="194"/>
      <c r="BS128" s="194"/>
      <c r="BT128" s="194"/>
      <c r="BV128" s="181"/>
      <c r="BX128" s="195"/>
      <c r="BY128" s="195"/>
      <c r="BZ128" s="195"/>
      <c r="CA128" s="195"/>
      <c r="CB128" s="195"/>
      <c r="CC128" s="195"/>
      <c r="CD128" s="195"/>
      <c r="CE128" s="195"/>
      <c r="CF128" s="195"/>
      <c r="CG128" s="195"/>
      <c r="CH128" s="195"/>
      <c r="CI128" s="195"/>
      <c r="CJ128" s="195"/>
      <c r="CK128" s="195"/>
      <c r="CL128" s="195"/>
      <c r="CM128" s="195"/>
      <c r="CN128" s="293"/>
      <c r="CO128" s="181"/>
      <c r="CQ128" s="195"/>
      <c r="CR128" s="195"/>
      <c r="CS128" s="195"/>
      <c r="CT128" s="195"/>
      <c r="CU128" s="195"/>
      <c r="CV128" s="195"/>
      <c r="CW128" s="195"/>
      <c r="CX128" s="195"/>
      <c r="CY128" s="195"/>
      <c r="CZ128" s="195"/>
      <c r="DB128" s="181"/>
    </row>
    <row r="129" spans="2:106" ht="8.25" customHeight="1" x14ac:dyDescent="0.25">
      <c r="B129" s="181"/>
      <c r="I129" s="181"/>
      <c r="J129" s="195"/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M129" s="181"/>
      <c r="AN129" s="195"/>
      <c r="AO129" s="195"/>
      <c r="AP129" s="195"/>
      <c r="AQ129" s="195"/>
      <c r="AR129" s="195"/>
      <c r="AS129" s="195"/>
      <c r="AT129" s="195"/>
      <c r="AU129" s="195"/>
      <c r="AV129" s="195"/>
      <c r="AX129" s="181"/>
      <c r="AZ129" s="289"/>
      <c r="BA129" s="289"/>
      <c r="BB129" s="289"/>
      <c r="BC129" s="289"/>
      <c r="BD129" s="289"/>
      <c r="BE129" s="289"/>
      <c r="BF129" s="289"/>
      <c r="BG129" s="289"/>
      <c r="BH129" s="289"/>
      <c r="BL129" s="181"/>
      <c r="BV129" s="181"/>
      <c r="BX129" s="195"/>
      <c r="BY129" s="195"/>
      <c r="BZ129" s="195"/>
      <c r="CA129" s="195"/>
      <c r="CB129" s="195"/>
      <c r="CC129" s="195"/>
      <c r="CD129" s="195"/>
      <c r="CE129" s="195"/>
      <c r="CF129" s="195"/>
      <c r="CG129" s="195"/>
      <c r="CH129" s="195"/>
      <c r="CI129" s="195"/>
      <c r="CJ129" s="195"/>
      <c r="CK129" s="195"/>
      <c r="CL129" s="195"/>
      <c r="CM129" s="195"/>
      <c r="CN129" s="293"/>
      <c r="CO129" s="181"/>
      <c r="CQ129" s="195"/>
      <c r="CR129" s="195"/>
      <c r="CS129" s="195"/>
      <c r="CT129" s="195"/>
      <c r="CU129" s="195"/>
      <c r="CV129" s="195"/>
      <c r="CW129" s="195"/>
      <c r="CX129" s="195"/>
      <c r="CY129" s="195"/>
      <c r="CZ129" s="195"/>
      <c r="DB129" s="181"/>
    </row>
    <row r="130" spans="2:106" ht="2.85" customHeight="1" x14ac:dyDescent="0.25">
      <c r="B130" s="181"/>
      <c r="I130" s="181"/>
      <c r="AM130" s="181"/>
      <c r="AX130" s="181"/>
      <c r="AZ130" s="289"/>
      <c r="BA130" s="289"/>
      <c r="BB130" s="289"/>
      <c r="BC130" s="289"/>
      <c r="BD130" s="289"/>
      <c r="BE130" s="289"/>
      <c r="BF130" s="289"/>
      <c r="BG130" s="289"/>
      <c r="BH130" s="289"/>
      <c r="BL130" s="181"/>
      <c r="BV130" s="181"/>
      <c r="CO130" s="181"/>
      <c r="DB130" s="181"/>
    </row>
    <row r="131" spans="2:106" ht="0.75" customHeight="1" x14ac:dyDescent="0.25">
      <c r="B131" s="181" t="s">
        <v>1</v>
      </c>
      <c r="C131" s="191" t="s">
        <v>1</v>
      </c>
      <c r="D131" s="191"/>
      <c r="E131" s="191"/>
      <c r="F131" s="191"/>
      <c r="G131" s="191"/>
      <c r="H131" s="192"/>
      <c r="I131" s="181" t="s">
        <v>1</v>
      </c>
      <c r="J131" s="191" t="s">
        <v>1</v>
      </c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/>
      <c r="AH131" s="191"/>
      <c r="AI131" s="191"/>
      <c r="AJ131" s="191"/>
      <c r="AK131" s="191"/>
      <c r="AL131" s="192"/>
      <c r="AM131" s="181" t="s">
        <v>1</v>
      </c>
      <c r="AN131" s="191" t="s">
        <v>1</v>
      </c>
      <c r="AO131" s="191"/>
      <c r="AP131" s="191"/>
      <c r="AQ131" s="191"/>
      <c r="AR131" s="191"/>
      <c r="AS131" s="191"/>
      <c r="AT131" s="191"/>
      <c r="AU131" s="191"/>
      <c r="AV131" s="191"/>
      <c r="AW131" s="192"/>
      <c r="AX131" s="181" t="s">
        <v>1</v>
      </c>
      <c r="AY131" s="191" t="s">
        <v>1</v>
      </c>
      <c r="AZ131" s="191"/>
      <c r="BA131" s="191"/>
      <c r="BB131" s="191"/>
      <c r="BC131" s="191"/>
      <c r="BD131" s="191"/>
      <c r="BE131" s="191"/>
      <c r="BF131" s="191"/>
      <c r="BG131" s="191"/>
      <c r="BH131" s="191"/>
      <c r="BI131" s="191"/>
      <c r="BJ131" s="191"/>
      <c r="BK131" s="192"/>
      <c r="BL131" s="181" t="s">
        <v>1</v>
      </c>
      <c r="BM131" s="191" t="s">
        <v>1</v>
      </c>
      <c r="BN131" s="191"/>
      <c r="BO131" s="191"/>
      <c r="BP131" s="191"/>
      <c r="BQ131" s="191"/>
      <c r="BR131" s="191"/>
      <c r="BS131" s="191"/>
      <c r="BT131" s="191"/>
      <c r="BU131" s="192"/>
      <c r="BV131" s="181" t="s">
        <v>1</v>
      </c>
      <c r="BW131" s="191" t="s">
        <v>1</v>
      </c>
      <c r="BX131" s="191"/>
      <c r="BY131" s="191"/>
      <c r="BZ131" s="191"/>
      <c r="CA131" s="191"/>
      <c r="CB131" s="191"/>
      <c r="CC131" s="191"/>
      <c r="CD131" s="191"/>
      <c r="CE131" s="191"/>
      <c r="CF131" s="191"/>
      <c r="CG131" s="191"/>
      <c r="CH131" s="191"/>
      <c r="CI131" s="191"/>
      <c r="CJ131" s="191"/>
      <c r="CK131" s="191"/>
      <c r="CL131" s="191"/>
      <c r="CM131" s="191"/>
      <c r="CN131" s="192"/>
      <c r="CO131" s="181" t="s">
        <v>1</v>
      </c>
      <c r="CP131" s="191" t="s">
        <v>1</v>
      </c>
      <c r="CQ131" s="191"/>
      <c r="CR131" s="191"/>
      <c r="CS131" s="191"/>
      <c r="CT131" s="191"/>
      <c r="CU131" s="191"/>
      <c r="CV131" s="191"/>
      <c r="CW131" s="191"/>
      <c r="CX131" s="191"/>
      <c r="CY131" s="191"/>
      <c r="CZ131" s="191"/>
      <c r="DA131" s="191"/>
      <c r="DB131" s="301" t="s">
        <v>1</v>
      </c>
    </row>
    <row r="132" spans="2:106" ht="2.1" customHeight="1" x14ac:dyDescent="0.25">
      <c r="B132" s="181"/>
      <c r="I132" s="181"/>
      <c r="AM132" s="181"/>
      <c r="AX132" s="181"/>
      <c r="BL132" s="181"/>
      <c r="BV132" s="181"/>
      <c r="CO132" s="181"/>
      <c r="DB132" s="301"/>
    </row>
    <row r="133" spans="2:106" ht="13.7" customHeight="1" x14ac:dyDescent="0.25">
      <c r="B133" s="181"/>
      <c r="C133" s="280">
        <v>18</v>
      </c>
      <c r="D133" s="280"/>
      <c r="E133" s="280"/>
      <c r="F133" s="280"/>
      <c r="I133" s="181"/>
      <c r="L133" s="285" t="s">
        <v>174</v>
      </c>
      <c r="M133" s="285"/>
      <c r="N133" s="285"/>
      <c r="O133" s="285"/>
      <c r="P133" s="285"/>
      <c r="Q133" s="285"/>
      <c r="R133" s="285"/>
      <c r="S133" s="285"/>
      <c r="T133" s="285"/>
      <c r="U133" s="285"/>
      <c r="V133" s="285"/>
      <c r="W133" s="285"/>
      <c r="X133" s="285"/>
      <c r="Y133" s="285"/>
      <c r="Z133" s="285"/>
      <c r="AA133" s="285"/>
      <c r="AB133" s="285"/>
      <c r="AC133" s="285"/>
      <c r="AD133" s="285"/>
      <c r="AE133" s="285"/>
      <c r="AF133" s="285"/>
      <c r="AG133" s="285"/>
      <c r="AH133" s="285"/>
      <c r="AI133" s="285"/>
      <c r="AJ133" s="285"/>
      <c r="AK133" s="285"/>
      <c r="AM133" s="181"/>
      <c r="AQ133" s="284" t="s">
        <v>163</v>
      </c>
      <c r="AR133" s="284"/>
      <c r="AS133" s="284"/>
      <c r="AT133" s="284"/>
      <c r="AU133" s="284"/>
      <c r="AV133" s="284"/>
      <c r="AX133" s="181"/>
      <c r="BB133" s="284" t="s">
        <v>163</v>
      </c>
      <c r="BC133" s="284"/>
      <c r="BD133" s="284"/>
      <c r="BE133" s="284"/>
      <c r="BF133" s="284"/>
      <c r="BG133" s="284"/>
      <c r="BH133" s="284"/>
      <c r="BL133" s="181"/>
      <c r="BN133" s="280"/>
      <c r="BO133" s="280"/>
      <c r="BP133" s="280"/>
      <c r="BQ133" s="280"/>
      <c r="BR133" s="280"/>
      <c r="BS133" s="280"/>
      <c r="BT133" s="280"/>
      <c r="BV133" s="181"/>
      <c r="BY133" s="291"/>
      <c r="BZ133" s="291"/>
      <c r="CA133" s="291"/>
      <c r="CB133" s="291"/>
      <c r="CC133" s="291"/>
      <c r="CD133" s="291"/>
      <c r="CE133" s="291"/>
      <c r="CF133" s="291"/>
      <c r="CG133" s="291"/>
      <c r="CH133" s="291"/>
      <c r="CI133" s="291"/>
      <c r="CJ133" s="291"/>
      <c r="CK133" s="291"/>
      <c r="CL133" s="291"/>
      <c r="CM133" s="291"/>
      <c r="CO133" s="181"/>
      <c r="CQ133" s="291"/>
      <c r="CR133" s="291"/>
      <c r="CS133" s="291"/>
      <c r="CT133" s="291"/>
      <c r="CU133" s="291"/>
      <c r="CV133" s="291"/>
      <c r="CW133" s="291"/>
      <c r="CX133" s="291"/>
      <c r="DB133" s="301"/>
    </row>
    <row r="134" spans="2:106" ht="11.1" customHeight="1" x14ac:dyDescent="0.25">
      <c r="B134" s="181"/>
      <c r="I134" s="181"/>
      <c r="L134" s="285"/>
      <c r="M134" s="285"/>
      <c r="N134" s="285"/>
      <c r="O134" s="285"/>
      <c r="P134" s="285"/>
      <c r="Q134" s="285"/>
      <c r="R134" s="285"/>
      <c r="S134" s="285"/>
      <c r="T134" s="285"/>
      <c r="U134" s="285"/>
      <c r="V134" s="285"/>
      <c r="W134" s="285"/>
      <c r="X134" s="285"/>
      <c r="Y134" s="285"/>
      <c r="Z134" s="285"/>
      <c r="AA134" s="285"/>
      <c r="AB134" s="285"/>
      <c r="AC134" s="285"/>
      <c r="AD134" s="285"/>
      <c r="AE134" s="285"/>
      <c r="AF134" s="285"/>
      <c r="AG134" s="285"/>
      <c r="AH134" s="285"/>
      <c r="AI134" s="285"/>
      <c r="AJ134" s="285"/>
      <c r="AK134" s="285"/>
      <c r="AM134" s="181"/>
      <c r="AX134" s="181"/>
      <c r="BL134" s="181"/>
      <c r="BV134" s="181"/>
      <c r="CO134" s="181"/>
      <c r="DB134" s="301"/>
    </row>
    <row r="135" spans="2:106" ht="0.75" customHeight="1" x14ac:dyDescent="0.25">
      <c r="B135" s="181" t="s">
        <v>1</v>
      </c>
      <c r="C135" s="191" t="s">
        <v>1</v>
      </c>
      <c r="D135" s="191"/>
      <c r="E135" s="191"/>
      <c r="F135" s="191"/>
      <c r="G135" s="191"/>
      <c r="H135" s="192"/>
      <c r="I135" s="181" t="s">
        <v>1</v>
      </c>
      <c r="J135" s="191" t="s">
        <v>1</v>
      </c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/>
      <c r="AH135" s="191"/>
      <c r="AI135" s="191"/>
      <c r="AJ135" s="191"/>
      <c r="AK135" s="191"/>
      <c r="AL135" s="192"/>
      <c r="AM135" s="181" t="s">
        <v>1</v>
      </c>
      <c r="AN135" s="191" t="s">
        <v>1</v>
      </c>
      <c r="AO135" s="191"/>
      <c r="AP135" s="191"/>
      <c r="AQ135" s="191"/>
      <c r="AR135" s="191"/>
      <c r="AS135" s="191"/>
      <c r="AT135" s="191"/>
      <c r="AU135" s="191"/>
      <c r="AV135" s="191"/>
      <c r="AW135" s="192"/>
      <c r="AX135" s="181" t="s">
        <v>1</v>
      </c>
      <c r="AY135" s="191" t="s">
        <v>1</v>
      </c>
      <c r="AZ135" s="191"/>
      <c r="BA135" s="191"/>
      <c r="BB135" s="191"/>
      <c r="BC135" s="191"/>
      <c r="BD135" s="191"/>
      <c r="BE135" s="191"/>
      <c r="BF135" s="191"/>
      <c r="BG135" s="191"/>
      <c r="BH135" s="191"/>
      <c r="BI135" s="191"/>
      <c r="BJ135" s="191"/>
      <c r="BK135" s="192"/>
      <c r="BL135" s="181" t="s">
        <v>1</v>
      </c>
      <c r="BM135" s="191" t="s">
        <v>1</v>
      </c>
      <c r="BN135" s="191"/>
      <c r="BO135" s="191"/>
      <c r="BP135" s="191"/>
      <c r="BQ135" s="191"/>
      <c r="BR135" s="191"/>
      <c r="BS135" s="191"/>
      <c r="BT135" s="191"/>
      <c r="BU135" s="192"/>
      <c r="BV135" s="181" t="s">
        <v>1</v>
      </c>
      <c r="BW135" s="191" t="s">
        <v>1</v>
      </c>
      <c r="BX135" s="191"/>
      <c r="BY135" s="191"/>
      <c r="BZ135" s="191"/>
      <c r="CA135" s="191"/>
      <c r="CB135" s="191"/>
      <c r="CC135" s="191"/>
      <c r="CD135" s="191"/>
      <c r="CE135" s="191"/>
      <c r="CF135" s="191"/>
      <c r="CG135" s="191"/>
      <c r="CH135" s="191"/>
      <c r="CI135" s="191"/>
      <c r="CJ135" s="191"/>
      <c r="CK135" s="191"/>
      <c r="CL135" s="191"/>
      <c r="CM135" s="191"/>
      <c r="CN135" s="192"/>
      <c r="CO135" s="181" t="s">
        <v>1</v>
      </c>
      <c r="CP135" s="191" t="s">
        <v>1</v>
      </c>
      <c r="CQ135" s="191"/>
      <c r="CR135" s="191"/>
      <c r="CS135" s="191"/>
      <c r="CT135" s="191"/>
      <c r="CU135" s="191"/>
      <c r="CV135" s="191"/>
      <c r="CW135" s="191"/>
      <c r="CX135" s="191"/>
      <c r="CY135" s="191"/>
      <c r="CZ135" s="191"/>
      <c r="DA135" s="191"/>
      <c r="DB135" s="301" t="s">
        <v>1</v>
      </c>
    </row>
    <row r="136" spans="2:106" ht="2.1" customHeight="1" x14ac:dyDescent="0.25">
      <c r="B136" s="181"/>
      <c r="I136" s="181"/>
      <c r="AM136" s="181"/>
      <c r="AX136" s="181"/>
      <c r="BL136" s="181"/>
      <c r="BV136" s="181"/>
      <c r="CO136" s="181"/>
      <c r="DB136" s="301"/>
    </row>
    <row r="137" spans="2:106" ht="13.7" customHeight="1" x14ac:dyDescent="0.25">
      <c r="B137" s="181"/>
      <c r="C137" s="280">
        <v>19</v>
      </c>
      <c r="D137" s="280"/>
      <c r="E137" s="280"/>
      <c r="F137" s="280"/>
      <c r="I137" s="181"/>
      <c r="L137" s="285" t="s">
        <v>175</v>
      </c>
      <c r="M137" s="285"/>
      <c r="N137" s="285"/>
      <c r="O137" s="285"/>
      <c r="P137" s="285"/>
      <c r="Q137" s="285"/>
      <c r="R137" s="285"/>
      <c r="S137" s="285"/>
      <c r="T137" s="285"/>
      <c r="U137" s="285"/>
      <c r="V137" s="285"/>
      <c r="W137" s="285"/>
      <c r="X137" s="285"/>
      <c r="Y137" s="285"/>
      <c r="Z137" s="285"/>
      <c r="AA137" s="285"/>
      <c r="AB137" s="285"/>
      <c r="AC137" s="285"/>
      <c r="AD137" s="285"/>
      <c r="AE137" s="285"/>
      <c r="AF137" s="285"/>
      <c r="AG137" s="285"/>
      <c r="AH137" s="285"/>
      <c r="AI137" s="285"/>
      <c r="AJ137" s="285"/>
      <c r="AK137" s="285"/>
      <c r="AM137" s="181"/>
      <c r="AQ137" s="284" t="s">
        <v>153</v>
      </c>
      <c r="AR137" s="284"/>
      <c r="AS137" s="284"/>
      <c r="AT137" s="284"/>
      <c r="AU137" s="284"/>
      <c r="AV137" s="284"/>
      <c r="AX137" s="181"/>
      <c r="BB137" s="284" t="s">
        <v>153</v>
      </c>
      <c r="BC137" s="284"/>
      <c r="BD137" s="284"/>
      <c r="BE137" s="284"/>
      <c r="BF137" s="284"/>
      <c r="BG137" s="284"/>
      <c r="BH137" s="284"/>
      <c r="BL137" s="181"/>
      <c r="BN137" s="280"/>
      <c r="BO137" s="280"/>
      <c r="BP137" s="280"/>
      <c r="BQ137" s="280"/>
      <c r="BR137" s="280"/>
      <c r="BS137" s="280"/>
      <c r="BT137" s="280"/>
      <c r="BV137" s="181"/>
      <c r="BY137" s="291"/>
      <c r="BZ137" s="291"/>
      <c r="CA137" s="291"/>
      <c r="CB137" s="291"/>
      <c r="CC137" s="291"/>
      <c r="CD137" s="291"/>
      <c r="CE137" s="291"/>
      <c r="CF137" s="291"/>
      <c r="CG137" s="291"/>
      <c r="CH137" s="291"/>
      <c r="CI137" s="291"/>
      <c r="CJ137" s="291"/>
      <c r="CK137" s="291"/>
      <c r="CL137" s="291"/>
      <c r="CM137" s="291"/>
      <c r="CO137" s="181"/>
      <c r="CQ137" s="291"/>
      <c r="CR137" s="291"/>
      <c r="CS137" s="291"/>
      <c r="CT137" s="291"/>
      <c r="CU137" s="291"/>
      <c r="CV137" s="291"/>
      <c r="CW137" s="291"/>
      <c r="CX137" s="291"/>
      <c r="DB137" s="301"/>
    </row>
    <row r="138" spans="2:106" ht="11.1" customHeight="1" x14ac:dyDescent="0.25">
      <c r="B138" s="181"/>
      <c r="I138" s="181"/>
      <c r="L138" s="285"/>
      <c r="M138" s="285"/>
      <c r="N138" s="285"/>
      <c r="O138" s="285"/>
      <c r="P138" s="285"/>
      <c r="Q138" s="285"/>
      <c r="R138" s="285"/>
      <c r="S138" s="285"/>
      <c r="T138" s="285"/>
      <c r="U138" s="285"/>
      <c r="V138" s="285"/>
      <c r="W138" s="285"/>
      <c r="X138" s="285"/>
      <c r="Y138" s="285"/>
      <c r="Z138" s="285"/>
      <c r="AA138" s="285"/>
      <c r="AB138" s="285"/>
      <c r="AC138" s="285"/>
      <c r="AD138" s="285"/>
      <c r="AE138" s="285"/>
      <c r="AF138" s="285"/>
      <c r="AG138" s="285"/>
      <c r="AH138" s="285"/>
      <c r="AI138" s="285"/>
      <c r="AJ138" s="285"/>
      <c r="AK138" s="285"/>
      <c r="AM138" s="181"/>
      <c r="AX138" s="181"/>
      <c r="BL138" s="181"/>
      <c r="BV138" s="181"/>
      <c r="CO138" s="181"/>
      <c r="DB138" s="301"/>
    </row>
    <row r="139" spans="2:106" ht="0.75" customHeight="1" x14ac:dyDescent="0.25">
      <c r="B139" s="181" t="s">
        <v>1</v>
      </c>
      <c r="C139" s="191" t="s">
        <v>1</v>
      </c>
      <c r="D139" s="191"/>
      <c r="E139" s="191"/>
      <c r="F139" s="191"/>
      <c r="G139" s="191"/>
      <c r="H139" s="192"/>
      <c r="I139" s="181" t="s">
        <v>1</v>
      </c>
      <c r="J139" s="191" t="s">
        <v>1</v>
      </c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/>
      <c r="AH139" s="191"/>
      <c r="AI139" s="191"/>
      <c r="AJ139" s="191"/>
      <c r="AK139" s="191"/>
      <c r="AL139" s="192"/>
      <c r="AM139" s="181" t="s">
        <v>1</v>
      </c>
      <c r="AN139" s="191" t="s">
        <v>1</v>
      </c>
      <c r="AO139" s="191"/>
      <c r="AP139" s="191"/>
      <c r="AQ139" s="191"/>
      <c r="AR139" s="191"/>
      <c r="AS139" s="191"/>
      <c r="AT139" s="191"/>
      <c r="AU139" s="191"/>
      <c r="AV139" s="191"/>
      <c r="AW139" s="192"/>
      <c r="AX139" s="181" t="s">
        <v>1</v>
      </c>
      <c r="AY139" s="191" t="s">
        <v>1</v>
      </c>
      <c r="AZ139" s="191"/>
      <c r="BA139" s="191"/>
      <c r="BB139" s="191"/>
      <c r="BC139" s="191"/>
      <c r="BD139" s="191"/>
      <c r="BE139" s="191"/>
      <c r="BF139" s="191"/>
      <c r="BG139" s="191"/>
      <c r="BH139" s="191"/>
      <c r="BI139" s="191"/>
      <c r="BJ139" s="191"/>
      <c r="BK139" s="192"/>
      <c r="BL139" s="181" t="s">
        <v>1</v>
      </c>
      <c r="BM139" s="191" t="s">
        <v>1</v>
      </c>
      <c r="BN139" s="191"/>
      <c r="BO139" s="191"/>
      <c r="BP139" s="191"/>
      <c r="BQ139" s="191"/>
      <c r="BR139" s="191"/>
      <c r="BS139" s="191"/>
      <c r="BT139" s="191"/>
      <c r="BU139" s="192"/>
      <c r="BV139" s="181" t="s">
        <v>1</v>
      </c>
      <c r="BW139" s="191" t="s">
        <v>1</v>
      </c>
      <c r="BX139" s="191"/>
      <c r="BY139" s="191"/>
      <c r="BZ139" s="191"/>
      <c r="CA139" s="191"/>
      <c r="CB139" s="191"/>
      <c r="CC139" s="191"/>
      <c r="CD139" s="191"/>
      <c r="CE139" s="191"/>
      <c r="CF139" s="191"/>
      <c r="CG139" s="191"/>
      <c r="CH139" s="191"/>
      <c r="CI139" s="191"/>
      <c r="CJ139" s="191"/>
      <c r="CK139" s="191"/>
      <c r="CL139" s="191"/>
      <c r="CM139" s="191"/>
      <c r="CN139" s="192"/>
      <c r="CO139" s="181" t="s">
        <v>1</v>
      </c>
      <c r="CP139" s="191" t="s">
        <v>1</v>
      </c>
      <c r="CQ139" s="191"/>
      <c r="CR139" s="191"/>
      <c r="CS139" s="191"/>
      <c r="CT139" s="191"/>
      <c r="CU139" s="191"/>
      <c r="CV139" s="191"/>
      <c r="CW139" s="191"/>
      <c r="CX139" s="191"/>
      <c r="CY139" s="191"/>
      <c r="CZ139" s="191"/>
      <c r="DA139" s="191"/>
      <c r="DB139" s="22"/>
    </row>
    <row r="140" spans="2:106" ht="2.1" customHeight="1" x14ac:dyDescent="0.25">
      <c r="B140" s="181"/>
      <c r="I140" s="181"/>
      <c r="AM140" s="181"/>
      <c r="AX140" s="181"/>
      <c r="BL140" s="181"/>
      <c r="BV140" s="181"/>
      <c r="CO140" s="181"/>
      <c r="DB140" s="22"/>
    </row>
    <row r="141" spans="2:106" ht="13.7" customHeight="1" x14ac:dyDescent="0.25">
      <c r="B141" s="181"/>
      <c r="C141" s="280">
        <v>19</v>
      </c>
      <c r="D141" s="280"/>
      <c r="E141" s="280"/>
      <c r="F141" s="280"/>
      <c r="I141" s="181"/>
      <c r="L141" s="285" t="s">
        <v>175</v>
      </c>
      <c r="M141" s="285"/>
      <c r="N141" s="285"/>
      <c r="O141" s="285"/>
      <c r="P141" s="285"/>
      <c r="Q141" s="285"/>
      <c r="R141" s="285"/>
      <c r="S141" s="285"/>
      <c r="T141" s="285"/>
      <c r="U141" s="285"/>
      <c r="V141" s="285"/>
      <c r="W141" s="285"/>
      <c r="X141" s="285"/>
      <c r="Y141" s="285"/>
      <c r="Z141" s="285"/>
      <c r="AA141" s="285"/>
      <c r="AB141" s="285"/>
      <c r="AC141" s="285"/>
      <c r="AD141" s="285"/>
      <c r="AE141" s="285"/>
      <c r="AF141" s="285"/>
      <c r="AG141" s="285"/>
      <c r="AH141" s="285"/>
      <c r="AI141" s="285"/>
      <c r="AJ141" s="285"/>
      <c r="AK141" s="285"/>
      <c r="AM141" s="181"/>
      <c r="AQ141" s="284" t="s">
        <v>198</v>
      </c>
      <c r="AR141" s="284"/>
      <c r="AS141" s="284"/>
      <c r="AT141" s="284"/>
      <c r="AU141" s="284"/>
      <c r="AV141" s="284"/>
      <c r="AX141" s="181"/>
      <c r="BB141" s="284" t="s">
        <v>198</v>
      </c>
      <c r="BC141" s="284"/>
      <c r="BD141" s="284"/>
      <c r="BE141" s="284"/>
      <c r="BF141" s="284"/>
      <c r="BG141" s="284"/>
      <c r="BH141" s="284"/>
      <c r="BL141" s="181"/>
      <c r="BN141" s="280">
        <v>54</v>
      </c>
      <c r="BO141" s="280"/>
      <c r="BP141" s="280"/>
      <c r="BQ141" s="280"/>
      <c r="BR141" s="280"/>
      <c r="BS141" s="280"/>
      <c r="BT141" s="280"/>
      <c r="BV141" s="181"/>
      <c r="BY141" s="291"/>
      <c r="BZ141" s="291"/>
      <c r="CA141" s="291"/>
      <c r="CB141" s="291"/>
      <c r="CC141" s="291"/>
      <c r="CD141" s="291"/>
      <c r="CE141" s="291"/>
      <c r="CF141" s="291"/>
      <c r="CG141" s="291"/>
      <c r="CH141" s="291"/>
      <c r="CI141" s="291"/>
      <c r="CJ141" s="291"/>
      <c r="CK141" s="291"/>
      <c r="CL141" s="291"/>
      <c r="CM141" s="291"/>
      <c r="CO141" s="181"/>
      <c r="CQ141" s="291"/>
      <c r="CR141" s="291"/>
      <c r="CS141" s="291"/>
      <c r="CT141" s="291"/>
      <c r="CU141" s="291"/>
      <c r="CV141" s="291"/>
      <c r="CW141" s="291"/>
      <c r="CX141" s="291"/>
      <c r="DB141" s="22"/>
    </row>
    <row r="142" spans="2:106" ht="11.1" customHeight="1" x14ac:dyDescent="0.25">
      <c r="B142" s="181"/>
      <c r="I142" s="181"/>
      <c r="L142" s="285"/>
      <c r="M142" s="285"/>
      <c r="N142" s="285"/>
      <c r="O142" s="285"/>
      <c r="P142" s="285"/>
      <c r="Q142" s="285"/>
      <c r="R142" s="285"/>
      <c r="S142" s="285"/>
      <c r="T142" s="285"/>
      <c r="U142" s="285"/>
      <c r="V142" s="285"/>
      <c r="W142" s="285"/>
      <c r="X142" s="285"/>
      <c r="Y142" s="285"/>
      <c r="Z142" s="285"/>
      <c r="AA142" s="285"/>
      <c r="AB142" s="285"/>
      <c r="AC142" s="285"/>
      <c r="AD142" s="285"/>
      <c r="AE142" s="285"/>
      <c r="AF142" s="285"/>
      <c r="AG142" s="285"/>
      <c r="AH142" s="285"/>
      <c r="AI142" s="285"/>
      <c r="AJ142" s="285"/>
      <c r="AK142" s="285"/>
      <c r="AM142" s="181"/>
      <c r="AX142" s="181"/>
      <c r="BL142" s="181"/>
      <c r="BV142" s="181"/>
      <c r="CO142" s="181"/>
      <c r="DB142" s="22"/>
    </row>
    <row r="143" spans="2:106" ht="0.75" customHeight="1" x14ac:dyDescent="0.25">
      <c r="B143" s="181" t="s">
        <v>1</v>
      </c>
      <c r="C143" s="191" t="s">
        <v>1</v>
      </c>
      <c r="D143" s="191"/>
      <c r="E143" s="191"/>
      <c r="F143" s="191"/>
      <c r="G143" s="191"/>
      <c r="H143" s="192"/>
      <c r="I143" s="181" t="s">
        <v>1</v>
      </c>
      <c r="J143" s="191" t="s">
        <v>1</v>
      </c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/>
      <c r="AH143" s="191"/>
      <c r="AI143" s="191"/>
      <c r="AJ143" s="191"/>
      <c r="AK143" s="191"/>
      <c r="AL143" s="192"/>
      <c r="AM143" s="181" t="s">
        <v>1</v>
      </c>
      <c r="AN143" s="191" t="s">
        <v>1</v>
      </c>
      <c r="AO143" s="191"/>
      <c r="AP143" s="191"/>
      <c r="AQ143" s="191"/>
      <c r="AR143" s="191"/>
      <c r="AS143" s="191"/>
      <c r="AT143" s="191"/>
      <c r="AU143" s="191"/>
      <c r="AV143" s="191"/>
      <c r="AW143" s="192"/>
      <c r="AX143" s="181" t="s">
        <v>1</v>
      </c>
      <c r="AY143" s="191" t="s">
        <v>1</v>
      </c>
      <c r="AZ143" s="191"/>
      <c r="BA143" s="191"/>
      <c r="BB143" s="191"/>
      <c r="BC143" s="191"/>
      <c r="BD143" s="191"/>
      <c r="BE143" s="191"/>
      <c r="BF143" s="191"/>
      <c r="BG143" s="191"/>
      <c r="BH143" s="191"/>
      <c r="BI143" s="191"/>
      <c r="BJ143" s="191"/>
      <c r="BK143" s="192"/>
      <c r="BL143" s="181" t="s">
        <v>1</v>
      </c>
      <c r="BM143" s="191" t="s">
        <v>1</v>
      </c>
      <c r="BN143" s="191"/>
      <c r="BO143" s="191"/>
      <c r="BP143" s="191"/>
      <c r="BQ143" s="191"/>
      <c r="BR143" s="191"/>
      <c r="BS143" s="191"/>
      <c r="BT143" s="191"/>
      <c r="BU143" s="192"/>
      <c r="BV143" s="181" t="s">
        <v>1</v>
      </c>
      <c r="BW143" s="191" t="s">
        <v>1</v>
      </c>
      <c r="BX143" s="191"/>
      <c r="BY143" s="191"/>
      <c r="BZ143" s="191"/>
      <c r="CA143" s="191"/>
      <c r="CB143" s="191"/>
      <c r="CC143" s="191"/>
      <c r="CD143" s="191"/>
      <c r="CE143" s="191"/>
      <c r="CF143" s="191"/>
      <c r="CG143" s="191"/>
      <c r="CH143" s="191"/>
      <c r="CI143" s="191"/>
      <c r="CJ143" s="191"/>
      <c r="CK143" s="191"/>
      <c r="CL143" s="191"/>
      <c r="CM143" s="191"/>
      <c r="CN143" s="192"/>
      <c r="CO143" s="181" t="s">
        <v>1</v>
      </c>
      <c r="CP143" s="191" t="s">
        <v>1</v>
      </c>
      <c r="CQ143" s="191"/>
      <c r="CR143" s="191"/>
      <c r="CS143" s="191"/>
      <c r="CT143" s="191"/>
      <c r="CU143" s="191"/>
      <c r="CV143" s="191"/>
      <c r="CW143" s="191"/>
      <c r="CX143" s="191"/>
      <c r="CY143" s="191"/>
      <c r="CZ143" s="191"/>
      <c r="DA143" s="191"/>
      <c r="DB143" s="22"/>
    </row>
    <row r="144" spans="2:106" ht="2.1" customHeight="1" x14ac:dyDescent="0.25">
      <c r="B144" s="181"/>
      <c r="I144" s="181"/>
      <c r="AM144" s="181"/>
      <c r="AX144" s="181"/>
      <c r="BL144" s="181"/>
      <c r="BV144" s="181"/>
      <c r="CO144" s="181"/>
      <c r="DB144" s="22"/>
    </row>
    <row r="145" spans="2:106" ht="13.7" customHeight="1" x14ac:dyDescent="0.25">
      <c r="B145" s="181"/>
      <c r="C145" s="280">
        <v>20</v>
      </c>
      <c r="D145" s="280"/>
      <c r="E145" s="280"/>
      <c r="F145" s="280"/>
      <c r="I145" s="181"/>
      <c r="L145" s="285" t="s">
        <v>176</v>
      </c>
      <c r="M145" s="285"/>
      <c r="N145" s="285"/>
      <c r="O145" s="285"/>
      <c r="P145" s="285"/>
      <c r="Q145" s="285"/>
      <c r="R145" s="285"/>
      <c r="S145" s="285"/>
      <c r="T145" s="285"/>
      <c r="U145" s="285"/>
      <c r="V145" s="285"/>
      <c r="W145" s="285"/>
      <c r="X145" s="285"/>
      <c r="Y145" s="285"/>
      <c r="Z145" s="285"/>
      <c r="AA145" s="285"/>
      <c r="AB145" s="285"/>
      <c r="AC145" s="285"/>
      <c r="AD145" s="285"/>
      <c r="AE145" s="285"/>
      <c r="AF145" s="285"/>
      <c r="AG145" s="285"/>
      <c r="AH145" s="285"/>
      <c r="AI145" s="285"/>
      <c r="AJ145" s="285"/>
      <c r="AK145" s="285"/>
      <c r="AM145" s="181"/>
      <c r="AQ145" s="284" t="s">
        <v>159</v>
      </c>
      <c r="AR145" s="284"/>
      <c r="AS145" s="284"/>
      <c r="AT145" s="284"/>
      <c r="AU145" s="284"/>
      <c r="AV145" s="284"/>
      <c r="AX145" s="181"/>
      <c r="BB145" s="284" t="s">
        <v>159</v>
      </c>
      <c r="BC145" s="284"/>
      <c r="BD145" s="284"/>
      <c r="BE145" s="284"/>
      <c r="BF145" s="284"/>
      <c r="BG145" s="284"/>
      <c r="BH145" s="284"/>
      <c r="BL145" s="181"/>
      <c r="BN145" s="280">
        <v>37</v>
      </c>
      <c r="BO145" s="280"/>
      <c r="BP145" s="280"/>
      <c r="BQ145" s="280"/>
      <c r="BR145" s="280"/>
      <c r="BS145" s="280"/>
      <c r="BT145" s="280"/>
      <c r="BV145" s="181"/>
      <c r="BY145" s="291"/>
      <c r="BZ145" s="291"/>
      <c r="CA145" s="291"/>
      <c r="CB145" s="291"/>
      <c r="CC145" s="291"/>
      <c r="CD145" s="291"/>
      <c r="CE145" s="291"/>
      <c r="CF145" s="291"/>
      <c r="CG145" s="291"/>
      <c r="CH145" s="291"/>
      <c r="CI145" s="291"/>
      <c r="CJ145" s="291"/>
      <c r="CK145" s="291"/>
      <c r="CL145" s="291"/>
      <c r="CM145" s="291"/>
      <c r="CO145" s="181"/>
      <c r="CQ145" s="291"/>
      <c r="CR145" s="291"/>
      <c r="CS145" s="291"/>
      <c r="CT145" s="291"/>
      <c r="CU145" s="291"/>
      <c r="CV145" s="291"/>
      <c r="CW145" s="291"/>
      <c r="CX145" s="291"/>
      <c r="DA145" s="21"/>
      <c r="DB145" s="22"/>
    </row>
    <row r="146" spans="2:106" ht="11.1" customHeight="1" x14ac:dyDescent="0.25">
      <c r="B146" s="181"/>
      <c r="I146" s="181"/>
      <c r="L146" s="285"/>
      <c r="M146" s="285"/>
      <c r="N146" s="285"/>
      <c r="O146" s="285"/>
      <c r="P146" s="285"/>
      <c r="Q146" s="285"/>
      <c r="R146" s="285"/>
      <c r="S146" s="285"/>
      <c r="T146" s="285"/>
      <c r="U146" s="285"/>
      <c r="V146" s="285"/>
      <c r="W146" s="285"/>
      <c r="X146" s="285"/>
      <c r="Y146" s="285"/>
      <c r="Z146" s="285"/>
      <c r="AA146" s="285"/>
      <c r="AB146" s="285"/>
      <c r="AC146" s="285"/>
      <c r="AD146" s="285"/>
      <c r="AE146" s="285"/>
      <c r="AF146" s="285"/>
      <c r="AG146" s="285"/>
      <c r="AH146" s="285"/>
      <c r="AI146" s="285"/>
      <c r="AJ146" s="285"/>
      <c r="AK146" s="285"/>
      <c r="AM146" s="181"/>
      <c r="AX146" s="181"/>
      <c r="BL146" s="181"/>
      <c r="BV146" s="181"/>
      <c r="CO146" s="181"/>
      <c r="DA146" s="21"/>
      <c r="DB146" s="22"/>
    </row>
    <row r="147" spans="2:106" ht="0.75" customHeight="1" x14ac:dyDescent="0.25">
      <c r="B147" s="181" t="s">
        <v>1</v>
      </c>
      <c r="C147" s="191" t="s">
        <v>1</v>
      </c>
      <c r="D147" s="191"/>
      <c r="E147" s="191"/>
      <c r="F147" s="191"/>
      <c r="G147" s="191"/>
      <c r="H147" s="192"/>
      <c r="I147" s="181" t="s">
        <v>1</v>
      </c>
      <c r="J147" s="191" t="s">
        <v>1</v>
      </c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/>
      <c r="AH147" s="191"/>
      <c r="AI147" s="191"/>
      <c r="AJ147" s="191"/>
      <c r="AK147" s="191"/>
      <c r="AL147" s="192"/>
      <c r="AM147" s="181" t="s">
        <v>1</v>
      </c>
      <c r="AN147" s="191" t="s">
        <v>1</v>
      </c>
      <c r="AO147" s="191"/>
      <c r="AP147" s="191"/>
      <c r="AQ147" s="191"/>
      <c r="AR147" s="191"/>
      <c r="AS147" s="191"/>
      <c r="AT147" s="191"/>
      <c r="AU147" s="191"/>
      <c r="AV147" s="191"/>
      <c r="AW147" s="192"/>
      <c r="AX147" s="181" t="s">
        <v>1</v>
      </c>
      <c r="AY147" s="191" t="s">
        <v>1</v>
      </c>
      <c r="AZ147" s="191"/>
      <c r="BA147" s="191"/>
      <c r="BB147" s="191"/>
      <c r="BC147" s="191"/>
      <c r="BD147" s="191"/>
      <c r="BE147" s="191"/>
      <c r="BF147" s="191"/>
      <c r="BG147" s="191"/>
      <c r="BH147" s="191"/>
      <c r="BI147" s="191"/>
      <c r="BJ147" s="191"/>
      <c r="BK147" s="192"/>
      <c r="BL147" s="181" t="s">
        <v>1</v>
      </c>
      <c r="BM147" s="191" t="s">
        <v>1</v>
      </c>
      <c r="BN147" s="191"/>
      <c r="BO147" s="191"/>
      <c r="BP147" s="191"/>
      <c r="BQ147" s="191"/>
      <c r="BR147" s="191"/>
      <c r="BS147" s="191"/>
      <c r="BT147" s="191"/>
      <c r="BU147" s="192"/>
      <c r="BV147" s="181" t="s">
        <v>1</v>
      </c>
      <c r="BW147" s="191" t="s">
        <v>1</v>
      </c>
      <c r="BX147" s="191"/>
      <c r="BY147" s="191"/>
      <c r="BZ147" s="191"/>
      <c r="CA147" s="191"/>
      <c r="CB147" s="191"/>
      <c r="CC147" s="191"/>
      <c r="CD147" s="191"/>
      <c r="CE147" s="191"/>
      <c r="CF147" s="191"/>
      <c r="CG147" s="191"/>
      <c r="CH147" s="191"/>
      <c r="CI147" s="191"/>
      <c r="CJ147" s="191"/>
      <c r="CK147" s="191"/>
      <c r="CL147" s="191"/>
      <c r="CM147" s="191"/>
      <c r="CN147" s="192"/>
      <c r="CO147" s="181" t="s">
        <v>1</v>
      </c>
      <c r="CP147" s="191" t="s">
        <v>1</v>
      </c>
      <c r="CQ147" s="191"/>
      <c r="CR147" s="191"/>
      <c r="CS147" s="191"/>
      <c r="CT147" s="191"/>
      <c r="CU147" s="191"/>
      <c r="CV147" s="191"/>
      <c r="CW147" s="191"/>
      <c r="CX147" s="191"/>
      <c r="CY147" s="191"/>
      <c r="CZ147" s="191"/>
      <c r="DA147" s="283"/>
      <c r="DB147" s="22"/>
    </row>
    <row r="148" spans="2:106" ht="2.1" customHeight="1" x14ac:dyDescent="0.25">
      <c r="B148" s="181"/>
      <c r="I148" s="181"/>
      <c r="AM148" s="181"/>
      <c r="AX148" s="181"/>
      <c r="BL148" s="181"/>
      <c r="BV148" s="181"/>
      <c r="CO148" s="181"/>
      <c r="DB148" s="22"/>
    </row>
    <row r="149" spans="2:106" ht="13.7" customHeight="1" x14ac:dyDescent="0.25">
      <c r="B149" s="181"/>
      <c r="C149" s="280">
        <v>20</v>
      </c>
      <c r="D149" s="280"/>
      <c r="E149" s="280"/>
      <c r="F149" s="280"/>
      <c r="I149" s="181"/>
      <c r="L149" s="285" t="s">
        <v>176</v>
      </c>
      <c r="M149" s="285"/>
      <c r="N149" s="285"/>
      <c r="O149" s="285"/>
      <c r="P149" s="285"/>
      <c r="Q149" s="285"/>
      <c r="R149" s="285"/>
      <c r="S149" s="285"/>
      <c r="T149" s="285"/>
      <c r="U149" s="285"/>
      <c r="V149" s="285"/>
      <c r="W149" s="285"/>
      <c r="X149" s="285"/>
      <c r="Y149" s="285"/>
      <c r="Z149" s="285"/>
      <c r="AA149" s="285"/>
      <c r="AB149" s="285"/>
      <c r="AC149" s="285"/>
      <c r="AD149" s="285"/>
      <c r="AE149" s="285"/>
      <c r="AF149" s="285"/>
      <c r="AG149" s="285"/>
      <c r="AH149" s="285"/>
      <c r="AI149" s="285"/>
      <c r="AJ149" s="285"/>
      <c r="AK149" s="285"/>
      <c r="AM149" s="181"/>
      <c r="AQ149" s="284" t="s">
        <v>152</v>
      </c>
      <c r="AR149" s="284"/>
      <c r="AS149" s="284"/>
      <c r="AT149" s="284"/>
      <c r="AU149" s="284"/>
      <c r="AV149" s="284"/>
      <c r="AX149" s="181"/>
      <c r="BB149" s="284" t="s">
        <v>152</v>
      </c>
      <c r="BC149" s="284"/>
      <c r="BD149" s="284"/>
      <c r="BE149" s="284"/>
      <c r="BF149" s="284"/>
      <c r="BG149" s="284"/>
      <c r="BH149" s="284"/>
      <c r="BL149" s="181"/>
      <c r="BN149" s="280">
        <v>61</v>
      </c>
      <c r="BO149" s="280"/>
      <c r="BP149" s="280"/>
      <c r="BQ149" s="280"/>
      <c r="BR149" s="280"/>
      <c r="BS149" s="280"/>
      <c r="BT149" s="280"/>
      <c r="BV149" s="181"/>
      <c r="BY149" s="291"/>
      <c r="BZ149" s="291"/>
      <c r="CA149" s="291"/>
      <c r="CB149" s="291"/>
      <c r="CC149" s="291"/>
      <c r="CD149" s="291"/>
      <c r="CE149" s="291"/>
      <c r="CF149" s="291"/>
      <c r="CG149" s="291"/>
      <c r="CH149" s="291"/>
      <c r="CI149" s="291"/>
      <c r="CJ149" s="291"/>
      <c r="CK149" s="291"/>
      <c r="CL149" s="291"/>
      <c r="CM149" s="291"/>
      <c r="CO149" s="181"/>
      <c r="CQ149" s="291"/>
      <c r="CR149" s="291"/>
      <c r="CS149" s="291"/>
      <c r="CT149" s="291"/>
      <c r="CU149" s="291"/>
      <c r="CV149" s="291"/>
      <c r="CW149" s="291"/>
      <c r="CX149" s="291"/>
      <c r="DB149" s="22"/>
    </row>
    <row r="150" spans="2:106" ht="11.1" customHeight="1" x14ac:dyDescent="0.25">
      <c r="B150" s="181"/>
      <c r="I150" s="181"/>
      <c r="L150" s="285"/>
      <c r="M150" s="285"/>
      <c r="N150" s="285"/>
      <c r="O150" s="285"/>
      <c r="P150" s="285"/>
      <c r="Q150" s="285"/>
      <c r="R150" s="285"/>
      <c r="S150" s="285"/>
      <c r="T150" s="285"/>
      <c r="U150" s="285"/>
      <c r="V150" s="285"/>
      <c r="W150" s="285"/>
      <c r="X150" s="285"/>
      <c r="Y150" s="285"/>
      <c r="Z150" s="285"/>
      <c r="AA150" s="285"/>
      <c r="AB150" s="285"/>
      <c r="AC150" s="285"/>
      <c r="AD150" s="285"/>
      <c r="AE150" s="285"/>
      <c r="AF150" s="285"/>
      <c r="AG150" s="285"/>
      <c r="AH150" s="285"/>
      <c r="AI150" s="285"/>
      <c r="AJ150" s="285"/>
      <c r="AK150" s="285"/>
      <c r="AM150" s="181"/>
      <c r="AX150" s="181"/>
      <c r="BL150" s="181"/>
      <c r="BV150" s="181"/>
      <c r="CO150" s="181"/>
      <c r="DB150" s="22"/>
    </row>
    <row r="151" spans="2:106" ht="0.75" customHeight="1" x14ac:dyDescent="0.25">
      <c r="B151" s="181" t="s">
        <v>1</v>
      </c>
      <c r="C151" s="191" t="s">
        <v>1</v>
      </c>
      <c r="D151" s="191"/>
      <c r="E151" s="191"/>
      <c r="F151" s="191"/>
      <c r="G151" s="191"/>
      <c r="H151" s="192"/>
      <c r="I151" s="181" t="s">
        <v>1</v>
      </c>
      <c r="J151" s="191" t="s">
        <v>1</v>
      </c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/>
      <c r="AH151" s="191"/>
      <c r="AI151" s="191"/>
      <c r="AJ151" s="191"/>
      <c r="AK151" s="191"/>
      <c r="AL151" s="192"/>
      <c r="AM151" s="181" t="s">
        <v>1</v>
      </c>
      <c r="AN151" s="191" t="s">
        <v>1</v>
      </c>
      <c r="AO151" s="191"/>
      <c r="AP151" s="191"/>
      <c r="AQ151" s="191"/>
      <c r="AR151" s="191"/>
      <c r="AS151" s="191"/>
      <c r="AT151" s="191"/>
      <c r="AU151" s="191"/>
      <c r="AV151" s="191"/>
      <c r="AW151" s="192"/>
      <c r="AX151" s="181" t="s">
        <v>1</v>
      </c>
      <c r="AY151" s="191" t="s">
        <v>1</v>
      </c>
      <c r="AZ151" s="191"/>
      <c r="BA151" s="191"/>
      <c r="BB151" s="191"/>
      <c r="BC151" s="191"/>
      <c r="BD151" s="191"/>
      <c r="BE151" s="191"/>
      <c r="BF151" s="191"/>
      <c r="BG151" s="191"/>
      <c r="BH151" s="191"/>
      <c r="BI151" s="191"/>
      <c r="BJ151" s="191"/>
      <c r="BK151" s="192"/>
      <c r="BL151" s="181" t="s">
        <v>1</v>
      </c>
      <c r="BM151" s="191" t="s">
        <v>1</v>
      </c>
      <c r="BN151" s="191"/>
      <c r="BO151" s="191"/>
      <c r="BP151" s="191"/>
      <c r="BQ151" s="191"/>
      <c r="BR151" s="191"/>
      <c r="BS151" s="191"/>
      <c r="BT151" s="191"/>
      <c r="BU151" s="192"/>
      <c r="BV151" s="181" t="s">
        <v>1</v>
      </c>
      <c r="BW151" s="191" t="s">
        <v>1</v>
      </c>
      <c r="BX151" s="191"/>
      <c r="BY151" s="191"/>
      <c r="BZ151" s="191"/>
      <c r="CA151" s="191"/>
      <c r="CB151" s="191"/>
      <c r="CC151" s="191"/>
      <c r="CD151" s="191"/>
      <c r="CE151" s="191"/>
      <c r="CF151" s="191"/>
      <c r="CG151" s="191"/>
      <c r="CH151" s="191"/>
      <c r="CI151" s="191"/>
      <c r="CJ151" s="191"/>
      <c r="CK151" s="191"/>
      <c r="CL151" s="191"/>
      <c r="CM151" s="191"/>
      <c r="CN151" s="192"/>
      <c r="CO151" s="181" t="s">
        <v>1</v>
      </c>
      <c r="CP151" s="191" t="s">
        <v>1</v>
      </c>
      <c r="CQ151" s="191"/>
      <c r="CR151" s="191"/>
      <c r="CS151" s="191"/>
      <c r="CT151" s="191"/>
      <c r="CU151" s="191"/>
      <c r="CV151" s="191"/>
      <c r="CW151" s="191"/>
      <c r="CX151" s="191"/>
      <c r="CY151" s="191"/>
      <c r="CZ151" s="191"/>
      <c r="DA151" s="191"/>
      <c r="DB151" s="22"/>
    </row>
    <row r="152" spans="2:106" ht="2.1" customHeight="1" x14ac:dyDescent="0.25">
      <c r="B152" s="181"/>
      <c r="I152" s="181"/>
      <c r="AM152" s="181"/>
      <c r="AX152" s="181"/>
      <c r="BL152" s="181"/>
      <c r="BV152" s="181"/>
      <c r="CO152" s="181"/>
      <c r="DB152" s="22"/>
    </row>
    <row r="153" spans="2:106" ht="13.7" customHeight="1" x14ac:dyDescent="0.25">
      <c r="B153" s="181"/>
      <c r="C153" s="280">
        <v>20</v>
      </c>
      <c r="D153" s="280"/>
      <c r="E153" s="280"/>
      <c r="F153" s="280"/>
      <c r="I153" s="181"/>
      <c r="L153" s="284" t="s">
        <v>176</v>
      </c>
      <c r="M153" s="284"/>
      <c r="N153" s="284"/>
      <c r="O153" s="284"/>
      <c r="P153" s="284"/>
      <c r="Q153" s="284"/>
      <c r="R153" s="284"/>
      <c r="S153" s="284"/>
      <c r="T153" s="284"/>
      <c r="U153" s="284"/>
      <c r="V153" s="284"/>
      <c r="W153" s="284"/>
      <c r="X153" s="284"/>
      <c r="Y153" s="284"/>
      <c r="Z153" s="284"/>
      <c r="AA153" s="284"/>
      <c r="AB153" s="284"/>
      <c r="AC153" s="284"/>
      <c r="AD153" s="284"/>
      <c r="AE153" s="284"/>
      <c r="AF153" s="284"/>
      <c r="AG153" s="284"/>
      <c r="AH153" s="284"/>
      <c r="AI153" s="284"/>
      <c r="AJ153" s="284"/>
      <c r="AK153" s="163"/>
      <c r="AM153" s="181"/>
      <c r="AP153" s="165" t="s">
        <v>153</v>
      </c>
      <c r="AQ153" s="290" t="s">
        <v>153</v>
      </c>
      <c r="AR153" s="290"/>
      <c r="AS153" s="290"/>
      <c r="AT153" s="290"/>
      <c r="AU153" s="290"/>
      <c r="AV153" s="290"/>
      <c r="AX153" s="181"/>
      <c r="BB153" s="290" t="s">
        <v>153</v>
      </c>
      <c r="BC153" s="290"/>
      <c r="BD153" s="290"/>
      <c r="BE153" s="290"/>
      <c r="BF153" s="290"/>
      <c r="BG153" s="290"/>
      <c r="BH153" s="290"/>
      <c r="BL153" s="181"/>
      <c r="BM153" s="169"/>
      <c r="BN153" s="300">
        <v>513</v>
      </c>
      <c r="BO153" s="300"/>
      <c r="BP153" s="300"/>
      <c r="BQ153" s="300"/>
      <c r="BR153" s="300"/>
      <c r="BS153" s="300"/>
      <c r="BT153" s="300"/>
      <c r="BV153" s="181"/>
      <c r="BY153" s="291"/>
      <c r="BZ153" s="291"/>
      <c r="CA153" s="291"/>
      <c r="CB153" s="291"/>
      <c r="CC153" s="291"/>
      <c r="CD153" s="291"/>
      <c r="CE153" s="291"/>
      <c r="CF153" s="291"/>
      <c r="CG153" s="291"/>
      <c r="CH153" s="291"/>
      <c r="CI153" s="291"/>
      <c r="CJ153" s="291"/>
      <c r="CK153" s="291"/>
      <c r="CL153" s="291"/>
      <c r="CM153" s="291"/>
      <c r="CO153" s="181"/>
      <c r="CQ153" s="291"/>
      <c r="CR153" s="291"/>
      <c r="CS153" s="291"/>
      <c r="CT153" s="291"/>
      <c r="CU153" s="291"/>
      <c r="CV153" s="291"/>
      <c r="CW153" s="291"/>
      <c r="CX153" s="291"/>
      <c r="DB153" s="22"/>
    </row>
    <row r="154" spans="2:106" ht="11.1" customHeight="1" x14ac:dyDescent="0.25">
      <c r="B154" s="181"/>
      <c r="I154" s="181"/>
      <c r="L154" s="285"/>
      <c r="M154" s="285"/>
      <c r="N154" s="285"/>
      <c r="O154" s="285"/>
      <c r="P154" s="285"/>
      <c r="Q154" s="285"/>
      <c r="R154" s="285"/>
      <c r="S154" s="285"/>
      <c r="T154" s="285"/>
      <c r="U154" s="285"/>
      <c r="V154" s="285"/>
      <c r="W154" s="285"/>
      <c r="X154" s="285"/>
      <c r="Y154" s="285"/>
      <c r="Z154" s="285"/>
      <c r="AA154" s="285"/>
      <c r="AB154" s="285"/>
      <c r="AC154" s="285"/>
      <c r="AD154" s="285"/>
      <c r="AE154" s="285"/>
      <c r="AF154" s="285"/>
      <c r="AG154" s="285"/>
      <c r="AH154" s="285"/>
      <c r="AI154" s="285"/>
      <c r="AJ154" s="285"/>
      <c r="AK154" s="164"/>
      <c r="AM154" s="181"/>
      <c r="AX154" s="181"/>
      <c r="BL154" s="181"/>
      <c r="BV154" s="181"/>
      <c r="CO154" s="181"/>
      <c r="DB154" s="22"/>
    </row>
    <row r="155" spans="2:106" ht="0.75" customHeight="1" x14ac:dyDescent="0.25">
      <c r="B155" s="181" t="s">
        <v>1</v>
      </c>
      <c r="C155" s="191" t="s">
        <v>1</v>
      </c>
      <c r="D155" s="191"/>
      <c r="E155" s="191"/>
      <c r="F155" s="191"/>
      <c r="G155" s="191"/>
      <c r="H155" s="192"/>
      <c r="I155" s="181" t="s">
        <v>1</v>
      </c>
      <c r="J155" s="191" t="s">
        <v>1</v>
      </c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/>
      <c r="AH155" s="191"/>
      <c r="AI155" s="191"/>
      <c r="AJ155" s="191"/>
      <c r="AK155" s="191"/>
      <c r="AL155" s="192"/>
      <c r="AM155" s="181" t="s">
        <v>1</v>
      </c>
      <c r="AN155" s="191" t="s">
        <v>1</v>
      </c>
      <c r="AO155" s="191"/>
      <c r="AP155" s="191"/>
      <c r="AQ155" s="191"/>
      <c r="AR155" s="191"/>
      <c r="AS155" s="191"/>
      <c r="AT155" s="191"/>
      <c r="AU155" s="191"/>
      <c r="AV155" s="191"/>
      <c r="AW155" s="192"/>
      <c r="AX155" s="181" t="s">
        <v>1</v>
      </c>
      <c r="AY155" s="191" t="s">
        <v>1</v>
      </c>
      <c r="AZ155" s="191"/>
      <c r="BA155" s="191"/>
      <c r="BB155" s="191"/>
      <c r="BC155" s="191"/>
      <c r="BD155" s="191"/>
      <c r="BE155" s="191"/>
      <c r="BF155" s="191"/>
      <c r="BG155" s="191"/>
      <c r="BH155" s="191"/>
      <c r="BI155" s="191"/>
      <c r="BJ155" s="191"/>
      <c r="BK155" s="192"/>
      <c r="BL155" s="181" t="s">
        <v>1</v>
      </c>
      <c r="BM155" s="191" t="s">
        <v>1</v>
      </c>
      <c r="BN155" s="191"/>
      <c r="BO155" s="191"/>
      <c r="BP155" s="191"/>
      <c r="BQ155" s="191"/>
      <c r="BR155" s="191"/>
      <c r="BS155" s="191"/>
      <c r="BT155" s="191"/>
      <c r="BU155" s="192"/>
      <c r="BV155" s="181" t="s">
        <v>1</v>
      </c>
      <c r="BW155" s="191" t="s">
        <v>1</v>
      </c>
      <c r="BX155" s="191"/>
      <c r="BY155" s="191"/>
      <c r="BZ155" s="191"/>
      <c r="CA155" s="191"/>
      <c r="CB155" s="191"/>
      <c r="CC155" s="191"/>
      <c r="CD155" s="191"/>
      <c r="CE155" s="191"/>
      <c r="CF155" s="191"/>
      <c r="CG155" s="191"/>
      <c r="CH155" s="191"/>
      <c r="CI155" s="191"/>
      <c r="CJ155" s="191"/>
      <c r="CK155" s="191"/>
      <c r="CL155" s="191"/>
      <c r="CM155" s="191"/>
      <c r="CN155" s="192"/>
      <c r="CO155" s="181" t="s">
        <v>1</v>
      </c>
      <c r="CP155" s="191" t="s">
        <v>1</v>
      </c>
      <c r="CQ155" s="191"/>
      <c r="CR155" s="191"/>
      <c r="CS155" s="191"/>
      <c r="CT155" s="191"/>
      <c r="CU155" s="191"/>
      <c r="CV155" s="191"/>
      <c r="CW155" s="191"/>
      <c r="CX155" s="191"/>
      <c r="CY155" s="191"/>
      <c r="CZ155" s="191"/>
      <c r="DA155" s="191"/>
      <c r="DB155" s="22"/>
    </row>
    <row r="156" spans="2:106" ht="2.1" customHeight="1" x14ac:dyDescent="0.25">
      <c r="B156" s="181"/>
      <c r="I156" s="181"/>
      <c r="AM156" s="181"/>
      <c r="AX156" s="181"/>
      <c r="BL156" s="181"/>
      <c r="BV156" s="181"/>
      <c r="CO156" s="181"/>
      <c r="DB156" s="22"/>
    </row>
    <row r="157" spans="2:106" ht="13.7" customHeight="1" x14ac:dyDescent="0.25">
      <c r="B157" s="181"/>
      <c r="C157" s="280">
        <v>20</v>
      </c>
      <c r="D157" s="280"/>
      <c r="E157" s="280"/>
      <c r="F157" s="280"/>
      <c r="I157" s="181"/>
      <c r="L157" s="285" t="s">
        <v>176</v>
      </c>
      <c r="M157" s="285"/>
      <c r="N157" s="285"/>
      <c r="O157" s="285"/>
      <c r="P157" s="285"/>
      <c r="Q157" s="285"/>
      <c r="R157" s="285"/>
      <c r="S157" s="285"/>
      <c r="T157" s="285"/>
      <c r="U157" s="285"/>
      <c r="V157" s="285"/>
      <c r="W157" s="285"/>
      <c r="X157" s="285"/>
      <c r="Y157" s="285"/>
      <c r="Z157" s="285"/>
      <c r="AA157" s="285"/>
      <c r="AB157" s="285"/>
      <c r="AC157" s="285"/>
      <c r="AD157" s="285"/>
      <c r="AE157" s="285"/>
      <c r="AF157" s="285"/>
      <c r="AG157" s="285"/>
      <c r="AH157" s="285"/>
      <c r="AI157" s="285"/>
      <c r="AJ157" s="285"/>
      <c r="AK157" s="285"/>
      <c r="AM157" s="181"/>
      <c r="AQ157" s="284" t="s">
        <v>198</v>
      </c>
      <c r="AR157" s="284"/>
      <c r="AS157" s="284"/>
      <c r="AT157" s="284"/>
      <c r="AU157" s="284"/>
      <c r="AV157" s="284"/>
      <c r="AX157" s="181"/>
      <c r="BB157" s="284" t="s">
        <v>198</v>
      </c>
      <c r="BC157" s="284"/>
      <c r="BD157" s="284"/>
      <c r="BE157" s="284"/>
      <c r="BF157" s="284"/>
      <c r="BG157" s="284"/>
      <c r="BH157" s="284"/>
      <c r="BL157" s="181"/>
      <c r="BN157" s="280">
        <v>155</v>
      </c>
      <c r="BO157" s="280"/>
      <c r="BP157" s="280"/>
      <c r="BQ157" s="280"/>
      <c r="BR157" s="280"/>
      <c r="BS157" s="280"/>
      <c r="BT157" s="280"/>
      <c r="BV157" s="181"/>
      <c r="BY157" s="291"/>
      <c r="BZ157" s="291"/>
      <c r="CA157" s="291"/>
      <c r="CB157" s="291"/>
      <c r="CC157" s="291"/>
      <c r="CD157" s="291"/>
      <c r="CE157" s="291"/>
      <c r="CF157" s="291"/>
      <c r="CG157" s="291"/>
      <c r="CH157" s="291"/>
      <c r="CI157" s="291"/>
      <c r="CJ157" s="291"/>
      <c r="CK157" s="291"/>
      <c r="CL157" s="291"/>
      <c r="CM157" s="291"/>
      <c r="CO157" s="181"/>
      <c r="CQ157" s="291"/>
      <c r="CR157" s="291"/>
      <c r="CS157" s="291"/>
      <c r="CT157" s="291"/>
      <c r="CU157" s="291"/>
      <c r="CV157" s="291"/>
      <c r="CW157" s="291"/>
      <c r="CX157" s="291"/>
      <c r="DB157" s="22"/>
    </row>
    <row r="158" spans="2:106" ht="11.1" customHeight="1" x14ac:dyDescent="0.25">
      <c r="B158" s="181"/>
      <c r="I158" s="181"/>
      <c r="L158" s="285"/>
      <c r="M158" s="285"/>
      <c r="N158" s="285"/>
      <c r="O158" s="285"/>
      <c r="P158" s="285"/>
      <c r="Q158" s="285"/>
      <c r="R158" s="285"/>
      <c r="S158" s="285"/>
      <c r="T158" s="285"/>
      <c r="U158" s="285"/>
      <c r="V158" s="285"/>
      <c r="W158" s="285"/>
      <c r="X158" s="285"/>
      <c r="Y158" s="285"/>
      <c r="Z158" s="285"/>
      <c r="AA158" s="285"/>
      <c r="AB158" s="285"/>
      <c r="AC158" s="285"/>
      <c r="AD158" s="285"/>
      <c r="AE158" s="285"/>
      <c r="AF158" s="285"/>
      <c r="AG158" s="285"/>
      <c r="AH158" s="285"/>
      <c r="AI158" s="285"/>
      <c r="AJ158" s="285"/>
      <c r="AK158" s="285"/>
      <c r="AM158" s="181"/>
      <c r="AX158" s="181"/>
      <c r="BL158" s="181"/>
      <c r="BV158" s="181"/>
      <c r="CO158" s="181"/>
      <c r="DB158" s="22"/>
    </row>
    <row r="159" spans="2:106" ht="0.75" customHeight="1" x14ac:dyDescent="0.25">
      <c r="B159" s="181" t="s">
        <v>1</v>
      </c>
      <c r="C159" s="191" t="s">
        <v>1</v>
      </c>
      <c r="D159" s="191"/>
      <c r="E159" s="191"/>
      <c r="F159" s="191"/>
      <c r="G159" s="191"/>
      <c r="H159" s="192"/>
      <c r="I159" s="181" t="s">
        <v>1</v>
      </c>
      <c r="J159" s="191" t="s">
        <v>1</v>
      </c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/>
      <c r="AH159" s="191"/>
      <c r="AI159" s="191"/>
      <c r="AJ159" s="191"/>
      <c r="AK159" s="191"/>
      <c r="AL159" s="192"/>
      <c r="AM159" s="181" t="s">
        <v>1</v>
      </c>
      <c r="AN159" s="191" t="s">
        <v>1</v>
      </c>
      <c r="AO159" s="191"/>
      <c r="AP159" s="191"/>
      <c r="AQ159" s="191"/>
      <c r="AR159" s="191"/>
      <c r="AS159" s="191"/>
      <c r="AT159" s="191"/>
      <c r="AU159" s="191"/>
      <c r="AV159" s="191"/>
      <c r="AW159" s="192"/>
      <c r="AX159" s="181" t="s">
        <v>1</v>
      </c>
      <c r="AY159" s="191" t="s">
        <v>1</v>
      </c>
      <c r="AZ159" s="191"/>
      <c r="BA159" s="191"/>
      <c r="BB159" s="191"/>
      <c r="BC159" s="191"/>
      <c r="BD159" s="191"/>
      <c r="BE159" s="191"/>
      <c r="BF159" s="191"/>
      <c r="BG159" s="191"/>
      <c r="BH159" s="191"/>
      <c r="BI159" s="191"/>
      <c r="BJ159" s="191"/>
      <c r="BK159" s="192"/>
      <c r="BL159" s="181" t="s">
        <v>1</v>
      </c>
      <c r="BM159" s="191" t="s">
        <v>1</v>
      </c>
      <c r="BN159" s="191"/>
      <c r="BO159" s="191"/>
      <c r="BP159" s="191"/>
      <c r="BQ159" s="191"/>
      <c r="BR159" s="191"/>
      <c r="BS159" s="191"/>
      <c r="BT159" s="191"/>
      <c r="BU159" s="192"/>
      <c r="BV159" s="181" t="s">
        <v>1</v>
      </c>
      <c r="BW159" s="191" t="s">
        <v>1</v>
      </c>
      <c r="BX159" s="191"/>
      <c r="BY159" s="191"/>
      <c r="BZ159" s="191"/>
      <c r="CA159" s="191"/>
      <c r="CB159" s="191"/>
      <c r="CC159" s="191"/>
      <c r="CD159" s="191"/>
      <c r="CE159" s="191"/>
      <c r="CF159" s="191"/>
      <c r="CG159" s="191"/>
      <c r="CH159" s="191"/>
      <c r="CI159" s="191"/>
      <c r="CJ159" s="191"/>
      <c r="CK159" s="191"/>
      <c r="CL159" s="191"/>
      <c r="CM159" s="191"/>
      <c r="CN159" s="192"/>
      <c r="CO159" s="181" t="s">
        <v>1</v>
      </c>
      <c r="CP159" s="191" t="s">
        <v>1</v>
      </c>
      <c r="CQ159" s="191"/>
      <c r="CR159" s="191"/>
      <c r="CS159" s="191"/>
      <c r="CT159" s="191"/>
      <c r="CU159" s="191"/>
      <c r="CV159" s="191"/>
      <c r="CW159" s="191"/>
      <c r="CX159" s="191"/>
      <c r="CY159" s="191"/>
      <c r="CZ159" s="191"/>
      <c r="DA159" s="191"/>
      <c r="DB159" s="22"/>
    </row>
    <row r="160" spans="2:106" ht="2.1" customHeight="1" x14ac:dyDescent="0.25">
      <c r="B160" s="181"/>
      <c r="I160" s="181"/>
      <c r="AM160" s="181"/>
      <c r="AX160" s="181"/>
      <c r="BL160" s="181"/>
      <c r="BV160" s="181"/>
      <c r="CO160" s="181"/>
      <c r="DB160" s="22"/>
    </row>
    <row r="161" spans="2:106" ht="13.7" customHeight="1" x14ac:dyDescent="0.25">
      <c r="B161" s="181"/>
      <c r="C161" s="280">
        <v>21</v>
      </c>
      <c r="D161" s="280"/>
      <c r="E161" s="280"/>
      <c r="F161" s="280"/>
      <c r="I161" s="181"/>
      <c r="L161" s="285" t="s">
        <v>177</v>
      </c>
      <c r="M161" s="285"/>
      <c r="N161" s="285"/>
      <c r="O161" s="285"/>
      <c r="P161" s="285"/>
      <c r="Q161" s="285"/>
      <c r="R161" s="285"/>
      <c r="S161" s="285"/>
      <c r="T161" s="285"/>
      <c r="U161" s="285"/>
      <c r="V161" s="285"/>
      <c r="W161" s="285"/>
      <c r="X161" s="285"/>
      <c r="Y161" s="285"/>
      <c r="Z161" s="285"/>
      <c r="AA161" s="285"/>
      <c r="AB161" s="285"/>
      <c r="AC161" s="285"/>
      <c r="AD161" s="285"/>
      <c r="AE161" s="285"/>
      <c r="AF161" s="285"/>
      <c r="AG161" s="285"/>
      <c r="AH161" s="285"/>
      <c r="AI161" s="285"/>
      <c r="AJ161" s="285"/>
      <c r="AK161" s="285"/>
      <c r="AM161" s="181"/>
      <c r="AQ161" s="284" t="s">
        <v>157</v>
      </c>
      <c r="AR161" s="284"/>
      <c r="AS161" s="284"/>
      <c r="AT161" s="284"/>
      <c r="AU161" s="284"/>
      <c r="AV161" s="284"/>
      <c r="AX161" s="181"/>
      <c r="BB161" s="284" t="s">
        <v>157</v>
      </c>
      <c r="BC161" s="284"/>
      <c r="BD161" s="284"/>
      <c r="BE161" s="284"/>
      <c r="BF161" s="284"/>
      <c r="BG161" s="284"/>
      <c r="BH161" s="284"/>
      <c r="BL161" s="181"/>
      <c r="BN161" s="280"/>
      <c r="BO161" s="280"/>
      <c r="BP161" s="280"/>
      <c r="BQ161" s="280"/>
      <c r="BR161" s="280"/>
      <c r="BS161" s="280"/>
      <c r="BT161" s="280"/>
      <c r="BV161" s="181"/>
      <c r="BY161" s="291"/>
      <c r="BZ161" s="291"/>
      <c r="CA161" s="291"/>
      <c r="CB161" s="291"/>
      <c r="CC161" s="291"/>
      <c r="CD161" s="291"/>
      <c r="CE161" s="291"/>
      <c r="CF161" s="291"/>
      <c r="CG161" s="291"/>
      <c r="CH161" s="291"/>
      <c r="CI161" s="291"/>
      <c r="CJ161" s="291"/>
      <c r="CK161" s="291"/>
      <c r="CL161" s="291"/>
      <c r="CM161" s="291"/>
      <c r="CO161" s="181"/>
      <c r="CQ161" s="291"/>
      <c r="CR161" s="291"/>
      <c r="CS161" s="291"/>
      <c r="CT161" s="291"/>
      <c r="CU161" s="291"/>
      <c r="CV161" s="291"/>
      <c r="CW161" s="291"/>
      <c r="CX161" s="291"/>
      <c r="DB161" s="22"/>
    </row>
    <row r="162" spans="2:106" ht="11.1" customHeight="1" x14ac:dyDescent="0.25">
      <c r="B162" s="181"/>
      <c r="I162" s="181"/>
      <c r="L162" s="285"/>
      <c r="M162" s="285"/>
      <c r="N162" s="285"/>
      <c r="O162" s="285"/>
      <c r="P162" s="285"/>
      <c r="Q162" s="285"/>
      <c r="R162" s="285"/>
      <c r="S162" s="285"/>
      <c r="T162" s="285"/>
      <c r="U162" s="285"/>
      <c r="V162" s="285"/>
      <c r="W162" s="285"/>
      <c r="X162" s="285"/>
      <c r="Y162" s="285"/>
      <c r="Z162" s="285"/>
      <c r="AA162" s="285"/>
      <c r="AB162" s="285"/>
      <c r="AC162" s="285"/>
      <c r="AD162" s="285"/>
      <c r="AE162" s="285"/>
      <c r="AF162" s="285"/>
      <c r="AG162" s="285"/>
      <c r="AH162" s="285"/>
      <c r="AI162" s="285"/>
      <c r="AJ162" s="285"/>
      <c r="AK162" s="285"/>
      <c r="AM162" s="181"/>
      <c r="AX162" s="181"/>
      <c r="BL162" s="181"/>
      <c r="BV162" s="181"/>
      <c r="CO162" s="181"/>
      <c r="DB162" s="22"/>
    </row>
    <row r="163" spans="2:106" ht="0.75" customHeight="1" x14ac:dyDescent="0.25">
      <c r="B163" s="181" t="s">
        <v>1</v>
      </c>
      <c r="C163" s="191" t="s">
        <v>1</v>
      </c>
      <c r="D163" s="191"/>
      <c r="E163" s="191"/>
      <c r="F163" s="191"/>
      <c r="G163" s="191"/>
      <c r="H163" s="192"/>
      <c r="I163" s="181" t="s">
        <v>1</v>
      </c>
      <c r="J163" s="191" t="s">
        <v>1</v>
      </c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/>
      <c r="AH163" s="191"/>
      <c r="AI163" s="191"/>
      <c r="AJ163" s="191"/>
      <c r="AK163" s="191"/>
      <c r="AL163" s="192"/>
      <c r="AM163" s="181" t="s">
        <v>1</v>
      </c>
      <c r="AN163" s="191" t="s">
        <v>1</v>
      </c>
      <c r="AO163" s="191"/>
      <c r="AP163" s="191"/>
      <c r="AQ163" s="191"/>
      <c r="AR163" s="191"/>
      <c r="AS163" s="191"/>
      <c r="AT163" s="191"/>
      <c r="AU163" s="191"/>
      <c r="AV163" s="191"/>
      <c r="AW163" s="192"/>
      <c r="AX163" s="181" t="s">
        <v>1</v>
      </c>
      <c r="AY163" s="191" t="s">
        <v>1</v>
      </c>
      <c r="AZ163" s="191"/>
      <c r="BA163" s="191"/>
      <c r="BB163" s="191"/>
      <c r="BC163" s="191"/>
      <c r="BD163" s="191"/>
      <c r="BE163" s="191"/>
      <c r="BF163" s="191"/>
      <c r="BG163" s="191"/>
      <c r="BH163" s="191"/>
      <c r="BI163" s="191"/>
      <c r="BJ163" s="191"/>
      <c r="BK163" s="192"/>
      <c r="BL163" s="181" t="s">
        <v>1</v>
      </c>
      <c r="BM163" s="191" t="s">
        <v>1</v>
      </c>
      <c r="BN163" s="191"/>
      <c r="BO163" s="191"/>
      <c r="BP163" s="191"/>
      <c r="BQ163" s="191"/>
      <c r="BR163" s="191"/>
      <c r="BS163" s="191"/>
      <c r="BT163" s="191"/>
      <c r="BU163" s="192"/>
      <c r="BV163" s="181" t="s">
        <v>1</v>
      </c>
      <c r="BW163" s="191" t="s">
        <v>1</v>
      </c>
      <c r="BX163" s="191"/>
      <c r="BY163" s="191"/>
      <c r="BZ163" s="191"/>
      <c r="CA163" s="191"/>
      <c r="CB163" s="191"/>
      <c r="CC163" s="191"/>
      <c r="CD163" s="191"/>
      <c r="CE163" s="191"/>
      <c r="CF163" s="191"/>
      <c r="CG163" s="191"/>
      <c r="CH163" s="191"/>
      <c r="CI163" s="191"/>
      <c r="CJ163" s="191"/>
      <c r="CK163" s="191"/>
      <c r="CL163" s="191"/>
      <c r="CM163" s="191"/>
      <c r="CN163" s="192"/>
      <c r="CO163" s="181" t="s">
        <v>1</v>
      </c>
      <c r="CP163" s="191" t="s">
        <v>1</v>
      </c>
      <c r="CQ163" s="191"/>
      <c r="CR163" s="191"/>
      <c r="CS163" s="191"/>
      <c r="CT163" s="191"/>
      <c r="CU163" s="191"/>
      <c r="CV163" s="191"/>
      <c r="CW163" s="191"/>
      <c r="CX163" s="191"/>
      <c r="CY163" s="191"/>
      <c r="CZ163" s="191"/>
      <c r="DA163" s="191"/>
      <c r="DB163" s="22"/>
    </row>
    <row r="164" spans="2:106" ht="2.1" customHeight="1" x14ac:dyDescent="0.25">
      <c r="B164" s="181"/>
      <c r="I164" s="181"/>
      <c r="AM164" s="181"/>
      <c r="AX164" s="181"/>
      <c r="BL164" s="181"/>
      <c r="BV164" s="181"/>
      <c r="CO164" s="181"/>
      <c r="DB164" s="22"/>
    </row>
    <row r="165" spans="2:106" ht="13.7" customHeight="1" x14ac:dyDescent="0.25">
      <c r="B165" s="181"/>
      <c r="C165" s="280">
        <v>21</v>
      </c>
      <c r="D165" s="280"/>
      <c r="E165" s="280"/>
      <c r="F165" s="280"/>
      <c r="I165" s="181"/>
      <c r="L165" s="285" t="s">
        <v>177</v>
      </c>
      <c r="M165" s="285"/>
      <c r="N165" s="285"/>
      <c r="O165" s="285"/>
      <c r="P165" s="285"/>
      <c r="Q165" s="285"/>
      <c r="R165" s="285"/>
      <c r="S165" s="285"/>
      <c r="T165" s="285"/>
      <c r="U165" s="285"/>
      <c r="V165" s="285"/>
      <c r="W165" s="285"/>
      <c r="X165" s="285"/>
      <c r="Y165" s="285"/>
      <c r="Z165" s="285"/>
      <c r="AA165" s="285"/>
      <c r="AB165" s="285"/>
      <c r="AC165" s="285"/>
      <c r="AD165" s="285"/>
      <c r="AE165" s="285"/>
      <c r="AF165" s="285"/>
      <c r="AG165" s="285"/>
      <c r="AH165" s="285"/>
      <c r="AI165" s="285"/>
      <c r="AJ165" s="285"/>
      <c r="AK165" s="285"/>
      <c r="AM165" s="181"/>
      <c r="AQ165" s="284" t="s">
        <v>159</v>
      </c>
      <c r="AR165" s="284"/>
      <c r="AS165" s="284"/>
      <c r="AT165" s="284"/>
      <c r="AU165" s="284"/>
      <c r="AV165" s="284"/>
      <c r="AX165" s="181"/>
      <c r="BB165" s="284" t="s">
        <v>159</v>
      </c>
      <c r="BC165" s="284"/>
      <c r="BD165" s="284"/>
      <c r="BE165" s="284"/>
      <c r="BF165" s="284"/>
      <c r="BG165" s="284"/>
      <c r="BH165" s="284"/>
      <c r="BL165" s="181"/>
      <c r="BN165" s="280">
        <v>17</v>
      </c>
      <c r="BO165" s="280"/>
      <c r="BP165" s="280"/>
      <c r="BQ165" s="280"/>
      <c r="BR165" s="280"/>
      <c r="BS165" s="280"/>
      <c r="BT165" s="280"/>
      <c r="BV165" s="181"/>
      <c r="BY165" s="291"/>
      <c r="BZ165" s="291"/>
      <c r="CA165" s="291"/>
      <c r="CB165" s="291"/>
      <c r="CC165" s="291"/>
      <c r="CD165" s="291"/>
      <c r="CE165" s="291"/>
      <c r="CF165" s="291"/>
      <c r="CG165" s="291"/>
      <c r="CH165" s="291"/>
      <c r="CI165" s="291"/>
      <c r="CJ165" s="291"/>
      <c r="CK165" s="291"/>
      <c r="CL165" s="291"/>
      <c r="CM165" s="291"/>
      <c r="CO165" s="181"/>
      <c r="CQ165" s="291"/>
      <c r="CR165" s="291"/>
      <c r="CS165" s="291"/>
      <c r="CT165" s="291"/>
      <c r="CU165" s="291"/>
      <c r="CV165" s="291"/>
      <c r="CW165" s="291"/>
      <c r="CX165" s="291"/>
      <c r="DB165" s="22"/>
    </row>
    <row r="166" spans="2:106" ht="11.1" customHeight="1" x14ac:dyDescent="0.25">
      <c r="B166" s="181"/>
      <c r="I166" s="181"/>
      <c r="L166" s="285"/>
      <c r="M166" s="285"/>
      <c r="N166" s="285"/>
      <c r="O166" s="285"/>
      <c r="P166" s="285"/>
      <c r="Q166" s="285"/>
      <c r="R166" s="285"/>
      <c r="S166" s="285"/>
      <c r="T166" s="285"/>
      <c r="U166" s="285"/>
      <c r="V166" s="285"/>
      <c r="W166" s="285"/>
      <c r="X166" s="285"/>
      <c r="Y166" s="285"/>
      <c r="Z166" s="285"/>
      <c r="AA166" s="285"/>
      <c r="AB166" s="285"/>
      <c r="AC166" s="285"/>
      <c r="AD166" s="285"/>
      <c r="AE166" s="285"/>
      <c r="AF166" s="285"/>
      <c r="AG166" s="285"/>
      <c r="AH166" s="285"/>
      <c r="AI166" s="285"/>
      <c r="AJ166" s="285"/>
      <c r="AK166" s="285"/>
      <c r="AM166" s="181"/>
      <c r="AX166" s="181"/>
      <c r="BL166" s="181"/>
      <c r="BV166" s="181"/>
      <c r="CO166" s="181"/>
      <c r="DB166" s="22"/>
    </row>
    <row r="167" spans="2:106" ht="0.75" customHeight="1" x14ac:dyDescent="0.25">
      <c r="B167" s="181" t="s">
        <v>1</v>
      </c>
      <c r="C167" s="191" t="s">
        <v>1</v>
      </c>
      <c r="D167" s="191"/>
      <c r="E167" s="191"/>
      <c r="F167" s="191"/>
      <c r="G167" s="191"/>
      <c r="H167" s="192"/>
      <c r="I167" s="181" t="s">
        <v>1</v>
      </c>
      <c r="J167" s="191" t="s">
        <v>1</v>
      </c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/>
      <c r="AH167" s="191"/>
      <c r="AI167" s="191"/>
      <c r="AJ167" s="191"/>
      <c r="AK167" s="191"/>
      <c r="AL167" s="192"/>
      <c r="AM167" s="181" t="s">
        <v>1</v>
      </c>
      <c r="AN167" s="191" t="s">
        <v>1</v>
      </c>
      <c r="AO167" s="191"/>
      <c r="AP167" s="191"/>
      <c r="AQ167" s="191"/>
      <c r="AR167" s="191"/>
      <c r="AS167" s="191"/>
      <c r="AT167" s="191"/>
      <c r="AU167" s="191"/>
      <c r="AV167" s="191"/>
      <c r="AW167" s="192"/>
      <c r="AX167" s="181" t="s">
        <v>1</v>
      </c>
      <c r="AY167" s="191" t="s">
        <v>1</v>
      </c>
      <c r="AZ167" s="191"/>
      <c r="BA167" s="191"/>
      <c r="BB167" s="191"/>
      <c r="BC167" s="191"/>
      <c r="BD167" s="191"/>
      <c r="BE167" s="191"/>
      <c r="BF167" s="191"/>
      <c r="BG167" s="191"/>
      <c r="BH167" s="191"/>
      <c r="BI167" s="191"/>
      <c r="BJ167" s="191"/>
      <c r="BK167" s="192"/>
      <c r="BL167" s="181" t="s">
        <v>1</v>
      </c>
      <c r="BM167" s="191" t="s">
        <v>1</v>
      </c>
      <c r="BN167" s="191"/>
      <c r="BO167" s="191"/>
      <c r="BP167" s="191"/>
      <c r="BQ167" s="191"/>
      <c r="BR167" s="191"/>
      <c r="BS167" s="191"/>
      <c r="BT167" s="191"/>
      <c r="BU167" s="192"/>
      <c r="BV167" s="181" t="s">
        <v>1</v>
      </c>
      <c r="BW167" s="191" t="s">
        <v>1</v>
      </c>
      <c r="BX167" s="191"/>
      <c r="BY167" s="191"/>
      <c r="BZ167" s="191"/>
      <c r="CA167" s="191"/>
      <c r="CB167" s="191"/>
      <c r="CC167" s="191"/>
      <c r="CD167" s="191"/>
      <c r="CE167" s="191"/>
      <c r="CF167" s="191"/>
      <c r="CG167" s="191"/>
      <c r="CH167" s="191"/>
      <c r="CI167" s="191"/>
      <c r="CJ167" s="191"/>
      <c r="CK167" s="191"/>
      <c r="CL167" s="191"/>
      <c r="CM167" s="191"/>
      <c r="CN167" s="192"/>
      <c r="CO167" s="181" t="s">
        <v>1</v>
      </c>
      <c r="CP167" s="191" t="s">
        <v>1</v>
      </c>
      <c r="CQ167" s="191"/>
      <c r="CR167" s="191"/>
      <c r="CS167" s="191"/>
      <c r="CT167" s="191"/>
      <c r="CU167" s="191"/>
      <c r="CV167" s="191"/>
      <c r="CW167" s="191"/>
      <c r="CX167" s="191"/>
      <c r="CY167" s="191"/>
      <c r="CZ167" s="191"/>
      <c r="DA167" s="191"/>
      <c r="DB167" s="22"/>
    </row>
    <row r="168" spans="2:106" ht="2.1" customHeight="1" x14ac:dyDescent="0.25">
      <c r="B168" s="181"/>
      <c r="I168" s="181"/>
      <c r="AM168" s="181"/>
      <c r="AX168" s="181"/>
      <c r="BL168" s="181"/>
      <c r="BV168" s="181"/>
      <c r="CO168" s="181"/>
      <c r="DB168" s="22"/>
    </row>
    <row r="169" spans="2:106" ht="13.7" customHeight="1" x14ac:dyDescent="0.25">
      <c r="B169" s="181"/>
      <c r="C169" s="280">
        <v>21</v>
      </c>
      <c r="D169" s="280"/>
      <c r="E169" s="280"/>
      <c r="F169" s="280"/>
      <c r="I169" s="181"/>
      <c r="L169" s="285" t="s">
        <v>177</v>
      </c>
      <c r="M169" s="285"/>
      <c r="N169" s="285"/>
      <c r="O169" s="285"/>
      <c r="P169" s="285"/>
      <c r="Q169" s="285"/>
      <c r="R169" s="285"/>
      <c r="S169" s="285"/>
      <c r="T169" s="285"/>
      <c r="U169" s="285"/>
      <c r="V169" s="285"/>
      <c r="W169" s="285"/>
      <c r="X169" s="285"/>
      <c r="Y169" s="285"/>
      <c r="Z169" s="285"/>
      <c r="AA169" s="285"/>
      <c r="AB169" s="285"/>
      <c r="AC169" s="285"/>
      <c r="AD169" s="285"/>
      <c r="AE169" s="285"/>
      <c r="AF169" s="285"/>
      <c r="AG169" s="285"/>
      <c r="AH169" s="285"/>
      <c r="AI169" s="285"/>
      <c r="AJ169" s="285"/>
      <c r="AK169" s="285"/>
      <c r="AM169" s="181"/>
      <c r="AQ169" s="284" t="s">
        <v>152</v>
      </c>
      <c r="AR169" s="284"/>
      <c r="AS169" s="284"/>
      <c r="AT169" s="284"/>
      <c r="AU169" s="284"/>
      <c r="AV169" s="284"/>
      <c r="AX169" s="181"/>
      <c r="BB169" s="284" t="s">
        <v>152</v>
      </c>
      <c r="BC169" s="284"/>
      <c r="BD169" s="284"/>
      <c r="BE169" s="284"/>
      <c r="BF169" s="284"/>
      <c r="BG169" s="284"/>
      <c r="BH169" s="284"/>
      <c r="BL169" s="181"/>
      <c r="BN169" s="280">
        <v>17</v>
      </c>
      <c r="BO169" s="280"/>
      <c r="BP169" s="280"/>
      <c r="BQ169" s="280"/>
      <c r="BR169" s="280"/>
      <c r="BS169" s="280"/>
      <c r="BT169" s="280"/>
      <c r="BV169" s="181"/>
      <c r="BY169" s="291"/>
      <c r="BZ169" s="291"/>
      <c r="CA169" s="291"/>
      <c r="CB169" s="291"/>
      <c r="CC169" s="291"/>
      <c r="CD169" s="291"/>
      <c r="CE169" s="291"/>
      <c r="CF169" s="291"/>
      <c r="CG169" s="291"/>
      <c r="CH169" s="291"/>
      <c r="CI169" s="291"/>
      <c r="CJ169" s="291"/>
      <c r="CK169" s="291"/>
      <c r="CL169" s="291"/>
      <c r="CM169" s="291"/>
      <c r="CO169" s="181"/>
      <c r="CQ169" s="291"/>
      <c r="CR169" s="291"/>
      <c r="CS169" s="291"/>
      <c r="CT169" s="291"/>
      <c r="CU169" s="291"/>
      <c r="CV169" s="291"/>
      <c r="CW169" s="291"/>
      <c r="CX169" s="291"/>
      <c r="DB169" s="22"/>
    </row>
    <row r="170" spans="2:106" ht="11.1" customHeight="1" x14ac:dyDescent="0.25">
      <c r="B170" s="181"/>
      <c r="I170" s="181"/>
      <c r="L170" s="285"/>
      <c r="M170" s="285"/>
      <c r="N170" s="285"/>
      <c r="O170" s="285"/>
      <c r="P170" s="285"/>
      <c r="Q170" s="285"/>
      <c r="R170" s="285"/>
      <c r="S170" s="285"/>
      <c r="T170" s="285"/>
      <c r="U170" s="285"/>
      <c r="V170" s="285"/>
      <c r="W170" s="285"/>
      <c r="X170" s="285"/>
      <c r="Y170" s="285"/>
      <c r="Z170" s="285"/>
      <c r="AA170" s="285"/>
      <c r="AB170" s="285"/>
      <c r="AC170" s="285"/>
      <c r="AD170" s="285"/>
      <c r="AE170" s="285"/>
      <c r="AF170" s="285"/>
      <c r="AG170" s="285"/>
      <c r="AH170" s="285"/>
      <c r="AI170" s="285"/>
      <c r="AJ170" s="285"/>
      <c r="AK170" s="285"/>
      <c r="AM170" s="181"/>
      <c r="AX170" s="181"/>
      <c r="BL170" s="181"/>
      <c r="BV170" s="181"/>
      <c r="CO170" s="181"/>
      <c r="DB170" s="22"/>
    </row>
    <row r="171" spans="2:106" ht="0.75" customHeight="1" x14ac:dyDescent="0.25">
      <c r="B171" s="181" t="s">
        <v>1</v>
      </c>
      <c r="C171" s="191" t="s">
        <v>1</v>
      </c>
      <c r="D171" s="191"/>
      <c r="E171" s="191"/>
      <c r="F171" s="191"/>
      <c r="G171" s="191"/>
      <c r="H171" s="192"/>
      <c r="I171" s="181" t="s">
        <v>1</v>
      </c>
      <c r="J171" s="191" t="s">
        <v>1</v>
      </c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/>
      <c r="AH171" s="191"/>
      <c r="AI171" s="191"/>
      <c r="AJ171" s="191"/>
      <c r="AK171" s="191"/>
      <c r="AL171" s="192"/>
      <c r="AM171" s="181" t="s">
        <v>1</v>
      </c>
      <c r="AN171" s="191" t="s">
        <v>1</v>
      </c>
      <c r="AO171" s="191"/>
      <c r="AP171" s="191"/>
      <c r="AQ171" s="191"/>
      <c r="AR171" s="191"/>
      <c r="AS171" s="191"/>
      <c r="AT171" s="191"/>
      <c r="AU171" s="191"/>
      <c r="AV171" s="191"/>
      <c r="AW171" s="192"/>
      <c r="AX171" s="181" t="s">
        <v>1</v>
      </c>
      <c r="AY171" s="191" t="s">
        <v>1</v>
      </c>
      <c r="AZ171" s="191"/>
      <c r="BA171" s="191"/>
      <c r="BB171" s="191"/>
      <c r="BC171" s="191"/>
      <c r="BD171" s="191"/>
      <c r="BE171" s="191"/>
      <c r="BF171" s="191"/>
      <c r="BG171" s="191"/>
      <c r="BH171" s="191"/>
      <c r="BI171" s="191"/>
      <c r="BJ171" s="191"/>
      <c r="BK171" s="192"/>
      <c r="BL171" s="181" t="s">
        <v>1</v>
      </c>
      <c r="BM171" s="191" t="s">
        <v>1</v>
      </c>
      <c r="BN171" s="191"/>
      <c r="BO171" s="191"/>
      <c r="BP171" s="191"/>
      <c r="BQ171" s="191"/>
      <c r="BR171" s="191"/>
      <c r="BS171" s="191"/>
      <c r="BT171" s="191"/>
      <c r="BU171" s="192"/>
      <c r="BV171" s="181" t="s">
        <v>1</v>
      </c>
      <c r="BW171" s="191" t="s">
        <v>1</v>
      </c>
      <c r="BX171" s="191"/>
      <c r="BY171" s="191"/>
      <c r="BZ171" s="191"/>
      <c r="CA171" s="191"/>
      <c r="CB171" s="191"/>
      <c r="CC171" s="191"/>
      <c r="CD171" s="191"/>
      <c r="CE171" s="191"/>
      <c r="CF171" s="191"/>
      <c r="CG171" s="191"/>
      <c r="CH171" s="191"/>
      <c r="CI171" s="191"/>
      <c r="CJ171" s="191"/>
      <c r="CK171" s="191"/>
      <c r="CL171" s="191"/>
      <c r="CM171" s="191"/>
      <c r="CN171" s="192"/>
      <c r="CO171" s="181" t="s">
        <v>1</v>
      </c>
      <c r="CP171" s="191" t="s">
        <v>1</v>
      </c>
      <c r="CQ171" s="191"/>
      <c r="CR171" s="191"/>
      <c r="CS171" s="191"/>
      <c r="CT171" s="191"/>
      <c r="CU171" s="191"/>
      <c r="CV171" s="191"/>
      <c r="CW171" s="191"/>
      <c r="CX171" s="191"/>
      <c r="CY171" s="191"/>
      <c r="CZ171" s="191"/>
      <c r="DA171" s="191"/>
      <c r="DB171" s="22"/>
    </row>
    <row r="172" spans="2:106" ht="2.1" customHeight="1" x14ac:dyDescent="0.25">
      <c r="B172" s="181"/>
      <c r="I172" s="181"/>
      <c r="AM172" s="181"/>
      <c r="AX172" s="181"/>
      <c r="BL172" s="181"/>
      <c r="BV172" s="181"/>
      <c r="CO172" s="181"/>
      <c r="DB172" s="22"/>
    </row>
    <row r="173" spans="2:106" ht="13.7" customHeight="1" x14ac:dyDescent="0.25">
      <c r="B173" s="181"/>
      <c r="C173" s="280">
        <v>21</v>
      </c>
      <c r="D173" s="280"/>
      <c r="E173" s="280"/>
      <c r="F173" s="280"/>
      <c r="I173" s="181"/>
      <c r="L173" s="285" t="s">
        <v>177</v>
      </c>
      <c r="M173" s="285"/>
      <c r="N173" s="285"/>
      <c r="O173" s="285"/>
      <c r="P173" s="285"/>
      <c r="Q173" s="285"/>
      <c r="R173" s="285"/>
      <c r="S173" s="285"/>
      <c r="T173" s="285"/>
      <c r="U173" s="285"/>
      <c r="V173" s="285"/>
      <c r="W173" s="285"/>
      <c r="X173" s="285"/>
      <c r="Y173" s="285"/>
      <c r="Z173" s="285"/>
      <c r="AA173" s="285"/>
      <c r="AB173" s="285"/>
      <c r="AC173" s="285"/>
      <c r="AD173" s="285"/>
      <c r="AE173" s="285"/>
      <c r="AF173" s="285"/>
      <c r="AG173" s="285"/>
      <c r="AH173" s="285"/>
      <c r="AI173" s="285"/>
      <c r="AJ173" s="285"/>
      <c r="AK173" s="285"/>
      <c r="AM173" s="181"/>
      <c r="AQ173" s="284" t="s">
        <v>153</v>
      </c>
      <c r="AR173" s="284"/>
      <c r="AS173" s="284"/>
      <c r="AT173" s="284"/>
      <c r="AU173" s="284"/>
      <c r="AV173" s="284"/>
      <c r="AX173" s="181"/>
      <c r="BB173" s="284" t="s">
        <v>153</v>
      </c>
      <c r="BC173" s="284"/>
      <c r="BD173" s="284"/>
      <c r="BE173" s="284"/>
      <c r="BF173" s="284"/>
      <c r="BG173" s="284"/>
      <c r="BH173" s="284"/>
      <c r="BL173" s="181"/>
      <c r="BN173" s="280">
        <v>85</v>
      </c>
      <c r="BO173" s="280"/>
      <c r="BP173" s="280"/>
      <c r="BQ173" s="280"/>
      <c r="BR173" s="280"/>
      <c r="BS173" s="280"/>
      <c r="BT173" s="280"/>
      <c r="BV173" s="181"/>
      <c r="BY173" s="291"/>
      <c r="BZ173" s="291"/>
      <c r="CA173" s="291"/>
      <c r="CB173" s="291"/>
      <c r="CC173" s="291"/>
      <c r="CD173" s="291"/>
      <c r="CE173" s="291"/>
      <c r="CF173" s="291"/>
      <c r="CG173" s="291"/>
      <c r="CH173" s="291"/>
      <c r="CI173" s="291"/>
      <c r="CJ173" s="291"/>
      <c r="CK173" s="291"/>
      <c r="CL173" s="291"/>
      <c r="CM173" s="291"/>
      <c r="CO173" s="181"/>
      <c r="CQ173" s="291"/>
      <c r="CR173" s="291"/>
      <c r="CS173" s="291"/>
      <c r="CT173" s="291"/>
      <c r="CU173" s="291"/>
      <c r="CV173" s="291"/>
      <c r="CW173" s="291"/>
      <c r="CX173" s="291"/>
      <c r="DB173" s="22"/>
    </row>
    <row r="174" spans="2:106" ht="11.1" customHeight="1" x14ac:dyDescent="0.25">
      <c r="B174" s="181"/>
      <c r="I174" s="181"/>
      <c r="L174" s="285"/>
      <c r="M174" s="285"/>
      <c r="N174" s="285"/>
      <c r="O174" s="285"/>
      <c r="P174" s="285"/>
      <c r="Q174" s="285"/>
      <c r="R174" s="285"/>
      <c r="S174" s="285"/>
      <c r="T174" s="285"/>
      <c r="U174" s="285"/>
      <c r="V174" s="285"/>
      <c r="W174" s="285"/>
      <c r="X174" s="285"/>
      <c r="Y174" s="285"/>
      <c r="Z174" s="285"/>
      <c r="AA174" s="285"/>
      <c r="AB174" s="285"/>
      <c r="AC174" s="285"/>
      <c r="AD174" s="285"/>
      <c r="AE174" s="285"/>
      <c r="AF174" s="285"/>
      <c r="AG174" s="285"/>
      <c r="AH174" s="285"/>
      <c r="AI174" s="285"/>
      <c r="AJ174" s="285"/>
      <c r="AK174" s="285"/>
      <c r="AM174" s="181"/>
      <c r="AX174" s="181"/>
      <c r="BL174" s="181"/>
      <c r="BV174" s="181"/>
      <c r="CO174" s="181"/>
      <c r="DB174" s="22"/>
    </row>
    <row r="175" spans="2:106" ht="0.75" customHeight="1" x14ac:dyDescent="0.25">
      <c r="B175" s="181" t="s">
        <v>1</v>
      </c>
      <c r="C175" s="191" t="s">
        <v>1</v>
      </c>
      <c r="D175" s="191"/>
      <c r="E175" s="191"/>
      <c r="F175" s="191"/>
      <c r="G175" s="191"/>
      <c r="H175" s="192"/>
      <c r="I175" s="181" t="s">
        <v>1</v>
      </c>
      <c r="J175" s="191" t="s">
        <v>1</v>
      </c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/>
      <c r="AH175" s="191"/>
      <c r="AI175" s="191"/>
      <c r="AJ175" s="191"/>
      <c r="AK175" s="191"/>
      <c r="AL175" s="192"/>
      <c r="AM175" s="181" t="s">
        <v>1</v>
      </c>
      <c r="AN175" s="191" t="s">
        <v>1</v>
      </c>
      <c r="AO175" s="191"/>
      <c r="AP175" s="191"/>
      <c r="AQ175" s="191"/>
      <c r="AR175" s="191"/>
      <c r="AS175" s="191"/>
      <c r="AT175" s="191"/>
      <c r="AU175" s="191"/>
      <c r="AV175" s="191"/>
      <c r="AW175" s="192"/>
      <c r="AX175" s="181" t="s">
        <v>1</v>
      </c>
      <c r="AY175" s="191" t="s">
        <v>1</v>
      </c>
      <c r="AZ175" s="191"/>
      <c r="BA175" s="191"/>
      <c r="BB175" s="191"/>
      <c r="BC175" s="191"/>
      <c r="BD175" s="191"/>
      <c r="BE175" s="191"/>
      <c r="BF175" s="191"/>
      <c r="BG175" s="191"/>
      <c r="BH175" s="191"/>
      <c r="BI175" s="191"/>
      <c r="BJ175" s="191"/>
      <c r="BK175" s="192"/>
      <c r="BL175" s="181" t="s">
        <v>1</v>
      </c>
      <c r="BM175" s="191" t="s">
        <v>1</v>
      </c>
      <c r="BN175" s="191"/>
      <c r="BO175" s="191"/>
      <c r="BP175" s="191"/>
      <c r="BQ175" s="191"/>
      <c r="BR175" s="191"/>
      <c r="BS175" s="191"/>
      <c r="BT175" s="191"/>
      <c r="BU175" s="192"/>
      <c r="BV175" s="181" t="s">
        <v>1</v>
      </c>
      <c r="BW175" s="191" t="s">
        <v>1</v>
      </c>
      <c r="BX175" s="191"/>
      <c r="BY175" s="191"/>
      <c r="BZ175" s="191"/>
      <c r="CA175" s="191"/>
      <c r="CB175" s="191"/>
      <c r="CC175" s="191"/>
      <c r="CD175" s="191"/>
      <c r="CE175" s="191"/>
      <c r="CF175" s="191"/>
      <c r="CG175" s="191"/>
      <c r="CH175" s="191"/>
      <c r="CI175" s="191"/>
      <c r="CJ175" s="191"/>
      <c r="CK175" s="191"/>
      <c r="CL175" s="191"/>
      <c r="CM175" s="191"/>
      <c r="CN175" s="192"/>
      <c r="CO175" s="181" t="s">
        <v>1</v>
      </c>
      <c r="CP175" s="191" t="s">
        <v>1</v>
      </c>
      <c r="CQ175" s="191"/>
      <c r="CR175" s="191"/>
      <c r="CS175" s="191"/>
      <c r="CT175" s="191"/>
      <c r="CU175" s="191"/>
      <c r="CV175" s="191"/>
      <c r="CW175" s="191"/>
      <c r="CX175" s="191"/>
      <c r="CY175" s="191"/>
      <c r="CZ175" s="191"/>
      <c r="DA175" s="191"/>
      <c r="DB175" s="22"/>
    </row>
    <row r="176" spans="2:106" ht="2.1" customHeight="1" x14ac:dyDescent="0.25">
      <c r="B176" s="181"/>
      <c r="I176" s="181"/>
      <c r="AM176" s="181"/>
      <c r="AX176" s="181"/>
      <c r="BL176" s="181"/>
      <c r="BV176" s="181"/>
      <c r="CO176" s="181"/>
      <c r="DB176" s="22"/>
    </row>
    <row r="177" spans="2:106" ht="13.7" customHeight="1" x14ac:dyDescent="0.25">
      <c r="B177" s="181"/>
      <c r="C177" s="280">
        <v>21</v>
      </c>
      <c r="D177" s="280"/>
      <c r="E177" s="280"/>
      <c r="F177" s="280"/>
      <c r="I177" s="181"/>
      <c r="L177" s="285" t="s">
        <v>177</v>
      </c>
      <c r="M177" s="285"/>
      <c r="N177" s="285"/>
      <c r="O177" s="285"/>
      <c r="P177" s="285"/>
      <c r="Q177" s="285"/>
      <c r="R177" s="285"/>
      <c r="S177" s="285"/>
      <c r="T177" s="285"/>
      <c r="U177" s="285"/>
      <c r="V177" s="285"/>
      <c r="W177" s="285"/>
      <c r="X177" s="285"/>
      <c r="Y177" s="285"/>
      <c r="Z177" s="285"/>
      <c r="AA177" s="285"/>
      <c r="AB177" s="285"/>
      <c r="AC177" s="285"/>
      <c r="AD177" s="285"/>
      <c r="AE177" s="285"/>
      <c r="AF177" s="285"/>
      <c r="AG177" s="285"/>
      <c r="AH177" s="285"/>
      <c r="AI177" s="285"/>
      <c r="AJ177" s="285"/>
      <c r="AK177" s="285"/>
      <c r="AM177" s="181"/>
      <c r="AQ177" s="284" t="s">
        <v>198</v>
      </c>
      <c r="AR177" s="284"/>
      <c r="AS177" s="284"/>
      <c r="AT177" s="284"/>
      <c r="AU177" s="284"/>
      <c r="AV177" s="284"/>
      <c r="AX177" s="181"/>
      <c r="BB177" s="284" t="s">
        <v>198</v>
      </c>
      <c r="BC177" s="284"/>
      <c r="BD177" s="284"/>
      <c r="BE177" s="284"/>
      <c r="BF177" s="284"/>
      <c r="BG177" s="284"/>
      <c r="BH177" s="284"/>
      <c r="BL177" s="181"/>
      <c r="BN177" s="280">
        <v>17</v>
      </c>
      <c r="BO177" s="280"/>
      <c r="BP177" s="280"/>
      <c r="BQ177" s="280"/>
      <c r="BR177" s="280"/>
      <c r="BS177" s="280"/>
      <c r="BT177" s="280"/>
      <c r="BV177" s="181"/>
      <c r="BY177" s="291"/>
      <c r="BZ177" s="291"/>
      <c r="CA177" s="291"/>
      <c r="CB177" s="291"/>
      <c r="CC177" s="291"/>
      <c r="CD177" s="291"/>
      <c r="CE177" s="291"/>
      <c r="CF177" s="291"/>
      <c r="CG177" s="291"/>
      <c r="CH177" s="291"/>
      <c r="CI177" s="291"/>
      <c r="CJ177" s="291"/>
      <c r="CK177" s="291"/>
      <c r="CL177" s="291"/>
      <c r="CM177" s="291"/>
      <c r="CO177" s="181"/>
      <c r="CQ177" s="291"/>
      <c r="CR177" s="291"/>
      <c r="CS177" s="291"/>
      <c r="CT177" s="291"/>
      <c r="CU177" s="291"/>
      <c r="CV177" s="291"/>
      <c r="CW177" s="291"/>
      <c r="CX177" s="291"/>
      <c r="DB177" s="22"/>
    </row>
    <row r="178" spans="2:106" ht="11.1" customHeight="1" x14ac:dyDescent="0.25">
      <c r="B178" s="181"/>
      <c r="I178" s="181"/>
      <c r="L178" s="285"/>
      <c r="M178" s="285"/>
      <c r="N178" s="285"/>
      <c r="O178" s="285"/>
      <c r="P178" s="285"/>
      <c r="Q178" s="285"/>
      <c r="R178" s="285"/>
      <c r="S178" s="285"/>
      <c r="T178" s="285"/>
      <c r="U178" s="285"/>
      <c r="V178" s="285"/>
      <c r="W178" s="285"/>
      <c r="X178" s="285"/>
      <c r="Y178" s="285"/>
      <c r="Z178" s="285"/>
      <c r="AA178" s="285"/>
      <c r="AB178" s="285"/>
      <c r="AC178" s="285"/>
      <c r="AD178" s="285"/>
      <c r="AE178" s="285"/>
      <c r="AF178" s="285"/>
      <c r="AG178" s="285"/>
      <c r="AH178" s="285"/>
      <c r="AI178" s="285"/>
      <c r="AJ178" s="285"/>
      <c r="AK178" s="285"/>
      <c r="AM178" s="181"/>
      <c r="AX178" s="181"/>
      <c r="BL178" s="181"/>
      <c r="BV178" s="181"/>
      <c r="CO178" s="181"/>
      <c r="DB178" s="22"/>
    </row>
    <row r="179" spans="2:106" ht="0.75" customHeight="1" x14ac:dyDescent="0.25">
      <c r="B179" s="181" t="s">
        <v>1</v>
      </c>
      <c r="C179" s="191" t="s">
        <v>1</v>
      </c>
      <c r="D179" s="191"/>
      <c r="E179" s="191"/>
      <c r="F179" s="191"/>
      <c r="G179" s="191"/>
      <c r="H179" s="192"/>
      <c r="I179" s="181" t="s">
        <v>1</v>
      </c>
      <c r="J179" s="191" t="s">
        <v>1</v>
      </c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/>
      <c r="AH179" s="191"/>
      <c r="AI179" s="191"/>
      <c r="AJ179" s="191"/>
      <c r="AK179" s="191"/>
      <c r="AL179" s="192"/>
      <c r="AM179" s="181" t="s">
        <v>1</v>
      </c>
      <c r="AN179" s="191" t="s">
        <v>1</v>
      </c>
      <c r="AO179" s="191"/>
      <c r="AP179" s="191"/>
      <c r="AQ179" s="191"/>
      <c r="AR179" s="191"/>
      <c r="AS179" s="191"/>
      <c r="AT179" s="191"/>
      <c r="AU179" s="191"/>
      <c r="AV179" s="191"/>
      <c r="AW179" s="192"/>
      <c r="AX179" s="181" t="s">
        <v>1</v>
      </c>
      <c r="AY179" s="191" t="s">
        <v>1</v>
      </c>
      <c r="AZ179" s="191"/>
      <c r="BA179" s="191"/>
      <c r="BB179" s="191"/>
      <c r="BC179" s="191"/>
      <c r="BD179" s="191"/>
      <c r="BE179" s="191"/>
      <c r="BF179" s="191"/>
      <c r="BG179" s="191"/>
      <c r="BH179" s="191"/>
      <c r="BI179" s="191"/>
      <c r="BJ179" s="191"/>
      <c r="BK179" s="192"/>
      <c r="BL179" s="181" t="s">
        <v>1</v>
      </c>
      <c r="BM179" s="191" t="s">
        <v>1</v>
      </c>
      <c r="BN179" s="191"/>
      <c r="BO179" s="191"/>
      <c r="BP179" s="191"/>
      <c r="BQ179" s="191"/>
      <c r="BR179" s="191"/>
      <c r="BS179" s="191"/>
      <c r="BT179" s="191"/>
      <c r="BU179" s="192"/>
      <c r="BV179" s="181" t="s">
        <v>1</v>
      </c>
      <c r="BW179" s="191" t="s">
        <v>1</v>
      </c>
      <c r="BX179" s="191"/>
      <c r="BY179" s="191"/>
      <c r="BZ179" s="191"/>
      <c r="CA179" s="191"/>
      <c r="CB179" s="191"/>
      <c r="CC179" s="191"/>
      <c r="CD179" s="191"/>
      <c r="CE179" s="191"/>
      <c r="CF179" s="191"/>
      <c r="CG179" s="191"/>
      <c r="CH179" s="191"/>
      <c r="CI179" s="191"/>
      <c r="CJ179" s="191"/>
      <c r="CK179" s="191"/>
      <c r="CL179" s="191"/>
      <c r="CM179" s="191"/>
      <c r="CN179" s="192"/>
      <c r="CO179" s="181" t="s">
        <v>1</v>
      </c>
      <c r="CP179" s="191" t="s">
        <v>1</v>
      </c>
      <c r="CQ179" s="191"/>
      <c r="CR179" s="191"/>
      <c r="CS179" s="191"/>
      <c r="CT179" s="191"/>
      <c r="CU179" s="191"/>
      <c r="CV179" s="191"/>
      <c r="CW179" s="191"/>
      <c r="CX179" s="191"/>
      <c r="CY179" s="191"/>
      <c r="CZ179" s="191"/>
      <c r="DA179" s="191"/>
      <c r="DB179" s="22"/>
    </row>
    <row r="180" spans="2:106" ht="2.1" customHeight="1" x14ac:dyDescent="0.25">
      <c r="B180" s="181"/>
      <c r="I180" s="181"/>
      <c r="AM180" s="181"/>
      <c r="AX180" s="181"/>
      <c r="BL180" s="181"/>
      <c r="BV180" s="181"/>
      <c r="CO180" s="181"/>
      <c r="DB180" s="22"/>
    </row>
    <row r="181" spans="2:106" ht="13.7" customHeight="1" x14ac:dyDescent="0.25">
      <c r="B181" s="181"/>
      <c r="C181" s="280">
        <v>22</v>
      </c>
      <c r="D181" s="280"/>
      <c r="E181" s="280"/>
      <c r="F181" s="280"/>
      <c r="I181" s="181"/>
      <c r="L181" s="285" t="s">
        <v>178</v>
      </c>
      <c r="M181" s="285"/>
      <c r="N181" s="285"/>
      <c r="O181" s="285"/>
      <c r="P181" s="285"/>
      <c r="Q181" s="285"/>
      <c r="R181" s="285"/>
      <c r="S181" s="285"/>
      <c r="T181" s="285"/>
      <c r="U181" s="285"/>
      <c r="V181" s="285"/>
      <c r="W181" s="285"/>
      <c r="X181" s="285"/>
      <c r="Y181" s="285"/>
      <c r="Z181" s="285"/>
      <c r="AA181" s="285"/>
      <c r="AB181" s="285"/>
      <c r="AC181" s="285"/>
      <c r="AD181" s="285"/>
      <c r="AE181" s="285"/>
      <c r="AF181" s="285"/>
      <c r="AG181" s="285"/>
      <c r="AH181" s="285"/>
      <c r="AI181" s="285"/>
      <c r="AJ181" s="285"/>
      <c r="AK181" s="285"/>
      <c r="AM181" s="181"/>
      <c r="AQ181" s="284" t="s">
        <v>198</v>
      </c>
      <c r="AR181" s="284"/>
      <c r="AS181" s="284"/>
      <c r="AT181" s="284"/>
      <c r="AU181" s="284"/>
      <c r="AV181" s="284"/>
      <c r="AX181" s="181"/>
      <c r="BB181" s="284" t="s">
        <v>198</v>
      </c>
      <c r="BC181" s="284"/>
      <c r="BD181" s="284"/>
      <c r="BE181" s="284"/>
      <c r="BF181" s="284"/>
      <c r="BG181" s="284"/>
      <c r="BH181" s="284"/>
      <c r="BL181" s="181"/>
      <c r="BN181" s="280">
        <v>4</v>
      </c>
      <c r="BO181" s="280"/>
      <c r="BP181" s="280"/>
      <c r="BQ181" s="280"/>
      <c r="BR181" s="280"/>
      <c r="BS181" s="280"/>
      <c r="BT181" s="280"/>
      <c r="BV181" s="181"/>
      <c r="BY181" s="291"/>
      <c r="BZ181" s="291"/>
      <c r="CA181" s="291"/>
      <c r="CB181" s="291"/>
      <c r="CC181" s="291"/>
      <c r="CD181" s="291"/>
      <c r="CE181" s="291"/>
      <c r="CF181" s="291"/>
      <c r="CG181" s="291"/>
      <c r="CH181" s="291"/>
      <c r="CI181" s="291"/>
      <c r="CJ181" s="291"/>
      <c r="CK181" s="291"/>
      <c r="CL181" s="291"/>
      <c r="CM181" s="291"/>
      <c r="CO181" s="181"/>
      <c r="CQ181" s="291"/>
      <c r="CR181" s="291"/>
      <c r="CS181" s="291"/>
      <c r="CT181" s="291"/>
      <c r="CU181" s="291"/>
      <c r="CV181" s="291"/>
      <c r="CW181" s="291"/>
      <c r="CX181" s="291"/>
      <c r="DB181" s="22"/>
    </row>
    <row r="182" spans="2:106" ht="11.1" customHeight="1" x14ac:dyDescent="0.25">
      <c r="B182" s="181"/>
      <c r="I182" s="181"/>
      <c r="L182" s="285"/>
      <c r="M182" s="285"/>
      <c r="N182" s="285"/>
      <c r="O182" s="285"/>
      <c r="P182" s="285"/>
      <c r="Q182" s="285"/>
      <c r="R182" s="285"/>
      <c r="S182" s="285"/>
      <c r="T182" s="285"/>
      <c r="U182" s="285"/>
      <c r="V182" s="285"/>
      <c r="W182" s="285"/>
      <c r="X182" s="285"/>
      <c r="Y182" s="285"/>
      <c r="Z182" s="285"/>
      <c r="AA182" s="285"/>
      <c r="AB182" s="285"/>
      <c r="AC182" s="285"/>
      <c r="AD182" s="285"/>
      <c r="AE182" s="285"/>
      <c r="AF182" s="285"/>
      <c r="AG182" s="285"/>
      <c r="AH182" s="285"/>
      <c r="AI182" s="285"/>
      <c r="AJ182" s="285"/>
      <c r="AK182" s="285"/>
      <c r="AM182" s="181"/>
      <c r="AX182" s="181"/>
      <c r="BL182" s="181"/>
      <c r="BV182" s="181"/>
      <c r="CO182" s="181"/>
      <c r="DB182" s="22"/>
    </row>
    <row r="183" spans="2:106" ht="0.75" customHeight="1" x14ac:dyDescent="0.25">
      <c r="B183" s="181" t="s">
        <v>1</v>
      </c>
      <c r="C183" s="191" t="s">
        <v>1</v>
      </c>
      <c r="D183" s="191"/>
      <c r="E183" s="191"/>
      <c r="F183" s="191"/>
      <c r="G183" s="191"/>
      <c r="H183" s="192"/>
      <c r="I183" s="181" t="s">
        <v>1</v>
      </c>
      <c r="J183" s="191" t="s">
        <v>1</v>
      </c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1"/>
      <c r="AK183" s="191"/>
      <c r="AL183" s="192"/>
      <c r="AM183" s="181" t="s">
        <v>1</v>
      </c>
      <c r="AN183" s="191" t="s">
        <v>1</v>
      </c>
      <c r="AO183" s="191"/>
      <c r="AP183" s="191"/>
      <c r="AQ183" s="191"/>
      <c r="AR183" s="191"/>
      <c r="AS183" s="191"/>
      <c r="AT183" s="191"/>
      <c r="AU183" s="191"/>
      <c r="AV183" s="191"/>
      <c r="AW183" s="192"/>
      <c r="AX183" s="181" t="s">
        <v>1</v>
      </c>
      <c r="AY183" s="191" t="s">
        <v>1</v>
      </c>
      <c r="AZ183" s="191"/>
      <c r="BA183" s="191"/>
      <c r="BB183" s="191"/>
      <c r="BC183" s="191"/>
      <c r="BD183" s="191"/>
      <c r="BE183" s="191"/>
      <c r="BF183" s="191"/>
      <c r="BG183" s="191"/>
      <c r="BH183" s="191"/>
      <c r="BI183" s="191"/>
      <c r="BJ183" s="191"/>
      <c r="BK183" s="192"/>
      <c r="BL183" s="181" t="s">
        <v>1</v>
      </c>
      <c r="BM183" s="191" t="s">
        <v>1</v>
      </c>
      <c r="BN183" s="191"/>
      <c r="BO183" s="191"/>
      <c r="BP183" s="191"/>
      <c r="BQ183" s="191"/>
      <c r="BR183" s="191"/>
      <c r="BS183" s="191"/>
      <c r="BT183" s="191"/>
      <c r="BU183" s="192"/>
      <c r="BV183" s="181" t="s">
        <v>1</v>
      </c>
      <c r="BW183" s="191" t="s">
        <v>1</v>
      </c>
      <c r="BX183" s="191"/>
      <c r="BY183" s="191"/>
      <c r="BZ183" s="191"/>
      <c r="CA183" s="191"/>
      <c r="CB183" s="191"/>
      <c r="CC183" s="191"/>
      <c r="CD183" s="191"/>
      <c r="CE183" s="191"/>
      <c r="CF183" s="191"/>
      <c r="CG183" s="191"/>
      <c r="CH183" s="191"/>
      <c r="CI183" s="191"/>
      <c r="CJ183" s="191"/>
      <c r="CK183" s="191"/>
      <c r="CL183" s="191"/>
      <c r="CM183" s="191"/>
      <c r="CN183" s="192"/>
      <c r="CO183" s="181" t="s">
        <v>1</v>
      </c>
      <c r="CP183" s="191" t="s">
        <v>1</v>
      </c>
      <c r="CQ183" s="191"/>
      <c r="CR183" s="191"/>
      <c r="CS183" s="191"/>
      <c r="CT183" s="191"/>
      <c r="CU183" s="191"/>
      <c r="CV183" s="191"/>
      <c r="CW183" s="191"/>
      <c r="CX183" s="191"/>
      <c r="CY183" s="191"/>
      <c r="CZ183" s="191"/>
      <c r="DA183" s="191"/>
      <c r="DB183" s="22"/>
    </row>
    <row r="184" spans="2:106" ht="2.1" customHeight="1" x14ac:dyDescent="0.25">
      <c r="B184" s="181"/>
      <c r="I184" s="181"/>
      <c r="AM184" s="181"/>
      <c r="AX184" s="181"/>
      <c r="BL184" s="181"/>
      <c r="BV184" s="181"/>
      <c r="CO184" s="181"/>
      <c r="DB184" s="22"/>
    </row>
    <row r="185" spans="2:106" ht="13.7" customHeight="1" x14ac:dyDescent="0.25">
      <c r="B185" s="181"/>
      <c r="C185" s="280">
        <v>23</v>
      </c>
      <c r="D185" s="280"/>
      <c r="E185" s="280"/>
      <c r="F185" s="280"/>
      <c r="I185" s="181"/>
      <c r="L185" s="285" t="s">
        <v>179</v>
      </c>
      <c r="M185" s="285"/>
      <c r="N185" s="285"/>
      <c r="O185" s="285"/>
      <c r="P185" s="285"/>
      <c r="Q185" s="285"/>
      <c r="R185" s="285"/>
      <c r="S185" s="285"/>
      <c r="T185" s="285"/>
      <c r="U185" s="285"/>
      <c r="V185" s="285"/>
      <c r="W185" s="285"/>
      <c r="X185" s="285"/>
      <c r="Y185" s="285"/>
      <c r="Z185" s="285"/>
      <c r="AA185" s="285"/>
      <c r="AB185" s="285"/>
      <c r="AC185" s="285"/>
      <c r="AD185" s="285"/>
      <c r="AE185" s="285"/>
      <c r="AF185" s="285"/>
      <c r="AG185" s="285"/>
      <c r="AH185" s="285"/>
      <c r="AI185" s="285"/>
      <c r="AJ185" s="285"/>
      <c r="AK185" s="285"/>
      <c r="AM185" s="181"/>
      <c r="AQ185" s="284" t="s">
        <v>163</v>
      </c>
      <c r="AR185" s="284"/>
      <c r="AS185" s="284"/>
      <c r="AT185" s="284"/>
      <c r="AU185" s="284"/>
      <c r="AV185" s="284"/>
      <c r="AX185" s="181"/>
      <c r="BB185" s="284" t="s">
        <v>163</v>
      </c>
      <c r="BC185" s="284"/>
      <c r="BD185" s="284"/>
      <c r="BE185" s="284"/>
      <c r="BF185" s="284"/>
      <c r="BG185" s="284"/>
      <c r="BH185" s="284"/>
      <c r="BL185" s="181"/>
      <c r="BN185" s="280"/>
      <c r="BO185" s="280"/>
      <c r="BP185" s="280"/>
      <c r="BQ185" s="280"/>
      <c r="BR185" s="280"/>
      <c r="BS185" s="280"/>
      <c r="BT185" s="280"/>
      <c r="BV185" s="181"/>
      <c r="BY185" s="291"/>
      <c r="BZ185" s="291"/>
      <c r="CA185" s="291"/>
      <c r="CB185" s="291"/>
      <c r="CC185" s="291"/>
      <c r="CD185" s="291"/>
      <c r="CE185" s="291"/>
      <c r="CF185" s="291"/>
      <c r="CG185" s="291"/>
      <c r="CH185" s="291"/>
      <c r="CI185" s="291"/>
      <c r="CJ185" s="291"/>
      <c r="CK185" s="291"/>
      <c r="CL185" s="291"/>
      <c r="CM185" s="291"/>
      <c r="CO185" s="181"/>
      <c r="CQ185" s="291"/>
      <c r="CR185" s="291"/>
      <c r="CS185" s="291"/>
      <c r="CT185" s="291"/>
      <c r="CU185" s="291"/>
      <c r="CV185" s="291"/>
      <c r="CW185" s="291"/>
      <c r="CX185" s="291"/>
      <c r="DB185" s="22"/>
    </row>
    <row r="186" spans="2:106" ht="11.1" customHeight="1" x14ac:dyDescent="0.25">
      <c r="B186" s="181"/>
      <c r="I186" s="181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285"/>
      <c r="W186" s="285"/>
      <c r="X186" s="285"/>
      <c r="Y186" s="285"/>
      <c r="Z186" s="285"/>
      <c r="AA186" s="285"/>
      <c r="AB186" s="285"/>
      <c r="AC186" s="285"/>
      <c r="AD186" s="285"/>
      <c r="AE186" s="285"/>
      <c r="AF186" s="285"/>
      <c r="AG186" s="285"/>
      <c r="AH186" s="285"/>
      <c r="AI186" s="285"/>
      <c r="AJ186" s="285"/>
      <c r="AK186" s="285"/>
      <c r="AM186" s="181"/>
      <c r="AX186" s="181"/>
      <c r="BL186" s="181"/>
      <c r="BV186" s="181"/>
      <c r="CO186" s="181"/>
      <c r="DB186" s="22"/>
    </row>
    <row r="187" spans="2:106" ht="0.75" customHeight="1" x14ac:dyDescent="0.25">
      <c r="B187" s="181" t="s">
        <v>1</v>
      </c>
      <c r="C187" s="191" t="s">
        <v>1</v>
      </c>
      <c r="D187" s="191"/>
      <c r="E187" s="191"/>
      <c r="F187" s="191"/>
      <c r="G187" s="191"/>
      <c r="H187" s="192"/>
      <c r="I187" s="181" t="s">
        <v>1</v>
      </c>
      <c r="J187" s="191" t="s">
        <v>1</v>
      </c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/>
      <c r="AH187" s="191"/>
      <c r="AI187" s="191"/>
      <c r="AJ187" s="191"/>
      <c r="AK187" s="191"/>
      <c r="AL187" s="192"/>
      <c r="AM187" s="181" t="s">
        <v>1</v>
      </c>
      <c r="AN187" s="191" t="s">
        <v>1</v>
      </c>
      <c r="AO187" s="191"/>
      <c r="AP187" s="191"/>
      <c r="AQ187" s="191"/>
      <c r="AR187" s="191"/>
      <c r="AS187" s="191"/>
      <c r="AT187" s="191"/>
      <c r="AU187" s="191"/>
      <c r="AV187" s="191"/>
      <c r="AW187" s="192"/>
      <c r="AX187" s="181" t="s">
        <v>1</v>
      </c>
      <c r="AY187" s="191" t="s">
        <v>1</v>
      </c>
      <c r="AZ187" s="191"/>
      <c r="BA187" s="191"/>
      <c r="BB187" s="191"/>
      <c r="BC187" s="191"/>
      <c r="BD187" s="191"/>
      <c r="BE187" s="191"/>
      <c r="BF187" s="191"/>
      <c r="BG187" s="191"/>
      <c r="BH187" s="191"/>
      <c r="BI187" s="191"/>
      <c r="BJ187" s="191"/>
      <c r="BK187" s="192"/>
      <c r="BL187" s="181" t="s">
        <v>1</v>
      </c>
      <c r="BM187" s="191" t="s">
        <v>1</v>
      </c>
      <c r="BN187" s="191"/>
      <c r="BO187" s="191"/>
      <c r="BP187" s="191"/>
      <c r="BQ187" s="191"/>
      <c r="BR187" s="191"/>
      <c r="BS187" s="191"/>
      <c r="BT187" s="191"/>
      <c r="BU187" s="192"/>
      <c r="BV187" s="181" t="s">
        <v>1</v>
      </c>
      <c r="BW187" s="191" t="s">
        <v>1</v>
      </c>
      <c r="BX187" s="191"/>
      <c r="BY187" s="191"/>
      <c r="BZ187" s="191"/>
      <c r="CA187" s="191"/>
      <c r="CB187" s="191"/>
      <c r="CC187" s="191"/>
      <c r="CD187" s="191"/>
      <c r="CE187" s="191"/>
      <c r="CF187" s="191"/>
      <c r="CG187" s="191"/>
      <c r="CH187" s="191"/>
      <c r="CI187" s="191"/>
      <c r="CJ187" s="191"/>
      <c r="CK187" s="191"/>
      <c r="CL187" s="191"/>
      <c r="CM187" s="191"/>
      <c r="CN187" s="192"/>
      <c r="CO187" s="181" t="s">
        <v>1</v>
      </c>
      <c r="CP187" s="191" t="s">
        <v>1</v>
      </c>
      <c r="CQ187" s="191"/>
      <c r="CR187" s="191"/>
      <c r="CS187" s="191"/>
      <c r="CT187" s="191"/>
      <c r="CU187" s="191"/>
      <c r="CV187" s="191"/>
      <c r="CW187" s="191"/>
      <c r="CX187" s="191"/>
      <c r="CY187" s="191"/>
      <c r="CZ187" s="191"/>
      <c r="DA187" s="191"/>
      <c r="DB187" s="22"/>
    </row>
    <row r="188" spans="2:106" ht="2.1" customHeight="1" x14ac:dyDescent="0.25">
      <c r="B188" s="181"/>
      <c r="I188" s="181"/>
      <c r="AM188" s="181"/>
      <c r="AX188" s="181"/>
      <c r="BL188" s="181"/>
      <c r="BV188" s="181"/>
      <c r="CO188" s="181"/>
      <c r="DB188" s="22"/>
    </row>
    <row r="189" spans="2:106" ht="13.7" customHeight="1" x14ac:dyDescent="0.25">
      <c r="B189" s="181"/>
      <c r="C189" s="280">
        <v>24</v>
      </c>
      <c r="D189" s="280"/>
      <c r="E189" s="280"/>
      <c r="F189" s="280"/>
      <c r="I189" s="181"/>
      <c r="L189" s="285" t="s">
        <v>180</v>
      </c>
      <c r="M189" s="285"/>
      <c r="N189" s="285"/>
      <c r="O189" s="285"/>
      <c r="P189" s="285"/>
      <c r="Q189" s="285"/>
      <c r="R189" s="285"/>
      <c r="S189" s="285"/>
      <c r="T189" s="285"/>
      <c r="U189" s="285"/>
      <c r="V189" s="285"/>
      <c r="W189" s="285"/>
      <c r="X189" s="285"/>
      <c r="Y189" s="285"/>
      <c r="Z189" s="285"/>
      <c r="AA189" s="285"/>
      <c r="AB189" s="285"/>
      <c r="AC189" s="285"/>
      <c r="AD189" s="285"/>
      <c r="AE189" s="285"/>
      <c r="AF189" s="285"/>
      <c r="AG189" s="285"/>
      <c r="AH189" s="285"/>
      <c r="AI189" s="285"/>
      <c r="AJ189" s="285"/>
      <c r="AK189" s="285"/>
      <c r="AM189" s="181"/>
      <c r="AQ189" s="284" t="s">
        <v>157</v>
      </c>
      <c r="AR189" s="284"/>
      <c r="AS189" s="284"/>
      <c r="AT189" s="284"/>
      <c r="AU189" s="284"/>
      <c r="AV189" s="284"/>
      <c r="AX189" s="181"/>
      <c r="BB189" s="284" t="s">
        <v>157</v>
      </c>
      <c r="BC189" s="284"/>
      <c r="BD189" s="284"/>
      <c r="BE189" s="284"/>
      <c r="BF189" s="284"/>
      <c r="BG189" s="284"/>
      <c r="BH189" s="284"/>
      <c r="BL189" s="181"/>
      <c r="BN189" s="280"/>
      <c r="BO189" s="280"/>
      <c r="BP189" s="280"/>
      <c r="BQ189" s="280"/>
      <c r="BR189" s="280"/>
      <c r="BS189" s="280"/>
      <c r="BT189" s="280"/>
      <c r="BV189" s="181"/>
      <c r="BY189" s="291"/>
      <c r="BZ189" s="291"/>
      <c r="CA189" s="291"/>
      <c r="CB189" s="291"/>
      <c r="CC189" s="291"/>
      <c r="CD189" s="291"/>
      <c r="CE189" s="291"/>
      <c r="CF189" s="291"/>
      <c r="CG189" s="291"/>
      <c r="CH189" s="291"/>
      <c r="CI189" s="291"/>
      <c r="CJ189" s="291"/>
      <c r="CK189" s="291"/>
      <c r="CL189" s="291"/>
      <c r="CM189" s="291"/>
      <c r="CO189" s="181"/>
      <c r="CQ189" s="291"/>
      <c r="CR189" s="291"/>
      <c r="CS189" s="291"/>
      <c r="CT189" s="291"/>
      <c r="CU189" s="291"/>
      <c r="CV189" s="291"/>
      <c r="CW189" s="291"/>
      <c r="CX189" s="291"/>
      <c r="DB189" s="22"/>
    </row>
    <row r="190" spans="2:106" ht="11.1" customHeight="1" x14ac:dyDescent="0.25">
      <c r="B190" s="181"/>
      <c r="I190" s="181"/>
      <c r="L190" s="285"/>
      <c r="M190" s="285"/>
      <c r="N190" s="285"/>
      <c r="O190" s="285"/>
      <c r="P190" s="285"/>
      <c r="Q190" s="285"/>
      <c r="R190" s="285"/>
      <c r="S190" s="285"/>
      <c r="T190" s="285"/>
      <c r="U190" s="285"/>
      <c r="V190" s="285"/>
      <c r="W190" s="285"/>
      <c r="X190" s="285"/>
      <c r="Y190" s="285"/>
      <c r="Z190" s="285"/>
      <c r="AA190" s="285"/>
      <c r="AB190" s="285"/>
      <c r="AC190" s="285"/>
      <c r="AD190" s="285"/>
      <c r="AE190" s="285"/>
      <c r="AF190" s="285"/>
      <c r="AG190" s="285"/>
      <c r="AH190" s="285"/>
      <c r="AI190" s="285"/>
      <c r="AJ190" s="285"/>
      <c r="AK190" s="285"/>
      <c r="AM190" s="181"/>
      <c r="AX190" s="181"/>
      <c r="BL190" s="181"/>
      <c r="BV190" s="181"/>
      <c r="CO190" s="181"/>
      <c r="DB190" s="22"/>
    </row>
    <row r="191" spans="2:106" ht="0.75" customHeight="1" x14ac:dyDescent="0.25">
      <c r="B191" s="181" t="s">
        <v>1</v>
      </c>
      <c r="C191" s="191" t="s">
        <v>1</v>
      </c>
      <c r="D191" s="191"/>
      <c r="E191" s="191"/>
      <c r="F191" s="191"/>
      <c r="G191" s="191"/>
      <c r="H191" s="192"/>
      <c r="I191" s="181" t="s">
        <v>1</v>
      </c>
      <c r="J191" s="191" t="s">
        <v>1</v>
      </c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/>
      <c r="AH191" s="191"/>
      <c r="AI191" s="191"/>
      <c r="AJ191" s="191"/>
      <c r="AK191" s="191"/>
      <c r="AL191" s="192"/>
      <c r="AM191" s="181" t="s">
        <v>1</v>
      </c>
      <c r="AN191" s="191" t="s">
        <v>1</v>
      </c>
      <c r="AO191" s="191"/>
      <c r="AP191" s="191"/>
      <c r="AQ191" s="191"/>
      <c r="AR191" s="191"/>
      <c r="AS191" s="191"/>
      <c r="AT191" s="191"/>
      <c r="AU191" s="191"/>
      <c r="AV191" s="191"/>
      <c r="AW191" s="192"/>
      <c r="AX191" s="181" t="s">
        <v>1</v>
      </c>
      <c r="AY191" s="191" t="s">
        <v>1</v>
      </c>
      <c r="AZ191" s="191"/>
      <c r="BA191" s="191"/>
      <c r="BB191" s="191"/>
      <c r="BC191" s="191"/>
      <c r="BD191" s="191"/>
      <c r="BE191" s="191"/>
      <c r="BF191" s="191"/>
      <c r="BG191" s="191"/>
      <c r="BH191" s="191"/>
      <c r="BI191" s="191"/>
      <c r="BJ191" s="191"/>
      <c r="BK191" s="192"/>
      <c r="BL191" s="181" t="s">
        <v>1</v>
      </c>
      <c r="BM191" s="191" t="s">
        <v>1</v>
      </c>
      <c r="BN191" s="191"/>
      <c r="BO191" s="191"/>
      <c r="BP191" s="191"/>
      <c r="BQ191" s="191"/>
      <c r="BR191" s="191"/>
      <c r="BS191" s="191"/>
      <c r="BT191" s="191"/>
      <c r="BU191" s="192"/>
      <c r="BV191" s="181" t="s">
        <v>1</v>
      </c>
      <c r="BW191" s="191" t="s">
        <v>1</v>
      </c>
      <c r="BX191" s="191"/>
      <c r="BY191" s="191"/>
      <c r="BZ191" s="191"/>
      <c r="CA191" s="191"/>
      <c r="CB191" s="191"/>
      <c r="CC191" s="191"/>
      <c r="CD191" s="191"/>
      <c r="CE191" s="191"/>
      <c r="CF191" s="191"/>
      <c r="CG191" s="191"/>
      <c r="CH191" s="191"/>
      <c r="CI191" s="191"/>
      <c r="CJ191" s="191"/>
      <c r="CK191" s="191"/>
      <c r="CL191" s="191"/>
      <c r="CM191" s="191"/>
      <c r="CN191" s="192"/>
      <c r="CO191" s="181" t="s">
        <v>1</v>
      </c>
      <c r="CP191" s="191" t="s">
        <v>1</v>
      </c>
      <c r="CQ191" s="191"/>
      <c r="CR191" s="191"/>
      <c r="CS191" s="191"/>
      <c r="CT191" s="191"/>
      <c r="CU191" s="191"/>
      <c r="CV191" s="191"/>
      <c r="CW191" s="191"/>
      <c r="CX191" s="191"/>
      <c r="CY191" s="191"/>
      <c r="CZ191" s="191"/>
      <c r="DA191" s="191"/>
      <c r="DB191" s="22"/>
    </row>
    <row r="192" spans="2:106" ht="2.1" customHeight="1" x14ac:dyDescent="0.25">
      <c r="B192" s="181"/>
      <c r="I192" s="181"/>
      <c r="AM192" s="181"/>
      <c r="AX192" s="181"/>
      <c r="BL192" s="181"/>
      <c r="BV192" s="181"/>
      <c r="CO192" s="181"/>
      <c r="DB192" s="22"/>
    </row>
    <row r="193" spans="2:106" ht="13.7" customHeight="1" x14ac:dyDescent="0.25">
      <c r="B193" s="181"/>
      <c r="C193" s="280">
        <v>25</v>
      </c>
      <c r="D193" s="280"/>
      <c r="E193" s="280"/>
      <c r="F193" s="280"/>
      <c r="I193" s="181"/>
      <c r="L193" s="285" t="s">
        <v>181</v>
      </c>
      <c r="M193" s="285"/>
      <c r="N193" s="285"/>
      <c r="O193" s="285"/>
      <c r="P193" s="285"/>
      <c r="Q193" s="285"/>
      <c r="R193" s="285"/>
      <c r="S193" s="285"/>
      <c r="T193" s="285"/>
      <c r="U193" s="285"/>
      <c r="V193" s="285"/>
      <c r="W193" s="285"/>
      <c r="X193" s="285"/>
      <c r="Y193" s="285"/>
      <c r="Z193" s="285"/>
      <c r="AA193" s="285"/>
      <c r="AB193" s="285"/>
      <c r="AC193" s="285"/>
      <c r="AD193" s="285"/>
      <c r="AE193" s="285"/>
      <c r="AF193" s="285"/>
      <c r="AG193" s="285"/>
      <c r="AH193" s="285"/>
      <c r="AI193" s="285"/>
      <c r="AJ193" s="285"/>
      <c r="AK193" s="285"/>
      <c r="AM193" s="181"/>
      <c r="AQ193" s="284" t="s">
        <v>153</v>
      </c>
      <c r="AR193" s="284"/>
      <c r="AS193" s="284"/>
      <c r="AT193" s="284"/>
      <c r="AU193" s="284"/>
      <c r="AV193" s="284"/>
      <c r="AX193" s="181"/>
      <c r="BB193" s="284" t="s">
        <v>153</v>
      </c>
      <c r="BC193" s="284"/>
      <c r="BD193" s="284"/>
      <c r="BE193" s="284"/>
      <c r="BF193" s="284"/>
      <c r="BG193" s="284"/>
      <c r="BH193" s="284"/>
      <c r="BL193" s="181"/>
      <c r="BN193" s="280"/>
      <c r="BO193" s="280"/>
      <c r="BP193" s="280"/>
      <c r="BQ193" s="280"/>
      <c r="BR193" s="280"/>
      <c r="BS193" s="280"/>
      <c r="BT193" s="280"/>
      <c r="BV193" s="181"/>
      <c r="BY193" s="291"/>
      <c r="BZ193" s="291"/>
      <c r="CA193" s="291"/>
      <c r="CB193" s="291"/>
      <c r="CC193" s="291"/>
      <c r="CD193" s="291"/>
      <c r="CE193" s="291"/>
      <c r="CF193" s="291"/>
      <c r="CG193" s="291"/>
      <c r="CH193" s="291"/>
      <c r="CI193" s="291"/>
      <c r="CJ193" s="291"/>
      <c r="CK193" s="291"/>
      <c r="CL193" s="291"/>
      <c r="CM193" s="291"/>
      <c r="CO193" s="181"/>
      <c r="CQ193" s="291"/>
      <c r="CR193" s="291"/>
      <c r="CS193" s="291"/>
      <c r="CT193" s="291"/>
      <c r="CU193" s="291"/>
      <c r="CV193" s="291"/>
      <c r="CW193" s="291"/>
      <c r="CX193" s="291"/>
      <c r="DB193" s="22"/>
    </row>
    <row r="194" spans="2:106" ht="11.1" customHeight="1" x14ac:dyDescent="0.25">
      <c r="B194" s="181"/>
      <c r="I194" s="181"/>
      <c r="L194" s="285"/>
      <c r="M194" s="285"/>
      <c r="N194" s="285"/>
      <c r="O194" s="285"/>
      <c r="P194" s="285"/>
      <c r="Q194" s="285"/>
      <c r="R194" s="285"/>
      <c r="S194" s="285"/>
      <c r="T194" s="285"/>
      <c r="U194" s="285"/>
      <c r="V194" s="285"/>
      <c r="W194" s="285"/>
      <c r="X194" s="285"/>
      <c r="Y194" s="285"/>
      <c r="Z194" s="285"/>
      <c r="AA194" s="285"/>
      <c r="AB194" s="285"/>
      <c r="AC194" s="285"/>
      <c r="AD194" s="285"/>
      <c r="AE194" s="285"/>
      <c r="AF194" s="285"/>
      <c r="AG194" s="285"/>
      <c r="AH194" s="285"/>
      <c r="AI194" s="285"/>
      <c r="AJ194" s="285"/>
      <c r="AK194" s="285"/>
      <c r="AM194" s="181"/>
      <c r="AX194" s="181"/>
      <c r="BL194" s="181"/>
      <c r="BV194" s="181"/>
      <c r="CO194" s="181"/>
      <c r="DB194" s="22"/>
    </row>
    <row r="195" spans="2:106" ht="0.75" customHeight="1" x14ac:dyDescent="0.25">
      <c r="B195" s="181" t="s">
        <v>1</v>
      </c>
      <c r="C195" s="191" t="s">
        <v>1</v>
      </c>
      <c r="D195" s="191"/>
      <c r="E195" s="191"/>
      <c r="F195" s="191"/>
      <c r="G195" s="191"/>
      <c r="H195" s="192"/>
      <c r="I195" s="181" t="s">
        <v>1</v>
      </c>
      <c r="J195" s="191" t="s">
        <v>1</v>
      </c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/>
      <c r="AH195" s="191"/>
      <c r="AI195" s="191"/>
      <c r="AJ195" s="191"/>
      <c r="AK195" s="191"/>
      <c r="AL195" s="192"/>
      <c r="AM195" s="181" t="s">
        <v>1</v>
      </c>
      <c r="AN195" s="191" t="s">
        <v>1</v>
      </c>
      <c r="AO195" s="191"/>
      <c r="AP195" s="191"/>
      <c r="AQ195" s="191"/>
      <c r="AR195" s="191"/>
      <c r="AS195" s="191"/>
      <c r="AT195" s="191"/>
      <c r="AU195" s="191"/>
      <c r="AV195" s="191"/>
      <c r="AW195" s="192"/>
      <c r="AX195" s="181" t="s">
        <v>1</v>
      </c>
      <c r="AY195" s="191" t="s">
        <v>1</v>
      </c>
      <c r="AZ195" s="191"/>
      <c r="BA195" s="191"/>
      <c r="BB195" s="191"/>
      <c r="BC195" s="191"/>
      <c r="BD195" s="191"/>
      <c r="BE195" s="191"/>
      <c r="BF195" s="191"/>
      <c r="BG195" s="191"/>
      <c r="BH195" s="191"/>
      <c r="BI195" s="191"/>
      <c r="BJ195" s="191"/>
      <c r="BK195" s="192"/>
      <c r="BL195" s="181" t="s">
        <v>1</v>
      </c>
      <c r="BM195" s="191" t="s">
        <v>1</v>
      </c>
      <c r="BN195" s="191"/>
      <c r="BO195" s="191"/>
      <c r="BP195" s="191"/>
      <c r="BQ195" s="191"/>
      <c r="BR195" s="191"/>
      <c r="BS195" s="191"/>
      <c r="BT195" s="191"/>
      <c r="BU195" s="192"/>
      <c r="BV195" s="181" t="s">
        <v>1</v>
      </c>
      <c r="BW195" s="191" t="s">
        <v>1</v>
      </c>
      <c r="BX195" s="191"/>
      <c r="BY195" s="191"/>
      <c r="BZ195" s="191"/>
      <c r="CA195" s="191"/>
      <c r="CB195" s="191"/>
      <c r="CC195" s="191"/>
      <c r="CD195" s="191"/>
      <c r="CE195" s="191"/>
      <c r="CF195" s="191"/>
      <c r="CG195" s="191"/>
      <c r="CH195" s="191"/>
      <c r="CI195" s="191"/>
      <c r="CJ195" s="191"/>
      <c r="CK195" s="191"/>
      <c r="CL195" s="191"/>
      <c r="CM195" s="191"/>
      <c r="CN195" s="192"/>
      <c r="CO195" s="181" t="s">
        <v>1</v>
      </c>
      <c r="CP195" s="191" t="s">
        <v>1</v>
      </c>
      <c r="CQ195" s="191"/>
      <c r="CR195" s="191"/>
      <c r="CS195" s="191"/>
      <c r="CT195" s="191"/>
      <c r="CU195" s="191"/>
      <c r="CV195" s="191"/>
      <c r="CW195" s="191"/>
      <c r="CX195" s="191"/>
      <c r="CY195" s="191"/>
      <c r="CZ195" s="191"/>
      <c r="DA195" s="191"/>
      <c r="DB195" s="22"/>
    </row>
    <row r="196" spans="2:106" ht="2.1" customHeight="1" x14ac:dyDescent="0.25">
      <c r="B196" s="181"/>
      <c r="I196" s="181"/>
      <c r="AM196" s="181"/>
      <c r="AX196" s="181"/>
      <c r="BL196" s="181"/>
      <c r="BV196" s="181"/>
      <c r="CO196" s="181"/>
      <c r="DB196" s="22"/>
    </row>
    <row r="197" spans="2:106" ht="13.7" customHeight="1" x14ac:dyDescent="0.25">
      <c r="B197" s="181"/>
      <c r="C197" s="280">
        <v>25</v>
      </c>
      <c r="D197" s="280"/>
      <c r="E197" s="280"/>
      <c r="F197" s="280"/>
      <c r="I197" s="181"/>
      <c r="L197" s="285" t="s">
        <v>181</v>
      </c>
      <c r="M197" s="285"/>
      <c r="N197" s="285"/>
      <c r="O197" s="285"/>
      <c r="P197" s="285"/>
      <c r="Q197" s="285"/>
      <c r="R197" s="285"/>
      <c r="S197" s="285"/>
      <c r="T197" s="285"/>
      <c r="U197" s="285"/>
      <c r="V197" s="285"/>
      <c r="W197" s="285"/>
      <c r="X197" s="285"/>
      <c r="Y197" s="285"/>
      <c r="Z197" s="285"/>
      <c r="AA197" s="285"/>
      <c r="AB197" s="285"/>
      <c r="AC197" s="285"/>
      <c r="AD197" s="285"/>
      <c r="AE197" s="285"/>
      <c r="AF197" s="285"/>
      <c r="AG197" s="285"/>
      <c r="AH197" s="285"/>
      <c r="AI197" s="285"/>
      <c r="AJ197" s="285"/>
      <c r="AK197" s="285"/>
      <c r="AM197" s="181"/>
      <c r="AQ197" s="284" t="s">
        <v>198</v>
      </c>
      <c r="AR197" s="284"/>
      <c r="AS197" s="284"/>
      <c r="AT197" s="284"/>
      <c r="AU197" s="284"/>
      <c r="AV197" s="284"/>
      <c r="AX197" s="181"/>
      <c r="BB197" s="284" t="s">
        <v>198</v>
      </c>
      <c r="BC197" s="284"/>
      <c r="BD197" s="284"/>
      <c r="BE197" s="284"/>
      <c r="BF197" s="284"/>
      <c r="BG197" s="284"/>
      <c r="BH197" s="284"/>
      <c r="BL197" s="181"/>
      <c r="BN197" s="280">
        <v>76</v>
      </c>
      <c r="BO197" s="280"/>
      <c r="BP197" s="280"/>
      <c r="BQ197" s="280"/>
      <c r="BR197" s="280"/>
      <c r="BS197" s="280"/>
      <c r="BT197" s="280"/>
      <c r="BV197" s="181"/>
      <c r="BY197" s="291"/>
      <c r="BZ197" s="291"/>
      <c r="CA197" s="291"/>
      <c r="CB197" s="291"/>
      <c r="CC197" s="291"/>
      <c r="CD197" s="291"/>
      <c r="CE197" s="291"/>
      <c r="CF197" s="291"/>
      <c r="CG197" s="291"/>
      <c r="CH197" s="291"/>
      <c r="CI197" s="291"/>
      <c r="CJ197" s="291"/>
      <c r="CK197" s="291"/>
      <c r="CL197" s="291"/>
      <c r="CM197" s="291"/>
      <c r="CO197" s="181"/>
      <c r="CQ197" s="291"/>
      <c r="CR197" s="291"/>
      <c r="CS197" s="291"/>
      <c r="CT197" s="291"/>
      <c r="CU197" s="291"/>
      <c r="CV197" s="291"/>
      <c r="CW197" s="291"/>
      <c r="CX197" s="291"/>
      <c r="DB197" s="22"/>
    </row>
    <row r="198" spans="2:106" ht="11.1" customHeight="1" x14ac:dyDescent="0.25">
      <c r="B198" s="181"/>
      <c r="I198" s="181"/>
      <c r="L198" s="285"/>
      <c r="M198" s="285"/>
      <c r="N198" s="285"/>
      <c r="O198" s="285"/>
      <c r="P198" s="285"/>
      <c r="Q198" s="285"/>
      <c r="R198" s="285"/>
      <c r="S198" s="285"/>
      <c r="T198" s="285"/>
      <c r="U198" s="285"/>
      <c r="V198" s="285"/>
      <c r="W198" s="285"/>
      <c r="X198" s="285"/>
      <c r="Y198" s="285"/>
      <c r="Z198" s="285"/>
      <c r="AA198" s="285"/>
      <c r="AB198" s="285"/>
      <c r="AC198" s="285"/>
      <c r="AD198" s="285"/>
      <c r="AE198" s="285"/>
      <c r="AF198" s="285"/>
      <c r="AG198" s="285"/>
      <c r="AH198" s="285"/>
      <c r="AI198" s="285"/>
      <c r="AJ198" s="285"/>
      <c r="AK198" s="285"/>
      <c r="AM198" s="181"/>
      <c r="AX198" s="181"/>
      <c r="BL198" s="181"/>
      <c r="BV198" s="181"/>
      <c r="CO198" s="181"/>
      <c r="DB198" s="22"/>
    </row>
    <row r="199" spans="2:106" ht="0.75" customHeight="1" x14ac:dyDescent="0.25">
      <c r="B199" s="181" t="s">
        <v>1</v>
      </c>
      <c r="C199" s="191" t="s">
        <v>1</v>
      </c>
      <c r="D199" s="191"/>
      <c r="E199" s="191"/>
      <c r="F199" s="191"/>
      <c r="G199" s="191"/>
      <c r="H199" s="192"/>
      <c r="I199" s="181" t="s">
        <v>1</v>
      </c>
      <c r="J199" s="191" t="s">
        <v>1</v>
      </c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/>
      <c r="AH199" s="191"/>
      <c r="AI199" s="191"/>
      <c r="AJ199" s="191"/>
      <c r="AK199" s="191"/>
      <c r="AL199" s="192"/>
      <c r="AM199" s="181" t="s">
        <v>1</v>
      </c>
      <c r="AN199" s="191" t="s">
        <v>1</v>
      </c>
      <c r="AO199" s="191"/>
      <c r="AP199" s="191"/>
      <c r="AQ199" s="191"/>
      <c r="AR199" s="191"/>
      <c r="AS199" s="191"/>
      <c r="AT199" s="191"/>
      <c r="AU199" s="191"/>
      <c r="AV199" s="191"/>
      <c r="AW199" s="192"/>
      <c r="AX199" s="181" t="s">
        <v>1</v>
      </c>
      <c r="AY199" s="191" t="s">
        <v>1</v>
      </c>
      <c r="AZ199" s="191"/>
      <c r="BA199" s="191"/>
      <c r="BB199" s="191"/>
      <c r="BC199" s="191"/>
      <c r="BD199" s="191"/>
      <c r="BE199" s="191"/>
      <c r="BF199" s="191"/>
      <c r="BG199" s="191"/>
      <c r="BH199" s="191"/>
      <c r="BI199" s="191"/>
      <c r="BJ199" s="191"/>
      <c r="BK199" s="192"/>
      <c r="BL199" s="181" t="s">
        <v>1</v>
      </c>
      <c r="BM199" s="191" t="s">
        <v>1</v>
      </c>
      <c r="BN199" s="191"/>
      <c r="BO199" s="191"/>
      <c r="BP199" s="191"/>
      <c r="BQ199" s="191"/>
      <c r="BR199" s="191"/>
      <c r="BS199" s="191"/>
      <c r="BT199" s="191"/>
      <c r="BU199" s="192"/>
      <c r="BV199" s="181" t="s">
        <v>1</v>
      </c>
      <c r="BW199" s="191" t="s">
        <v>1</v>
      </c>
      <c r="BX199" s="191"/>
      <c r="BY199" s="191"/>
      <c r="BZ199" s="191"/>
      <c r="CA199" s="191"/>
      <c r="CB199" s="191"/>
      <c r="CC199" s="191"/>
      <c r="CD199" s="191"/>
      <c r="CE199" s="191"/>
      <c r="CF199" s="191"/>
      <c r="CG199" s="191"/>
      <c r="CH199" s="191"/>
      <c r="CI199" s="191"/>
      <c r="CJ199" s="191"/>
      <c r="CK199" s="191"/>
      <c r="CL199" s="191"/>
      <c r="CM199" s="191"/>
      <c r="CN199" s="192"/>
      <c r="CO199" s="181" t="s">
        <v>1</v>
      </c>
      <c r="CP199" s="191" t="s">
        <v>1</v>
      </c>
      <c r="CQ199" s="191"/>
      <c r="CR199" s="191"/>
      <c r="CS199" s="191"/>
      <c r="CT199" s="191"/>
      <c r="CU199" s="191"/>
      <c r="CV199" s="191"/>
      <c r="CW199" s="191"/>
      <c r="CX199" s="191"/>
      <c r="CY199" s="191"/>
      <c r="CZ199" s="191"/>
      <c r="DA199" s="191"/>
      <c r="DB199" s="22"/>
    </row>
    <row r="200" spans="2:106" ht="2.1" customHeight="1" x14ac:dyDescent="0.25">
      <c r="B200" s="181"/>
      <c r="I200" s="181"/>
      <c r="AM200" s="181"/>
      <c r="AX200" s="181"/>
      <c r="BL200" s="181"/>
      <c r="BV200" s="181"/>
      <c r="CO200" s="181"/>
      <c r="DB200" s="22"/>
    </row>
    <row r="201" spans="2:106" ht="13.7" customHeight="1" x14ac:dyDescent="0.25">
      <c r="B201" s="181"/>
      <c r="C201" s="280">
        <v>26</v>
      </c>
      <c r="D201" s="280"/>
      <c r="E201" s="280"/>
      <c r="F201" s="280"/>
      <c r="I201" s="181"/>
      <c r="L201" s="285" t="s">
        <v>182</v>
      </c>
      <c r="M201" s="285"/>
      <c r="N201" s="285"/>
      <c r="O201" s="285"/>
      <c r="P201" s="285"/>
      <c r="Q201" s="285"/>
      <c r="R201" s="285"/>
      <c r="S201" s="285"/>
      <c r="T201" s="285"/>
      <c r="U201" s="285"/>
      <c r="V201" s="285"/>
      <c r="W201" s="285"/>
      <c r="X201" s="285"/>
      <c r="Y201" s="285"/>
      <c r="Z201" s="285"/>
      <c r="AA201" s="285"/>
      <c r="AB201" s="285"/>
      <c r="AC201" s="285"/>
      <c r="AD201" s="285"/>
      <c r="AE201" s="285"/>
      <c r="AF201" s="285"/>
      <c r="AG201" s="285"/>
      <c r="AH201" s="285"/>
      <c r="AI201" s="285"/>
      <c r="AJ201" s="285"/>
      <c r="AK201" s="285"/>
      <c r="AM201" s="181"/>
      <c r="AQ201" s="284" t="s">
        <v>163</v>
      </c>
      <c r="AR201" s="284"/>
      <c r="AS201" s="284"/>
      <c r="AT201" s="284"/>
      <c r="AU201" s="284"/>
      <c r="AV201" s="284"/>
      <c r="AX201" s="181"/>
      <c r="BB201" s="284" t="s">
        <v>163</v>
      </c>
      <c r="BC201" s="284"/>
      <c r="BD201" s="284"/>
      <c r="BE201" s="284"/>
      <c r="BF201" s="284"/>
      <c r="BG201" s="284"/>
      <c r="BH201" s="284"/>
      <c r="BL201" s="181"/>
      <c r="BN201" s="280"/>
      <c r="BO201" s="280"/>
      <c r="BP201" s="280"/>
      <c r="BQ201" s="280"/>
      <c r="BR201" s="280"/>
      <c r="BS201" s="280"/>
      <c r="BT201" s="280"/>
      <c r="BV201" s="181"/>
      <c r="BY201" s="291"/>
      <c r="BZ201" s="291"/>
      <c r="CA201" s="291"/>
      <c r="CB201" s="291"/>
      <c r="CC201" s="291"/>
      <c r="CD201" s="291"/>
      <c r="CE201" s="291"/>
      <c r="CF201" s="291"/>
      <c r="CG201" s="291"/>
      <c r="CH201" s="291"/>
      <c r="CI201" s="291"/>
      <c r="CJ201" s="291"/>
      <c r="CK201" s="291"/>
      <c r="CL201" s="291"/>
      <c r="CM201" s="291"/>
      <c r="CO201" s="181"/>
      <c r="CQ201" s="291"/>
      <c r="CR201" s="291"/>
      <c r="CS201" s="291"/>
      <c r="CT201" s="291"/>
      <c r="CU201" s="291"/>
      <c r="CV201" s="291"/>
      <c r="CW201" s="291"/>
      <c r="CX201" s="291"/>
      <c r="DB201" s="22"/>
    </row>
    <row r="202" spans="2:106" ht="11.1" customHeight="1" x14ac:dyDescent="0.25">
      <c r="B202" s="181"/>
      <c r="I202" s="181"/>
      <c r="L202" s="285"/>
      <c r="M202" s="285"/>
      <c r="N202" s="285"/>
      <c r="O202" s="285"/>
      <c r="P202" s="285"/>
      <c r="Q202" s="285"/>
      <c r="R202" s="285"/>
      <c r="S202" s="285"/>
      <c r="T202" s="285"/>
      <c r="U202" s="285"/>
      <c r="V202" s="285"/>
      <c r="W202" s="285"/>
      <c r="X202" s="285"/>
      <c r="Y202" s="285"/>
      <c r="Z202" s="285"/>
      <c r="AA202" s="285"/>
      <c r="AB202" s="285"/>
      <c r="AC202" s="285"/>
      <c r="AD202" s="285"/>
      <c r="AE202" s="285"/>
      <c r="AF202" s="285"/>
      <c r="AG202" s="285"/>
      <c r="AH202" s="285"/>
      <c r="AI202" s="285"/>
      <c r="AJ202" s="285"/>
      <c r="AK202" s="285"/>
      <c r="AM202" s="181"/>
      <c r="AX202" s="181"/>
      <c r="BL202" s="181"/>
      <c r="BV202" s="181"/>
      <c r="CO202" s="181"/>
      <c r="DB202" s="22"/>
    </row>
    <row r="203" spans="2:106" ht="0.75" customHeight="1" x14ac:dyDescent="0.25">
      <c r="B203" s="181" t="s">
        <v>1</v>
      </c>
      <c r="C203" s="191" t="s">
        <v>1</v>
      </c>
      <c r="D203" s="191"/>
      <c r="E203" s="191"/>
      <c r="F203" s="191"/>
      <c r="G203" s="191"/>
      <c r="H203" s="192"/>
      <c r="I203" s="181" t="s">
        <v>1</v>
      </c>
      <c r="J203" s="191" t="s">
        <v>1</v>
      </c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/>
      <c r="AH203" s="191"/>
      <c r="AI203" s="191"/>
      <c r="AJ203" s="191"/>
      <c r="AK203" s="191"/>
      <c r="AL203" s="192"/>
      <c r="AM203" s="181" t="s">
        <v>1</v>
      </c>
      <c r="AN203" s="191" t="s">
        <v>1</v>
      </c>
      <c r="AO203" s="191"/>
      <c r="AP203" s="191"/>
      <c r="AQ203" s="191"/>
      <c r="AR203" s="191"/>
      <c r="AS203" s="191"/>
      <c r="AT203" s="191"/>
      <c r="AU203" s="191"/>
      <c r="AV203" s="191"/>
      <c r="AW203" s="192"/>
      <c r="AX203" s="181" t="s">
        <v>1</v>
      </c>
      <c r="AY203" s="191" t="s">
        <v>1</v>
      </c>
      <c r="AZ203" s="191"/>
      <c r="BA203" s="191"/>
      <c r="BB203" s="191"/>
      <c r="BC203" s="191"/>
      <c r="BD203" s="191"/>
      <c r="BE203" s="191"/>
      <c r="BF203" s="191"/>
      <c r="BG203" s="191"/>
      <c r="BH203" s="191"/>
      <c r="BI203" s="191"/>
      <c r="BJ203" s="191"/>
      <c r="BK203" s="192"/>
      <c r="BL203" s="181" t="s">
        <v>1</v>
      </c>
      <c r="BM203" s="191" t="s">
        <v>1</v>
      </c>
      <c r="BN203" s="191"/>
      <c r="BO203" s="191"/>
      <c r="BP203" s="191"/>
      <c r="BQ203" s="191"/>
      <c r="BR203" s="191"/>
      <c r="BS203" s="191"/>
      <c r="BT203" s="191"/>
      <c r="BU203" s="192"/>
      <c r="BV203" s="181" t="s">
        <v>1</v>
      </c>
      <c r="BW203" s="191" t="s">
        <v>1</v>
      </c>
      <c r="BX203" s="191"/>
      <c r="BY203" s="191"/>
      <c r="BZ203" s="191"/>
      <c r="CA203" s="191"/>
      <c r="CB203" s="191"/>
      <c r="CC203" s="191"/>
      <c r="CD203" s="191"/>
      <c r="CE203" s="191"/>
      <c r="CF203" s="191"/>
      <c r="CG203" s="191"/>
      <c r="CH203" s="191"/>
      <c r="CI203" s="191"/>
      <c r="CJ203" s="191"/>
      <c r="CK203" s="191"/>
      <c r="CL203" s="191"/>
      <c r="CM203" s="191"/>
      <c r="CN203" s="192"/>
      <c r="CO203" s="181" t="s">
        <v>1</v>
      </c>
      <c r="CP203" s="191" t="s">
        <v>1</v>
      </c>
      <c r="CQ203" s="191"/>
      <c r="CR203" s="191"/>
      <c r="CS203" s="191"/>
      <c r="CT203" s="191"/>
      <c r="CU203" s="191"/>
      <c r="CV203" s="191"/>
      <c r="CW203" s="191"/>
      <c r="CX203" s="191"/>
      <c r="CY203" s="191"/>
      <c r="CZ203" s="191"/>
      <c r="DA203" s="191"/>
      <c r="DB203" s="22"/>
    </row>
    <row r="204" spans="2:106" ht="2.1" customHeight="1" x14ac:dyDescent="0.25">
      <c r="B204" s="181"/>
      <c r="I204" s="181"/>
      <c r="AM204" s="181"/>
      <c r="AX204" s="181"/>
      <c r="BL204" s="181"/>
      <c r="BV204" s="181"/>
      <c r="CO204" s="181"/>
      <c r="DB204" s="22"/>
    </row>
    <row r="205" spans="2:106" ht="13.7" customHeight="1" x14ac:dyDescent="0.25">
      <c r="B205" s="181"/>
      <c r="C205" s="280">
        <v>31</v>
      </c>
      <c r="D205" s="280"/>
      <c r="E205" s="280"/>
      <c r="F205" s="280"/>
      <c r="I205" s="181"/>
      <c r="L205" s="285" t="s">
        <v>183</v>
      </c>
      <c r="M205" s="285"/>
      <c r="N205" s="285"/>
      <c r="O205" s="285"/>
      <c r="P205" s="285"/>
      <c r="Q205" s="285"/>
      <c r="R205" s="285"/>
      <c r="S205" s="285"/>
      <c r="T205" s="285"/>
      <c r="U205" s="285"/>
      <c r="V205" s="285"/>
      <c r="W205" s="285"/>
      <c r="X205" s="285"/>
      <c r="Y205" s="285"/>
      <c r="Z205" s="285"/>
      <c r="AA205" s="285"/>
      <c r="AB205" s="285"/>
      <c r="AC205" s="285"/>
      <c r="AD205" s="285"/>
      <c r="AE205" s="285"/>
      <c r="AF205" s="285"/>
      <c r="AG205" s="285"/>
      <c r="AH205" s="285"/>
      <c r="AI205" s="285"/>
      <c r="AJ205" s="285"/>
      <c r="AK205" s="285"/>
      <c r="AM205" s="181"/>
      <c r="AQ205" s="284" t="s">
        <v>159</v>
      </c>
      <c r="AR205" s="284"/>
      <c r="AS205" s="284"/>
      <c r="AT205" s="284"/>
      <c r="AU205" s="284"/>
      <c r="AV205" s="284"/>
      <c r="AX205" s="181"/>
      <c r="BB205" s="284" t="s">
        <v>159</v>
      </c>
      <c r="BC205" s="284"/>
      <c r="BD205" s="284"/>
      <c r="BE205" s="284"/>
      <c r="BF205" s="284"/>
      <c r="BG205" s="284"/>
      <c r="BH205" s="284"/>
      <c r="BL205" s="181"/>
      <c r="BN205" s="280"/>
      <c r="BO205" s="280"/>
      <c r="BP205" s="280"/>
      <c r="BQ205" s="280"/>
      <c r="BR205" s="280"/>
      <c r="BS205" s="280"/>
      <c r="BT205" s="280"/>
      <c r="BV205" s="181"/>
      <c r="BY205" s="291"/>
      <c r="BZ205" s="291"/>
      <c r="CA205" s="291"/>
      <c r="CB205" s="291"/>
      <c r="CC205" s="291"/>
      <c r="CD205" s="291"/>
      <c r="CE205" s="291"/>
      <c r="CF205" s="291"/>
      <c r="CG205" s="291"/>
      <c r="CH205" s="291"/>
      <c r="CI205" s="291"/>
      <c r="CJ205" s="291"/>
      <c r="CK205" s="291"/>
      <c r="CL205" s="291"/>
      <c r="CM205" s="291"/>
      <c r="CO205" s="181"/>
      <c r="CQ205" s="291"/>
      <c r="CR205" s="291"/>
      <c r="CS205" s="291"/>
      <c r="CT205" s="291"/>
      <c r="CU205" s="291"/>
      <c r="CV205" s="291"/>
      <c r="CW205" s="291"/>
      <c r="CX205" s="291"/>
      <c r="DB205" s="22"/>
    </row>
    <row r="206" spans="2:106" ht="11.1" customHeight="1" x14ac:dyDescent="0.25">
      <c r="B206" s="181"/>
      <c r="I206" s="181"/>
      <c r="L206" s="285"/>
      <c r="M206" s="285"/>
      <c r="N206" s="285"/>
      <c r="O206" s="285"/>
      <c r="P206" s="285"/>
      <c r="Q206" s="285"/>
      <c r="R206" s="285"/>
      <c r="S206" s="285"/>
      <c r="T206" s="285"/>
      <c r="U206" s="285"/>
      <c r="V206" s="285"/>
      <c r="W206" s="285"/>
      <c r="X206" s="285"/>
      <c r="Y206" s="285"/>
      <c r="Z206" s="285"/>
      <c r="AA206" s="285"/>
      <c r="AB206" s="285"/>
      <c r="AC206" s="285"/>
      <c r="AD206" s="285"/>
      <c r="AE206" s="285"/>
      <c r="AF206" s="285"/>
      <c r="AG206" s="285"/>
      <c r="AH206" s="285"/>
      <c r="AI206" s="285"/>
      <c r="AJ206" s="285"/>
      <c r="AK206" s="285"/>
      <c r="AM206" s="181"/>
      <c r="AX206" s="181"/>
      <c r="BL206" s="181"/>
      <c r="BV206" s="181"/>
      <c r="CO206" s="181"/>
      <c r="DB206" s="22"/>
    </row>
    <row r="207" spans="2:106" ht="0.75" customHeight="1" x14ac:dyDescent="0.25">
      <c r="B207" s="181" t="s">
        <v>1</v>
      </c>
      <c r="C207" s="191" t="s">
        <v>1</v>
      </c>
      <c r="D207" s="191"/>
      <c r="E207" s="191"/>
      <c r="F207" s="191"/>
      <c r="G207" s="191"/>
      <c r="H207" s="192"/>
      <c r="I207" s="181" t="s">
        <v>1</v>
      </c>
      <c r="J207" s="191" t="s">
        <v>1</v>
      </c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/>
      <c r="AH207" s="191"/>
      <c r="AI207" s="191"/>
      <c r="AJ207" s="191"/>
      <c r="AK207" s="191"/>
      <c r="AL207" s="192"/>
      <c r="AM207" s="181" t="s">
        <v>1</v>
      </c>
      <c r="AN207" s="191" t="s">
        <v>1</v>
      </c>
      <c r="AO207" s="191"/>
      <c r="AP207" s="191"/>
      <c r="AQ207" s="191"/>
      <c r="AR207" s="191"/>
      <c r="AS207" s="191"/>
      <c r="AT207" s="191"/>
      <c r="AU207" s="191"/>
      <c r="AV207" s="191"/>
      <c r="AW207" s="192"/>
      <c r="AX207" s="181" t="s">
        <v>1</v>
      </c>
      <c r="AY207" s="191" t="s">
        <v>1</v>
      </c>
      <c r="AZ207" s="191"/>
      <c r="BA207" s="191"/>
      <c r="BB207" s="191"/>
      <c r="BC207" s="191"/>
      <c r="BD207" s="191"/>
      <c r="BE207" s="191"/>
      <c r="BF207" s="191"/>
      <c r="BG207" s="191"/>
      <c r="BH207" s="191"/>
      <c r="BI207" s="191"/>
      <c r="BJ207" s="191"/>
      <c r="BK207" s="192"/>
      <c r="BL207" s="181" t="s">
        <v>1</v>
      </c>
      <c r="BM207" s="191" t="s">
        <v>1</v>
      </c>
      <c r="BN207" s="191"/>
      <c r="BO207" s="191"/>
      <c r="BP207" s="191"/>
      <c r="BQ207" s="191"/>
      <c r="BR207" s="191"/>
      <c r="BS207" s="191"/>
      <c r="BT207" s="191"/>
      <c r="BU207" s="192"/>
      <c r="BV207" s="181" t="s">
        <v>1</v>
      </c>
      <c r="BW207" s="191" t="s">
        <v>1</v>
      </c>
      <c r="BX207" s="191"/>
      <c r="BY207" s="191"/>
      <c r="BZ207" s="191"/>
      <c r="CA207" s="191"/>
      <c r="CB207" s="191"/>
      <c r="CC207" s="191"/>
      <c r="CD207" s="191"/>
      <c r="CE207" s="191"/>
      <c r="CF207" s="191"/>
      <c r="CG207" s="191"/>
      <c r="CH207" s="191"/>
      <c r="CI207" s="191"/>
      <c r="CJ207" s="191"/>
      <c r="CK207" s="191"/>
      <c r="CL207" s="191"/>
      <c r="CM207" s="191"/>
      <c r="CN207" s="192"/>
      <c r="CO207" s="181" t="s">
        <v>1</v>
      </c>
      <c r="CP207" s="191" t="s">
        <v>1</v>
      </c>
      <c r="CQ207" s="191"/>
      <c r="CR207" s="191"/>
      <c r="CS207" s="191"/>
      <c r="CT207" s="191"/>
      <c r="CU207" s="191"/>
      <c r="CV207" s="191"/>
      <c r="CW207" s="191"/>
      <c r="CX207" s="191"/>
      <c r="CY207" s="191"/>
      <c r="CZ207" s="191"/>
      <c r="DA207" s="191"/>
      <c r="DB207" s="22"/>
    </row>
    <row r="208" spans="2:106" ht="2.1" customHeight="1" x14ac:dyDescent="0.25">
      <c r="B208" s="181"/>
      <c r="I208" s="181"/>
      <c r="AM208" s="181"/>
      <c r="AX208" s="181"/>
      <c r="BL208" s="181"/>
      <c r="BV208" s="181"/>
      <c r="CO208" s="181"/>
      <c r="DB208" s="22"/>
    </row>
    <row r="209" spans="2:106" ht="13.7" customHeight="1" x14ac:dyDescent="0.25">
      <c r="B209" s="181"/>
      <c r="C209" s="280">
        <v>32</v>
      </c>
      <c r="D209" s="280"/>
      <c r="E209" s="280"/>
      <c r="F209" s="280"/>
      <c r="I209" s="181"/>
      <c r="L209" s="285" t="s">
        <v>184</v>
      </c>
      <c r="M209" s="285"/>
      <c r="N209" s="285"/>
      <c r="O209" s="285"/>
      <c r="P209" s="285"/>
      <c r="Q209" s="285"/>
      <c r="R209" s="285"/>
      <c r="S209" s="285"/>
      <c r="T209" s="285"/>
      <c r="U209" s="285"/>
      <c r="V209" s="285"/>
      <c r="W209" s="285"/>
      <c r="X209" s="285"/>
      <c r="Y209" s="285"/>
      <c r="Z209" s="285"/>
      <c r="AA209" s="285"/>
      <c r="AB209" s="285"/>
      <c r="AC209" s="285"/>
      <c r="AD209" s="285"/>
      <c r="AE209" s="285"/>
      <c r="AF209" s="285"/>
      <c r="AG209" s="285"/>
      <c r="AH209" s="285"/>
      <c r="AI209" s="285"/>
      <c r="AJ209" s="285"/>
      <c r="AK209" s="285"/>
      <c r="AM209" s="181"/>
      <c r="AQ209" s="284" t="s">
        <v>157</v>
      </c>
      <c r="AR209" s="284"/>
      <c r="AS209" s="284"/>
      <c r="AT209" s="284"/>
      <c r="AU209" s="284"/>
      <c r="AV209" s="284"/>
      <c r="AX209" s="181"/>
      <c r="BB209" s="284" t="s">
        <v>157</v>
      </c>
      <c r="BC209" s="284"/>
      <c r="BD209" s="284"/>
      <c r="BE209" s="284"/>
      <c r="BF209" s="284"/>
      <c r="BG209" s="284"/>
      <c r="BH209" s="284"/>
      <c r="BL209" s="181"/>
      <c r="BN209" s="280">
        <v>32</v>
      </c>
      <c r="BO209" s="280"/>
      <c r="BP209" s="280"/>
      <c r="BQ209" s="280"/>
      <c r="BR209" s="280"/>
      <c r="BS209" s="280"/>
      <c r="BT209" s="280"/>
      <c r="BV209" s="181"/>
      <c r="BY209" s="291"/>
      <c r="BZ209" s="291"/>
      <c r="CA209" s="291"/>
      <c r="CB209" s="291"/>
      <c r="CC209" s="291"/>
      <c r="CD209" s="291"/>
      <c r="CE209" s="291"/>
      <c r="CF209" s="291"/>
      <c r="CG209" s="291"/>
      <c r="CH209" s="291"/>
      <c r="CI209" s="291"/>
      <c r="CJ209" s="291"/>
      <c r="CK209" s="291"/>
      <c r="CL209" s="291"/>
      <c r="CM209" s="291"/>
      <c r="CO209" s="181"/>
      <c r="CQ209" s="291"/>
      <c r="CR209" s="291"/>
      <c r="CS209" s="291"/>
      <c r="CT209" s="291"/>
      <c r="CU209" s="291"/>
      <c r="CV209" s="291"/>
      <c r="CW209" s="291"/>
      <c r="CX209" s="291"/>
      <c r="DB209" s="22"/>
    </row>
    <row r="210" spans="2:106" ht="11.1" customHeight="1" x14ac:dyDescent="0.25">
      <c r="B210" s="181"/>
      <c r="I210" s="181"/>
      <c r="L210" s="285"/>
      <c r="M210" s="285"/>
      <c r="N210" s="285"/>
      <c r="O210" s="285"/>
      <c r="P210" s="285"/>
      <c r="Q210" s="285"/>
      <c r="R210" s="285"/>
      <c r="S210" s="285"/>
      <c r="T210" s="285"/>
      <c r="U210" s="285"/>
      <c r="V210" s="285"/>
      <c r="W210" s="285"/>
      <c r="X210" s="285"/>
      <c r="Y210" s="285"/>
      <c r="Z210" s="285"/>
      <c r="AA210" s="285"/>
      <c r="AB210" s="285"/>
      <c r="AC210" s="285"/>
      <c r="AD210" s="285"/>
      <c r="AE210" s="285"/>
      <c r="AF210" s="285"/>
      <c r="AG210" s="285"/>
      <c r="AH210" s="285"/>
      <c r="AI210" s="285"/>
      <c r="AJ210" s="285"/>
      <c r="AK210" s="285"/>
      <c r="AM210" s="181"/>
      <c r="AX210" s="181"/>
      <c r="BL210" s="181"/>
      <c r="BV210" s="181"/>
      <c r="CO210" s="181"/>
      <c r="DB210" s="22"/>
    </row>
    <row r="211" spans="2:106" ht="0.75" customHeight="1" x14ac:dyDescent="0.25">
      <c r="B211" s="181" t="s">
        <v>1</v>
      </c>
      <c r="C211" s="191" t="s">
        <v>1</v>
      </c>
      <c r="D211" s="191"/>
      <c r="E211" s="191"/>
      <c r="F211" s="191"/>
      <c r="G211" s="191"/>
      <c r="H211" s="192"/>
      <c r="I211" s="181" t="s">
        <v>1</v>
      </c>
      <c r="J211" s="191" t="s">
        <v>1</v>
      </c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2"/>
      <c r="AM211" s="181" t="s">
        <v>1</v>
      </c>
      <c r="AN211" s="191" t="s">
        <v>1</v>
      </c>
      <c r="AO211" s="191"/>
      <c r="AP211" s="191"/>
      <c r="AQ211" s="191"/>
      <c r="AR211" s="191"/>
      <c r="AS211" s="191"/>
      <c r="AT211" s="191"/>
      <c r="AU211" s="191"/>
      <c r="AV211" s="191"/>
      <c r="AW211" s="192"/>
      <c r="AX211" s="181" t="s">
        <v>1</v>
      </c>
      <c r="AY211" s="191" t="s">
        <v>1</v>
      </c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2"/>
      <c r="BL211" s="181" t="s">
        <v>1</v>
      </c>
      <c r="BM211" s="191" t="s">
        <v>1</v>
      </c>
      <c r="BN211" s="191"/>
      <c r="BO211" s="191"/>
      <c r="BP211" s="191"/>
      <c r="BQ211" s="191"/>
      <c r="BR211" s="191"/>
      <c r="BS211" s="191"/>
      <c r="BT211" s="191"/>
      <c r="BU211" s="192"/>
      <c r="BV211" s="181" t="s">
        <v>1</v>
      </c>
      <c r="BW211" s="191" t="s">
        <v>1</v>
      </c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192"/>
      <c r="CO211" s="181" t="s">
        <v>1</v>
      </c>
      <c r="CP211" s="191" t="s">
        <v>1</v>
      </c>
      <c r="CQ211" s="191"/>
      <c r="CR211" s="191"/>
      <c r="CS211" s="191"/>
      <c r="CT211" s="191"/>
      <c r="CU211" s="191"/>
      <c r="CV211" s="191"/>
      <c r="CW211" s="191"/>
      <c r="CX211" s="191"/>
      <c r="CY211" s="191"/>
      <c r="CZ211" s="191"/>
      <c r="DA211" s="191"/>
      <c r="DB211" s="22"/>
    </row>
    <row r="212" spans="2:106" ht="2.1" customHeight="1" x14ac:dyDescent="0.25">
      <c r="B212" s="181"/>
      <c r="I212" s="181"/>
      <c r="AM212" s="181"/>
      <c r="AX212" s="181"/>
      <c r="BL212" s="181"/>
      <c r="BV212" s="181"/>
      <c r="CO212" s="181"/>
      <c r="DB212" s="22"/>
    </row>
    <row r="213" spans="2:106" ht="13.7" customHeight="1" x14ac:dyDescent="0.25">
      <c r="B213" s="181"/>
      <c r="C213" s="280">
        <v>34</v>
      </c>
      <c r="D213" s="280"/>
      <c r="E213" s="280"/>
      <c r="F213" s="280"/>
      <c r="I213" s="181"/>
      <c r="L213" s="285" t="s">
        <v>185</v>
      </c>
      <c r="M213" s="285"/>
      <c r="N213" s="285"/>
      <c r="O213" s="285"/>
      <c r="P213" s="285"/>
      <c r="Q213" s="285"/>
      <c r="R213" s="285"/>
      <c r="S213" s="285"/>
      <c r="T213" s="285"/>
      <c r="U213" s="285"/>
      <c r="V213" s="285"/>
      <c r="W213" s="285"/>
      <c r="X213" s="285"/>
      <c r="Y213" s="285"/>
      <c r="Z213" s="285"/>
      <c r="AA213" s="285"/>
      <c r="AB213" s="285"/>
      <c r="AC213" s="285"/>
      <c r="AD213" s="285"/>
      <c r="AE213" s="285"/>
      <c r="AF213" s="285"/>
      <c r="AG213" s="285"/>
      <c r="AH213" s="285"/>
      <c r="AI213" s="285"/>
      <c r="AJ213" s="285"/>
      <c r="AK213" s="285"/>
      <c r="AM213" s="181"/>
      <c r="AQ213" s="284" t="s">
        <v>163</v>
      </c>
      <c r="AR213" s="284"/>
      <c r="AS213" s="284"/>
      <c r="AT213" s="284"/>
      <c r="AU213" s="284"/>
      <c r="AV213" s="284"/>
      <c r="AX213" s="181"/>
      <c r="BB213" s="284" t="s">
        <v>163</v>
      </c>
      <c r="BC213" s="284"/>
      <c r="BD213" s="284"/>
      <c r="BE213" s="284"/>
      <c r="BF213" s="284"/>
      <c r="BG213" s="284"/>
      <c r="BH213" s="284"/>
      <c r="BL213" s="181"/>
      <c r="BN213" s="280"/>
      <c r="BO213" s="280"/>
      <c r="BP213" s="280"/>
      <c r="BQ213" s="280"/>
      <c r="BR213" s="280"/>
      <c r="BS213" s="280"/>
      <c r="BT213" s="280"/>
      <c r="BV213" s="181"/>
      <c r="BY213" s="291"/>
      <c r="BZ213" s="291"/>
      <c r="CA213" s="291"/>
      <c r="CB213" s="291"/>
      <c r="CC213" s="291"/>
      <c r="CD213" s="291"/>
      <c r="CE213" s="291"/>
      <c r="CF213" s="291"/>
      <c r="CG213" s="291"/>
      <c r="CH213" s="291"/>
      <c r="CI213" s="291"/>
      <c r="CJ213" s="291"/>
      <c r="CK213" s="291"/>
      <c r="CL213" s="291"/>
      <c r="CM213" s="291"/>
      <c r="CO213" s="181"/>
      <c r="CQ213" s="291"/>
      <c r="CR213" s="291"/>
      <c r="CS213" s="291"/>
      <c r="CT213" s="291"/>
      <c r="CU213" s="291"/>
      <c r="CV213" s="291"/>
      <c r="CW213" s="291"/>
      <c r="CX213" s="291"/>
      <c r="DB213" s="22"/>
    </row>
    <row r="214" spans="2:106" ht="11.1" customHeight="1" x14ac:dyDescent="0.25">
      <c r="B214" s="181"/>
      <c r="I214" s="181"/>
      <c r="L214" s="285"/>
      <c r="M214" s="285"/>
      <c r="N214" s="285"/>
      <c r="O214" s="285"/>
      <c r="P214" s="285"/>
      <c r="Q214" s="285"/>
      <c r="R214" s="285"/>
      <c r="S214" s="285"/>
      <c r="T214" s="285"/>
      <c r="U214" s="285"/>
      <c r="V214" s="285"/>
      <c r="W214" s="285"/>
      <c r="X214" s="285"/>
      <c r="Y214" s="285"/>
      <c r="Z214" s="285"/>
      <c r="AA214" s="285"/>
      <c r="AB214" s="285"/>
      <c r="AC214" s="285"/>
      <c r="AD214" s="285"/>
      <c r="AE214" s="285"/>
      <c r="AF214" s="285"/>
      <c r="AG214" s="285"/>
      <c r="AH214" s="285"/>
      <c r="AI214" s="285"/>
      <c r="AJ214" s="285"/>
      <c r="AK214" s="285"/>
      <c r="AM214" s="181"/>
      <c r="AX214" s="181"/>
      <c r="BL214" s="181"/>
      <c r="BV214" s="181"/>
      <c r="CO214" s="181"/>
      <c r="DB214" s="22"/>
    </row>
    <row r="215" spans="2:106" ht="0.75" customHeight="1" x14ac:dyDescent="0.25">
      <c r="B215" s="181" t="s">
        <v>1</v>
      </c>
      <c r="C215" s="191" t="s">
        <v>1</v>
      </c>
      <c r="D215" s="191"/>
      <c r="E215" s="191"/>
      <c r="F215" s="191"/>
      <c r="G215" s="191"/>
      <c r="H215" s="192"/>
      <c r="I215" s="181" t="s">
        <v>1</v>
      </c>
      <c r="J215" s="191" t="s">
        <v>1</v>
      </c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/>
      <c r="AH215" s="191"/>
      <c r="AI215" s="191"/>
      <c r="AJ215" s="191"/>
      <c r="AK215" s="191"/>
      <c r="AL215" s="192"/>
      <c r="AM215" s="181" t="s">
        <v>1</v>
      </c>
      <c r="AN215" s="191" t="s">
        <v>1</v>
      </c>
      <c r="AO215" s="191"/>
      <c r="AP215" s="191"/>
      <c r="AQ215" s="191"/>
      <c r="AR215" s="191"/>
      <c r="AS215" s="191"/>
      <c r="AT215" s="191"/>
      <c r="AU215" s="191"/>
      <c r="AV215" s="191"/>
      <c r="AW215" s="192"/>
      <c r="AX215" s="181" t="s">
        <v>1</v>
      </c>
      <c r="AY215" s="191" t="s">
        <v>1</v>
      </c>
      <c r="AZ215" s="191"/>
      <c r="BA215" s="191"/>
      <c r="BB215" s="191"/>
      <c r="BC215" s="191"/>
      <c r="BD215" s="191"/>
      <c r="BE215" s="191"/>
      <c r="BF215" s="191"/>
      <c r="BG215" s="191"/>
      <c r="BH215" s="191"/>
      <c r="BI215" s="191"/>
      <c r="BJ215" s="191"/>
      <c r="BK215" s="192"/>
      <c r="BL215" s="181" t="s">
        <v>1</v>
      </c>
      <c r="BM215" s="191" t="s">
        <v>1</v>
      </c>
      <c r="BN215" s="191"/>
      <c r="BO215" s="191"/>
      <c r="BP215" s="191"/>
      <c r="BQ215" s="191"/>
      <c r="BR215" s="191"/>
      <c r="BS215" s="191"/>
      <c r="BT215" s="191"/>
      <c r="BU215" s="192"/>
      <c r="BV215" s="181" t="s">
        <v>1</v>
      </c>
      <c r="BW215" s="191" t="s">
        <v>1</v>
      </c>
      <c r="BX215" s="191"/>
      <c r="BY215" s="191"/>
      <c r="BZ215" s="191"/>
      <c r="CA215" s="191"/>
      <c r="CB215" s="191"/>
      <c r="CC215" s="191"/>
      <c r="CD215" s="191"/>
      <c r="CE215" s="191"/>
      <c r="CF215" s="191"/>
      <c r="CG215" s="191"/>
      <c r="CH215" s="191"/>
      <c r="CI215" s="191"/>
      <c r="CJ215" s="191"/>
      <c r="CK215" s="191"/>
      <c r="CL215" s="191"/>
      <c r="CM215" s="191"/>
      <c r="CN215" s="192"/>
      <c r="CO215" s="181" t="s">
        <v>1</v>
      </c>
      <c r="CP215" s="191" t="s">
        <v>1</v>
      </c>
      <c r="CQ215" s="191"/>
      <c r="CR215" s="191"/>
      <c r="CS215" s="191"/>
      <c r="CT215" s="191"/>
      <c r="CU215" s="191"/>
      <c r="CV215" s="191"/>
      <c r="CW215" s="191"/>
      <c r="CX215" s="191"/>
      <c r="CY215" s="191"/>
      <c r="CZ215" s="191"/>
      <c r="DA215" s="191"/>
      <c r="DB215" s="22"/>
    </row>
    <row r="216" spans="2:106" ht="2.1" customHeight="1" x14ac:dyDescent="0.25">
      <c r="B216" s="181"/>
      <c r="I216" s="181"/>
      <c r="AM216" s="181"/>
      <c r="AX216" s="181"/>
      <c r="BL216" s="181"/>
      <c r="BV216" s="181"/>
      <c r="CO216" s="181"/>
      <c r="DB216" s="22"/>
    </row>
    <row r="217" spans="2:106" ht="13.7" customHeight="1" x14ac:dyDescent="0.25">
      <c r="B217" s="181"/>
      <c r="C217" s="280">
        <v>35</v>
      </c>
      <c r="D217" s="280"/>
      <c r="E217" s="280"/>
      <c r="F217" s="280"/>
      <c r="I217" s="181"/>
      <c r="L217" s="285" t="s">
        <v>186</v>
      </c>
      <c r="M217" s="285"/>
      <c r="N217" s="285"/>
      <c r="O217" s="285"/>
      <c r="P217" s="285"/>
      <c r="Q217" s="285"/>
      <c r="R217" s="285"/>
      <c r="S217" s="285"/>
      <c r="T217" s="285"/>
      <c r="U217" s="285"/>
      <c r="V217" s="285"/>
      <c r="W217" s="285"/>
      <c r="X217" s="285"/>
      <c r="Y217" s="285"/>
      <c r="Z217" s="285"/>
      <c r="AA217" s="285"/>
      <c r="AB217" s="285"/>
      <c r="AC217" s="285"/>
      <c r="AD217" s="285"/>
      <c r="AE217" s="285"/>
      <c r="AF217" s="285"/>
      <c r="AG217" s="285"/>
      <c r="AH217" s="285"/>
      <c r="AI217" s="285"/>
      <c r="AJ217" s="285"/>
      <c r="AK217" s="285"/>
      <c r="AM217" s="181"/>
      <c r="AQ217" s="284" t="s">
        <v>163</v>
      </c>
      <c r="AR217" s="284"/>
      <c r="AS217" s="284"/>
      <c r="AT217" s="284"/>
      <c r="AU217" s="284"/>
      <c r="AV217" s="284"/>
      <c r="AX217" s="181"/>
      <c r="BB217" s="284" t="s">
        <v>163</v>
      </c>
      <c r="BC217" s="284"/>
      <c r="BD217" s="284"/>
      <c r="BE217" s="284"/>
      <c r="BF217" s="284"/>
      <c r="BG217" s="284"/>
      <c r="BH217" s="284"/>
      <c r="BL217" s="181"/>
      <c r="BN217" s="280"/>
      <c r="BO217" s="280"/>
      <c r="BP217" s="280"/>
      <c r="BQ217" s="280"/>
      <c r="BR217" s="280"/>
      <c r="BS217" s="280"/>
      <c r="BT217" s="280"/>
      <c r="BV217" s="181"/>
      <c r="BY217" s="291"/>
      <c r="BZ217" s="291"/>
      <c r="CA217" s="291"/>
      <c r="CB217" s="291"/>
      <c r="CC217" s="291"/>
      <c r="CD217" s="291"/>
      <c r="CE217" s="291"/>
      <c r="CF217" s="291"/>
      <c r="CG217" s="291"/>
      <c r="CH217" s="291"/>
      <c r="CI217" s="291"/>
      <c r="CJ217" s="291"/>
      <c r="CK217" s="291"/>
      <c r="CL217" s="291"/>
      <c r="CM217" s="291"/>
      <c r="CO217" s="181"/>
      <c r="CQ217" s="291"/>
      <c r="CR217" s="291"/>
      <c r="CS217" s="291"/>
      <c r="CT217" s="291"/>
      <c r="CU217" s="291"/>
      <c r="CV217" s="291"/>
      <c r="CW217" s="291"/>
      <c r="CX217" s="291"/>
      <c r="DB217" s="22"/>
    </row>
    <row r="218" spans="2:106" ht="11.1" customHeight="1" x14ac:dyDescent="0.25">
      <c r="B218" s="181"/>
      <c r="I218" s="181"/>
      <c r="L218" s="285"/>
      <c r="M218" s="285"/>
      <c r="N218" s="285"/>
      <c r="O218" s="285"/>
      <c r="P218" s="285"/>
      <c r="Q218" s="285"/>
      <c r="R218" s="285"/>
      <c r="S218" s="285"/>
      <c r="T218" s="285"/>
      <c r="U218" s="285"/>
      <c r="V218" s="285"/>
      <c r="W218" s="285"/>
      <c r="X218" s="285"/>
      <c r="Y218" s="285"/>
      <c r="Z218" s="285"/>
      <c r="AA218" s="285"/>
      <c r="AB218" s="285"/>
      <c r="AC218" s="285"/>
      <c r="AD218" s="285"/>
      <c r="AE218" s="285"/>
      <c r="AF218" s="285"/>
      <c r="AG218" s="285"/>
      <c r="AH218" s="285"/>
      <c r="AI218" s="285"/>
      <c r="AJ218" s="285"/>
      <c r="AK218" s="285"/>
      <c r="AM218" s="181"/>
      <c r="AX218" s="181"/>
      <c r="BL218" s="181"/>
      <c r="BV218" s="181"/>
      <c r="CO218" s="181"/>
      <c r="DB218" s="22"/>
    </row>
    <row r="219" spans="2:106" ht="0.75" customHeight="1" x14ac:dyDescent="0.25">
      <c r="B219" s="181" t="s">
        <v>1</v>
      </c>
      <c r="C219" s="191" t="s">
        <v>1</v>
      </c>
      <c r="D219" s="191"/>
      <c r="E219" s="191"/>
      <c r="F219" s="191"/>
      <c r="G219" s="191"/>
      <c r="H219" s="192"/>
      <c r="I219" s="181" t="s">
        <v>1</v>
      </c>
      <c r="J219" s="191" t="s">
        <v>1</v>
      </c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/>
      <c r="AH219" s="191"/>
      <c r="AI219" s="191"/>
      <c r="AJ219" s="191"/>
      <c r="AK219" s="191"/>
      <c r="AL219" s="192"/>
      <c r="AM219" s="181" t="s">
        <v>1</v>
      </c>
      <c r="AN219" s="191" t="s">
        <v>1</v>
      </c>
      <c r="AO219" s="191"/>
      <c r="AP219" s="191"/>
      <c r="AQ219" s="191"/>
      <c r="AR219" s="191"/>
      <c r="AS219" s="191"/>
      <c r="AT219" s="191"/>
      <c r="AU219" s="191"/>
      <c r="AV219" s="191"/>
      <c r="AW219" s="192"/>
      <c r="AX219" s="181" t="s">
        <v>1</v>
      </c>
      <c r="AY219" s="191" t="s">
        <v>1</v>
      </c>
      <c r="AZ219" s="191"/>
      <c r="BA219" s="191"/>
      <c r="BB219" s="191"/>
      <c r="BC219" s="191"/>
      <c r="BD219" s="191"/>
      <c r="BE219" s="191"/>
      <c r="BF219" s="191"/>
      <c r="BG219" s="191"/>
      <c r="BH219" s="191"/>
      <c r="BI219" s="191"/>
      <c r="BJ219" s="191"/>
      <c r="BK219" s="192"/>
      <c r="BL219" s="181" t="s">
        <v>1</v>
      </c>
      <c r="BM219" s="191" t="s">
        <v>1</v>
      </c>
      <c r="BN219" s="191"/>
      <c r="BO219" s="191"/>
      <c r="BP219" s="191"/>
      <c r="BQ219" s="191"/>
      <c r="BR219" s="191"/>
      <c r="BS219" s="191"/>
      <c r="BT219" s="191"/>
      <c r="BU219" s="192"/>
      <c r="BV219" s="181" t="s">
        <v>1</v>
      </c>
      <c r="BW219" s="191" t="s">
        <v>1</v>
      </c>
      <c r="BX219" s="191"/>
      <c r="BY219" s="191"/>
      <c r="BZ219" s="191"/>
      <c r="CA219" s="191"/>
      <c r="CB219" s="191"/>
      <c r="CC219" s="191"/>
      <c r="CD219" s="191"/>
      <c r="CE219" s="191"/>
      <c r="CF219" s="191"/>
      <c r="CG219" s="191"/>
      <c r="CH219" s="191"/>
      <c r="CI219" s="191"/>
      <c r="CJ219" s="191"/>
      <c r="CK219" s="191"/>
      <c r="CL219" s="191"/>
      <c r="CM219" s="191"/>
      <c r="CN219" s="192"/>
      <c r="CO219" s="181" t="s">
        <v>1</v>
      </c>
      <c r="CP219" s="191" t="s">
        <v>1</v>
      </c>
      <c r="CQ219" s="191"/>
      <c r="CR219" s="191"/>
      <c r="CS219" s="191"/>
      <c r="CT219" s="191"/>
      <c r="CU219" s="191"/>
      <c r="CV219" s="191"/>
      <c r="CW219" s="191"/>
      <c r="CX219" s="191"/>
      <c r="CY219" s="191"/>
      <c r="CZ219" s="191"/>
      <c r="DA219" s="191"/>
      <c r="DB219" s="22"/>
    </row>
    <row r="220" spans="2:106" ht="2.1" customHeight="1" x14ac:dyDescent="0.25">
      <c r="B220" s="181"/>
      <c r="I220" s="181"/>
      <c r="AM220" s="181"/>
      <c r="AX220" s="181"/>
      <c r="BL220" s="181"/>
      <c r="BV220" s="181"/>
      <c r="CO220" s="181"/>
      <c r="DB220" s="22"/>
    </row>
    <row r="221" spans="2:106" ht="13.7" customHeight="1" x14ac:dyDescent="0.25">
      <c r="B221" s="181"/>
      <c r="C221" s="280">
        <v>38</v>
      </c>
      <c r="D221" s="280"/>
      <c r="E221" s="280"/>
      <c r="F221" s="280"/>
      <c r="I221" s="181"/>
      <c r="L221" s="285" t="s">
        <v>187</v>
      </c>
      <c r="M221" s="285"/>
      <c r="N221" s="285"/>
      <c r="O221" s="285"/>
      <c r="P221" s="285"/>
      <c r="Q221" s="285"/>
      <c r="R221" s="285"/>
      <c r="S221" s="285"/>
      <c r="T221" s="285"/>
      <c r="U221" s="285"/>
      <c r="V221" s="285"/>
      <c r="W221" s="285"/>
      <c r="X221" s="285"/>
      <c r="Y221" s="285"/>
      <c r="Z221" s="285"/>
      <c r="AA221" s="285"/>
      <c r="AB221" s="285"/>
      <c r="AC221" s="285"/>
      <c r="AD221" s="285"/>
      <c r="AE221" s="285"/>
      <c r="AF221" s="285"/>
      <c r="AG221" s="285"/>
      <c r="AH221" s="285"/>
      <c r="AI221" s="285"/>
      <c r="AJ221" s="285"/>
      <c r="AK221" s="285"/>
      <c r="AM221" s="181"/>
      <c r="AQ221" s="284" t="s">
        <v>159</v>
      </c>
      <c r="AR221" s="284"/>
      <c r="AS221" s="284"/>
      <c r="AT221" s="284"/>
      <c r="AU221" s="284"/>
      <c r="AV221" s="284"/>
      <c r="AX221" s="181"/>
      <c r="BB221" s="284" t="s">
        <v>159</v>
      </c>
      <c r="BC221" s="284"/>
      <c r="BD221" s="284"/>
      <c r="BE221" s="284"/>
      <c r="BF221" s="284"/>
      <c r="BG221" s="284"/>
      <c r="BH221" s="284"/>
      <c r="BL221" s="181"/>
      <c r="BN221" s="280"/>
      <c r="BO221" s="280"/>
      <c r="BP221" s="280"/>
      <c r="BQ221" s="280"/>
      <c r="BR221" s="280"/>
      <c r="BS221" s="280"/>
      <c r="BT221" s="280"/>
      <c r="BV221" s="181"/>
      <c r="BY221" s="291"/>
      <c r="BZ221" s="291"/>
      <c r="CA221" s="291"/>
      <c r="CB221" s="291"/>
      <c r="CC221" s="291"/>
      <c r="CD221" s="291"/>
      <c r="CE221" s="291"/>
      <c r="CF221" s="291"/>
      <c r="CG221" s="291"/>
      <c r="CH221" s="291"/>
      <c r="CI221" s="291"/>
      <c r="CJ221" s="291"/>
      <c r="CK221" s="291"/>
      <c r="CL221" s="291"/>
      <c r="CM221" s="291"/>
      <c r="CO221" s="181"/>
      <c r="CQ221" s="291"/>
      <c r="CR221" s="291"/>
      <c r="CS221" s="291"/>
      <c r="CT221" s="291"/>
      <c r="CU221" s="291"/>
      <c r="CV221" s="291"/>
      <c r="CW221" s="291"/>
      <c r="CX221" s="291"/>
      <c r="DB221" s="22"/>
    </row>
    <row r="222" spans="2:106" ht="11.1" customHeight="1" x14ac:dyDescent="0.25">
      <c r="B222" s="181"/>
      <c r="I222" s="288"/>
      <c r="L222" s="285"/>
      <c r="M222" s="285"/>
      <c r="N222" s="285"/>
      <c r="O222" s="285"/>
      <c r="P222" s="285"/>
      <c r="Q222" s="285"/>
      <c r="R222" s="285"/>
      <c r="S222" s="285"/>
      <c r="T222" s="285"/>
      <c r="U222" s="285"/>
      <c r="V222" s="285"/>
      <c r="W222" s="285"/>
      <c r="X222" s="285"/>
      <c r="Y222" s="285"/>
      <c r="Z222" s="285"/>
      <c r="AA222" s="285"/>
      <c r="AB222" s="285"/>
      <c r="AC222" s="285"/>
      <c r="AD222" s="285"/>
      <c r="AE222" s="285"/>
      <c r="AF222" s="285"/>
      <c r="AG222" s="285"/>
      <c r="AH222" s="285"/>
      <c r="AI222" s="285"/>
      <c r="AJ222" s="285"/>
      <c r="AK222" s="285"/>
      <c r="AM222" s="288"/>
      <c r="AX222" s="288"/>
      <c r="BL222" s="288"/>
      <c r="BV222" s="288"/>
      <c r="CO222" s="288"/>
      <c r="DB222" s="22"/>
    </row>
    <row r="223" spans="2:106" ht="0.75" customHeight="1" x14ac:dyDescent="0.25">
      <c r="B223" s="191" t="s">
        <v>1</v>
      </c>
      <c r="C223" s="191"/>
      <c r="D223" s="191"/>
      <c r="E223" s="191"/>
      <c r="F223" s="191"/>
      <c r="G223" s="191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/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  <c r="BI223" s="191"/>
      <c r="BJ223" s="191"/>
      <c r="BK223" s="191"/>
      <c r="BL223" s="191"/>
      <c r="BM223" s="191"/>
      <c r="BN223" s="191"/>
      <c r="BO223" s="191"/>
      <c r="BP223" s="191"/>
      <c r="BQ223" s="191"/>
      <c r="BR223" s="191"/>
      <c r="BS223" s="191"/>
      <c r="BT223" s="191"/>
      <c r="BU223" s="191"/>
      <c r="BV223" s="191"/>
      <c r="BW223" s="191"/>
      <c r="BX223" s="191"/>
      <c r="BY223" s="191"/>
      <c r="BZ223" s="191"/>
      <c r="CA223" s="191"/>
      <c r="CB223" s="191"/>
      <c r="CC223" s="191"/>
      <c r="CD223" s="191"/>
      <c r="CE223" s="191"/>
      <c r="CF223" s="191"/>
      <c r="CG223" s="191"/>
      <c r="CH223" s="191"/>
      <c r="CI223" s="191"/>
      <c r="CJ223" s="191"/>
      <c r="CK223" s="191"/>
      <c r="CL223" s="191"/>
      <c r="CM223" s="191"/>
      <c r="CN223" s="191"/>
      <c r="CO223" s="191"/>
      <c r="CP223" s="191"/>
      <c r="CQ223" s="191"/>
      <c r="CR223" s="191"/>
      <c r="CS223" s="191"/>
      <c r="CT223" s="191"/>
      <c r="CU223" s="191"/>
      <c r="CV223" s="191"/>
      <c r="CW223" s="191"/>
      <c r="CX223" s="191"/>
      <c r="CY223" s="191"/>
      <c r="CZ223" s="191"/>
    </row>
    <row r="224" spans="2:106" ht="3" customHeight="1" x14ac:dyDescent="0.25"/>
    <row r="225" spans="1:105" ht="13.7" customHeight="1" x14ac:dyDescent="0.25">
      <c r="B225" s="190" t="s">
        <v>90</v>
      </c>
      <c r="C225" s="190"/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  <c r="AA225" s="190"/>
      <c r="AB225" s="190"/>
      <c r="AC225" s="190"/>
      <c r="AD225" s="190"/>
      <c r="AG225" s="190"/>
      <c r="AH225" s="190"/>
      <c r="AI225" s="190"/>
      <c r="AJ225" s="190"/>
      <c r="AK225" s="190"/>
      <c r="AL225" s="190"/>
      <c r="AM225" s="190"/>
      <c r="AN225" s="190"/>
      <c r="AO225" s="190"/>
      <c r="AP225" s="190"/>
      <c r="AQ225" s="190"/>
      <c r="AR225" s="190"/>
      <c r="AS225" s="190"/>
      <c r="AT225" s="190"/>
      <c r="AU225" s="190"/>
      <c r="AV225" s="190"/>
      <c r="AW225" s="190"/>
      <c r="AX225" s="190"/>
      <c r="AY225" s="190"/>
      <c r="AZ225" s="190"/>
      <c r="CL225" s="194"/>
      <c r="CM225" s="194"/>
      <c r="CN225" s="194"/>
      <c r="CO225" s="194"/>
      <c r="CP225" s="194"/>
      <c r="CQ225" s="194"/>
      <c r="CR225" s="194"/>
      <c r="CS225" s="194"/>
      <c r="CT225" s="194"/>
      <c r="CU225" s="194"/>
      <c r="CV225" s="194"/>
      <c r="CW225" s="194"/>
      <c r="CX225" s="194"/>
      <c r="CY225" s="194"/>
      <c r="CZ225" s="194"/>
    </row>
    <row r="226" spans="1:105" ht="5.45" customHeight="1" x14ac:dyDescent="0.25"/>
    <row r="227" spans="1:105" ht="11.1" customHeight="1" x14ac:dyDescent="0.25">
      <c r="B227" s="190" t="s">
        <v>2</v>
      </c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 t="str">
        <f>N3</f>
        <v>Bildungscampus Nordpunkt</v>
      </c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  <c r="AA227" s="190"/>
      <c r="AB227" s="190"/>
      <c r="AC227" s="190"/>
      <c r="AD227" s="190"/>
      <c r="AE227" s="190"/>
      <c r="AF227" s="190"/>
      <c r="AG227" s="190"/>
      <c r="AH227" s="190"/>
      <c r="AI227" s="190"/>
      <c r="AJ227" s="190"/>
      <c r="AK227" s="190"/>
      <c r="AL227" s="190"/>
      <c r="AM227" s="190"/>
      <c r="AN227" s="190"/>
      <c r="AO227" s="190"/>
      <c r="AP227" s="190"/>
      <c r="AQ227" s="190"/>
      <c r="AR227" s="190"/>
      <c r="AS227" s="190"/>
      <c r="AT227" s="190"/>
      <c r="AU227" s="190"/>
      <c r="AV227" s="190"/>
      <c r="AW227" s="190"/>
      <c r="AX227" s="190"/>
      <c r="AY227" s="190"/>
      <c r="BA227" s="190"/>
      <c r="BB227" s="190"/>
      <c r="BC227" s="190"/>
      <c r="BD227" s="190"/>
      <c r="BE227" s="190"/>
      <c r="BF227" s="190"/>
      <c r="BG227" s="190"/>
      <c r="BH227" s="190"/>
      <c r="BI227" s="190"/>
      <c r="BJ227" s="190"/>
      <c r="BK227" s="190"/>
      <c r="BL227" s="190"/>
      <c r="BM227" s="190"/>
      <c r="BN227" s="190"/>
      <c r="BO227" s="190"/>
      <c r="BP227" s="190"/>
      <c r="BQ227" s="190"/>
      <c r="BR227" s="190"/>
      <c r="BS227" s="190"/>
      <c r="BT227" s="190"/>
      <c r="BU227" s="190"/>
      <c r="BV227" s="190"/>
      <c r="BW227" s="190"/>
      <c r="BX227" s="190"/>
      <c r="BY227" s="190"/>
      <c r="BZ227" s="190"/>
      <c r="CA227" s="190"/>
      <c r="CB227" s="190"/>
      <c r="CC227" s="190"/>
      <c r="CD227" s="190"/>
      <c r="CE227" s="190"/>
      <c r="CF227" s="190"/>
      <c r="CG227" s="190"/>
      <c r="CH227" s="190"/>
      <c r="CI227" s="190"/>
      <c r="CJ227" s="194" t="s">
        <v>3</v>
      </c>
      <c r="CK227" s="194"/>
      <c r="CL227" s="194"/>
      <c r="CM227" s="194"/>
      <c r="CN227" s="194"/>
      <c r="CO227" s="194"/>
      <c r="CP227" s="194"/>
      <c r="CQ227" s="194"/>
      <c r="CR227" s="194"/>
      <c r="CS227" s="194"/>
      <c r="CT227" s="194"/>
      <c r="CU227" s="194">
        <v>3</v>
      </c>
      <c r="CV227" s="194"/>
      <c r="CW227" s="194"/>
      <c r="CX227" s="194"/>
      <c r="CY227" s="194"/>
      <c r="CZ227" s="194"/>
    </row>
    <row r="228" spans="1:105" ht="2.85" customHeight="1" x14ac:dyDescent="0.25">
      <c r="A228" s="199" t="s">
        <v>1</v>
      </c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  <c r="AA228" s="190"/>
      <c r="AB228" s="190"/>
      <c r="AC228" s="190"/>
      <c r="AD228" s="190"/>
      <c r="AE228" s="190"/>
      <c r="AF228" s="190"/>
      <c r="AG228" s="190"/>
      <c r="AH228" s="190"/>
      <c r="AI228" s="190"/>
      <c r="AJ228" s="190"/>
      <c r="AK228" s="190"/>
      <c r="AL228" s="190"/>
      <c r="AM228" s="190"/>
      <c r="AN228" s="190"/>
      <c r="AO228" s="190"/>
      <c r="AP228" s="190"/>
      <c r="AQ228" s="190"/>
      <c r="AR228" s="190"/>
      <c r="AS228" s="190"/>
      <c r="AT228" s="190"/>
      <c r="AU228" s="190"/>
      <c r="AV228" s="190"/>
      <c r="AW228" s="190"/>
      <c r="AX228" s="190"/>
      <c r="AY228" s="190"/>
      <c r="BA228" s="190"/>
      <c r="BB228" s="190"/>
      <c r="BC228" s="190"/>
      <c r="BD228" s="190"/>
      <c r="BE228" s="190"/>
      <c r="BF228" s="190"/>
      <c r="BG228" s="190"/>
      <c r="BH228" s="190"/>
      <c r="BI228" s="190"/>
      <c r="BJ228" s="190"/>
      <c r="BK228" s="190"/>
      <c r="BL228" s="190"/>
      <c r="BM228" s="190"/>
      <c r="BN228" s="190"/>
      <c r="BO228" s="190"/>
      <c r="BP228" s="190"/>
      <c r="BQ228" s="190"/>
      <c r="BR228" s="190"/>
      <c r="BS228" s="190"/>
      <c r="BT228" s="190"/>
      <c r="BU228" s="190"/>
      <c r="BV228" s="190"/>
      <c r="BW228" s="190"/>
      <c r="BX228" s="190"/>
      <c r="BY228" s="190"/>
      <c r="BZ228" s="190"/>
      <c r="CA228" s="190"/>
      <c r="CB228" s="190"/>
      <c r="CC228" s="190"/>
      <c r="CD228" s="190"/>
      <c r="CE228" s="190"/>
      <c r="CF228" s="190"/>
      <c r="CG228" s="190"/>
      <c r="CH228" s="190"/>
      <c r="CI228" s="190"/>
      <c r="CJ228" s="194"/>
      <c r="CK228" s="194"/>
      <c r="CL228" s="194"/>
      <c r="CM228" s="194"/>
      <c r="CN228" s="194"/>
      <c r="CO228" s="194"/>
      <c r="CP228" s="194"/>
      <c r="CQ228" s="194"/>
      <c r="CR228" s="194"/>
      <c r="CS228" s="194"/>
      <c r="CT228" s="194"/>
      <c r="CU228" s="194"/>
      <c r="CV228" s="194"/>
      <c r="CW228" s="194"/>
      <c r="CX228" s="194"/>
      <c r="CY228" s="194"/>
      <c r="CZ228" s="194"/>
    </row>
    <row r="229" spans="1:105" ht="2.85" customHeight="1" x14ac:dyDescent="0.25">
      <c r="A229" s="199"/>
    </row>
    <row r="230" spans="1:105" ht="8.25" customHeight="1" x14ac:dyDescent="0.25">
      <c r="A230" s="199"/>
      <c r="B230" s="190" t="s">
        <v>5</v>
      </c>
      <c r="C230" s="190"/>
      <c r="D230" s="190"/>
      <c r="E230" s="190"/>
      <c r="F230" s="190"/>
      <c r="G230" s="190"/>
      <c r="H230" s="190"/>
      <c r="I230" s="190"/>
      <c r="J230" s="190"/>
      <c r="K230" s="190"/>
      <c r="L230" s="190"/>
      <c r="M230" s="190"/>
      <c r="N230" s="287">
        <f>N6</f>
        <v>46266</v>
      </c>
      <c r="O230" s="287"/>
      <c r="P230" s="287"/>
      <c r="R230" s="190" t="s">
        <v>6</v>
      </c>
      <c r="S230" s="190"/>
      <c r="T230" s="190"/>
      <c r="V230" s="287">
        <f>V6</f>
        <v>46265</v>
      </c>
      <c r="W230" s="287"/>
      <c r="X230" s="287"/>
      <c r="Y230" s="287"/>
      <c r="Z230" s="287"/>
      <c r="AA230" s="287"/>
      <c r="AB230" s="287"/>
      <c r="AC230" s="287"/>
      <c r="AD230" s="287"/>
      <c r="AE230" s="287"/>
      <c r="AF230" s="287"/>
      <c r="AG230" s="287"/>
      <c r="AH230" s="287"/>
      <c r="AI230" s="287"/>
      <c r="AJ230" s="287"/>
      <c r="AK230" s="287"/>
      <c r="CA230" s="194" t="s">
        <v>7</v>
      </c>
      <c r="CB230" s="194"/>
      <c r="CC230" s="194"/>
      <c r="CD230" s="194"/>
      <c r="CE230" s="194"/>
      <c r="CF230" s="194"/>
      <c r="CG230" s="194"/>
      <c r="CH230" s="194"/>
      <c r="CI230" s="194"/>
      <c r="CJ230" s="194"/>
      <c r="CK230" s="194"/>
      <c r="CL230" s="194"/>
      <c r="CM230" s="194"/>
      <c r="CN230" s="194"/>
      <c r="CO230" s="194"/>
      <c r="CP230" s="194"/>
      <c r="CQ230" s="194"/>
      <c r="CR230" s="194"/>
      <c r="CS230" s="194"/>
      <c r="CT230" s="194"/>
      <c r="CV230" s="194">
        <f>CW6</f>
        <v>12</v>
      </c>
      <c r="CW230" s="194"/>
      <c r="CX230" s="194"/>
      <c r="CY230" s="194"/>
      <c r="CZ230" s="194"/>
    </row>
    <row r="231" spans="1:105" ht="5.45" customHeight="1" x14ac:dyDescent="0.25">
      <c r="B231" s="190"/>
      <c r="C231" s="190"/>
      <c r="D231" s="190"/>
      <c r="E231" s="190"/>
      <c r="F231" s="190"/>
      <c r="G231" s="190"/>
      <c r="H231" s="190"/>
      <c r="I231" s="190"/>
      <c r="J231" s="190"/>
      <c r="K231" s="190"/>
      <c r="L231" s="190"/>
      <c r="M231" s="190"/>
      <c r="N231" s="287"/>
      <c r="O231" s="287"/>
      <c r="P231" s="287"/>
      <c r="R231" s="190"/>
      <c r="S231" s="190"/>
      <c r="T231" s="190"/>
      <c r="V231" s="287"/>
      <c r="W231" s="287"/>
      <c r="X231" s="287"/>
      <c r="Y231" s="287"/>
      <c r="Z231" s="287"/>
      <c r="AA231" s="287"/>
      <c r="AB231" s="287"/>
      <c r="AC231" s="287"/>
      <c r="AD231" s="287"/>
      <c r="AE231" s="287"/>
      <c r="AF231" s="287"/>
      <c r="AG231" s="287"/>
      <c r="AH231" s="287"/>
      <c r="AI231" s="287"/>
      <c r="AJ231" s="287"/>
      <c r="AK231" s="287"/>
      <c r="CA231" s="194"/>
      <c r="CB231" s="194"/>
      <c r="CC231" s="194"/>
      <c r="CD231" s="194"/>
      <c r="CE231" s="194"/>
      <c r="CF231" s="194"/>
      <c r="CG231" s="194"/>
      <c r="CH231" s="194"/>
      <c r="CI231" s="194"/>
      <c r="CJ231" s="194"/>
      <c r="CK231" s="194"/>
      <c r="CL231" s="194"/>
      <c r="CM231" s="194"/>
      <c r="CN231" s="194"/>
      <c r="CO231" s="194"/>
      <c r="CP231" s="194"/>
      <c r="CQ231" s="194"/>
      <c r="CR231" s="194"/>
      <c r="CS231" s="194"/>
      <c r="CT231" s="194"/>
      <c r="CV231" s="194"/>
      <c r="CW231" s="194"/>
      <c r="CX231" s="194"/>
      <c r="CY231" s="194"/>
      <c r="CZ231" s="194"/>
    </row>
    <row r="232" spans="1:105" ht="5.45" customHeight="1" x14ac:dyDescent="0.25"/>
    <row r="233" spans="1:105" ht="13.7" customHeight="1" x14ac:dyDescent="0.25">
      <c r="B233" s="190" t="s">
        <v>8</v>
      </c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  <c r="S233" s="190"/>
      <c r="T233" s="190"/>
    </row>
    <row r="234" spans="1:105" ht="5.45" customHeight="1" x14ac:dyDescent="0.25"/>
    <row r="235" spans="1:105" ht="0.75" customHeight="1" x14ac:dyDescent="0.25">
      <c r="B235" s="181" t="s">
        <v>1</v>
      </c>
      <c r="C235" s="191" t="s">
        <v>1</v>
      </c>
      <c r="D235" s="191"/>
      <c r="E235" s="191"/>
      <c r="F235" s="191"/>
      <c r="G235" s="191"/>
      <c r="H235" s="191"/>
      <c r="I235" s="181" t="s">
        <v>1</v>
      </c>
      <c r="J235" s="191" t="s">
        <v>1</v>
      </c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/>
      <c r="AH235" s="191"/>
      <c r="AI235" s="191"/>
      <c r="AJ235" s="191"/>
      <c r="AK235" s="191"/>
      <c r="AL235" s="191"/>
      <c r="AM235" s="181" t="s">
        <v>1</v>
      </c>
      <c r="AN235" s="191" t="s">
        <v>1</v>
      </c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  <c r="BI235" s="191"/>
      <c r="BJ235" s="191"/>
      <c r="BK235" s="191"/>
      <c r="BL235" s="181" t="s">
        <v>1</v>
      </c>
      <c r="BM235" s="191" t="s">
        <v>1</v>
      </c>
      <c r="BN235" s="191"/>
      <c r="BO235" s="191"/>
      <c r="BP235" s="191"/>
      <c r="BQ235" s="191"/>
      <c r="BR235" s="191"/>
      <c r="BS235" s="191"/>
      <c r="BT235" s="191"/>
      <c r="BU235" s="191"/>
      <c r="BV235" s="181" t="s">
        <v>1</v>
      </c>
      <c r="BW235" s="191" t="s">
        <v>1</v>
      </c>
      <c r="BX235" s="191"/>
      <c r="BY235" s="191"/>
      <c r="BZ235" s="191"/>
      <c r="CA235" s="191"/>
      <c r="CB235" s="191"/>
      <c r="CC235" s="191"/>
      <c r="CD235" s="191"/>
      <c r="CE235" s="191"/>
      <c r="CF235" s="191"/>
      <c r="CG235" s="191"/>
      <c r="CH235" s="191"/>
      <c r="CI235" s="191"/>
      <c r="CJ235" s="191"/>
      <c r="CK235" s="191"/>
      <c r="CL235" s="191"/>
      <c r="CM235" s="191"/>
      <c r="CN235" s="181" t="s">
        <v>1</v>
      </c>
      <c r="CO235" s="191" t="s">
        <v>1</v>
      </c>
      <c r="CP235" s="191"/>
      <c r="CQ235" s="191"/>
      <c r="CR235" s="191"/>
      <c r="CS235" s="191"/>
      <c r="CT235" s="191"/>
      <c r="CU235" s="191"/>
      <c r="CV235" s="191"/>
      <c r="CW235" s="191"/>
      <c r="CX235" s="191"/>
      <c r="CY235" s="191"/>
      <c r="CZ235" s="191"/>
      <c r="DA235" s="181" t="s">
        <v>1</v>
      </c>
    </row>
    <row r="236" spans="1:105" ht="4.7" customHeight="1" x14ac:dyDescent="0.25">
      <c r="B236" s="181"/>
      <c r="I236" s="181"/>
      <c r="AM236" s="181"/>
      <c r="BL236" s="181"/>
      <c r="BV236" s="181"/>
      <c r="CN236" s="181"/>
      <c r="DA236" s="181"/>
    </row>
    <row r="237" spans="1:105" ht="2.85" customHeight="1" x14ac:dyDescent="0.25">
      <c r="B237" s="181"/>
      <c r="C237" s="194" t="s">
        <v>10</v>
      </c>
      <c r="D237" s="194"/>
      <c r="E237" s="194"/>
      <c r="F237" s="194"/>
      <c r="I237" s="181"/>
      <c r="J237" s="195" t="s">
        <v>11</v>
      </c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  <c r="AA237" s="195"/>
      <c r="AB237" s="195"/>
      <c r="AC237" s="195"/>
      <c r="AD237" s="195"/>
      <c r="AE237" s="195"/>
      <c r="AF237" s="195"/>
      <c r="AG237" s="195"/>
      <c r="AH237" s="195"/>
      <c r="AI237" s="195"/>
      <c r="AJ237" s="195"/>
      <c r="AK237" s="195"/>
      <c r="AM237" s="181"/>
      <c r="AN237" s="195" t="s">
        <v>12</v>
      </c>
      <c r="AO237" s="195"/>
      <c r="AP237" s="195"/>
      <c r="AQ237" s="195"/>
      <c r="AR237" s="195"/>
      <c r="AS237" s="195"/>
      <c r="AT237" s="195"/>
      <c r="AU237" s="195"/>
      <c r="AV237" s="195"/>
      <c r="AW237" s="195"/>
      <c r="AX237" s="195"/>
      <c r="AY237" s="195"/>
      <c r="AZ237" s="195"/>
      <c r="BA237" s="195"/>
      <c r="BB237" s="195"/>
      <c r="BC237" s="195"/>
      <c r="BD237" s="195"/>
      <c r="BE237" s="195"/>
      <c r="BF237" s="195"/>
      <c r="BG237" s="195"/>
      <c r="BH237" s="195"/>
      <c r="BL237" s="181"/>
      <c r="BV237" s="181"/>
      <c r="BX237" s="195" t="s">
        <v>13</v>
      </c>
      <c r="BY237" s="195"/>
      <c r="BZ237" s="195"/>
      <c r="CA237" s="195"/>
      <c r="CB237" s="195"/>
      <c r="CC237" s="195"/>
      <c r="CD237" s="195"/>
      <c r="CE237" s="195"/>
      <c r="CF237" s="195"/>
      <c r="CG237" s="195"/>
      <c r="CH237" s="195"/>
      <c r="CI237" s="195"/>
      <c r="CJ237" s="195"/>
      <c r="CK237" s="195"/>
      <c r="CL237" s="195"/>
      <c r="CM237" s="195"/>
      <c r="CN237" s="181"/>
      <c r="CP237" s="195" t="s">
        <v>14</v>
      </c>
      <c r="CQ237" s="195"/>
      <c r="CR237" s="195"/>
      <c r="CS237" s="195"/>
      <c r="CT237" s="195"/>
      <c r="CU237" s="195"/>
      <c r="CV237" s="195"/>
      <c r="CW237" s="195"/>
      <c r="CX237" s="195"/>
      <c r="CY237" s="195"/>
      <c r="DA237" s="181"/>
    </row>
    <row r="238" spans="1:105" ht="8.25" customHeight="1" x14ac:dyDescent="0.25">
      <c r="B238" s="181"/>
      <c r="C238" s="194"/>
      <c r="D238" s="194"/>
      <c r="E238" s="194"/>
      <c r="F238" s="194"/>
      <c r="I238" s="181"/>
      <c r="J238" s="195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5"/>
      <c r="AB238" s="195"/>
      <c r="AC238" s="195"/>
      <c r="AD238" s="195"/>
      <c r="AE238" s="195"/>
      <c r="AF238" s="195"/>
      <c r="AG238" s="195"/>
      <c r="AH238" s="195"/>
      <c r="AI238" s="195"/>
      <c r="AJ238" s="195"/>
      <c r="AK238" s="195"/>
      <c r="AM238" s="181"/>
      <c r="AN238" s="195"/>
      <c r="AO238" s="195"/>
      <c r="AP238" s="195"/>
      <c r="AQ238" s="195"/>
      <c r="AR238" s="195"/>
      <c r="AS238" s="195"/>
      <c r="AT238" s="195"/>
      <c r="AU238" s="195"/>
      <c r="AV238" s="195"/>
      <c r="AW238" s="195"/>
      <c r="AX238" s="195"/>
      <c r="AY238" s="195"/>
      <c r="AZ238" s="195"/>
      <c r="BA238" s="195"/>
      <c r="BB238" s="195"/>
      <c r="BC238" s="195"/>
      <c r="BD238" s="195"/>
      <c r="BE238" s="195"/>
      <c r="BF238" s="195"/>
      <c r="BG238" s="195"/>
      <c r="BH238" s="195"/>
      <c r="BL238" s="181"/>
      <c r="BP238" s="194" t="s">
        <v>15</v>
      </c>
      <c r="BQ238" s="194"/>
      <c r="BR238" s="194"/>
      <c r="BS238" s="194"/>
      <c r="BT238" s="194"/>
      <c r="BV238" s="181"/>
      <c r="BX238" s="195"/>
      <c r="BY238" s="195"/>
      <c r="BZ238" s="195"/>
      <c r="CA238" s="195"/>
      <c r="CB238" s="195"/>
      <c r="CC238" s="195"/>
      <c r="CD238" s="195"/>
      <c r="CE238" s="195"/>
      <c r="CF238" s="195"/>
      <c r="CG238" s="195"/>
      <c r="CH238" s="195"/>
      <c r="CI238" s="195"/>
      <c r="CJ238" s="195"/>
      <c r="CK238" s="195"/>
      <c r="CL238" s="195"/>
      <c r="CM238" s="195"/>
      <c r="CN238" s="181"/>
      <c r="CP238" s="195"/>
      <c r="CQ238" s="195"/>
      <c r="CR238" s="195"/>
      <c r="CS238" s="195"/>
      <c r="CT238" s="195"/>
      <c r="CU238" s="195"/>
      <c r="CV238" s="195"/>
      <c r="CW238" s="195"/>
      <c r="CX238" s="195"/>
      <c r="CY238" s="195"/>
      <c r="DA238" s="181"/>
    </row>
    <row r="239" spans="1:105" ht="2.85" customHeight="1" x14ac:dyDescent="0.25">
      <c r="B239" s="181"/>
      <c r="C239" s="194"/>
      <c r="D239" s="194"/>
      <c r="E239" s="194"/>
      <c r="F239" s="194"/>
      <c r="I239" s="181"/>
      <c r="J239" s="195"/>
      <c r="K239" s="195"/>
      <c r="L239" s="195"/>
      <c r="M239" s="195"/>
      <c r="N239" s="195"/>
      <c r="O239" s="195"/>
      <c r="P239" s="195"/>
      <c r="Q239" s="195"/>
      <c r="R239" s="195"/>
      <c r="S239" s="195"/>
      <c r="T239" s="195"/>
      <c r="U239" s="195"/>
      <c r="V239" s="195"/>
      <c r="W239" s="195"/>
      <c r="X239" s="195"/>
      <c r="Y239" s="195"/>
      <c r="Z239" s="195"/>
      <c r="AA239" s="195"/>
      <c r="AB239" s="195"/>
      <c r="AC239" s="195"/>
      <c r="AD239" s="195"/>
      <c r="AE239" s="195"/>
      <c r="AF239" s="195"/>
      <c r="AG239" s="195"/>
      <c r="AH239" s="195"/>
      <c r="AI239" s="195"/>
      <c r="AJ239" s="195"/>
      <c r="AK239" s="195"/>
      <c r="AM239" s="181"/>
      <c r="AN239" s="195"/>
      <c r="AO239" s="195"/>
      <c r="AP239" s="195"/>
      <c r="AQ239" s="195"/>
      <c r="AR239" s="195"/>
      <c r="AS239" s="195"/>
      <c r="AT239" s="195"/>
      <c r="AU239" s="195"/>
      <c r="AV239" s="195"/>
      <c r="AW239" s="195"/>
      <c r="AX239" s="195"/>
      <c r="AY239" s="195"/>
      <c r="AZ239" s="195"/>
      <c r="BA239" s="195"/>
      <c r="BB239" s="195"/>
      <c r="BC239" s="195"/>
      <c r="BD239" s="195"/>
      <c r="BE239" s="195"/>
      <c r="BF239" s="195"/>
      <c r="BG239" s="195"/>
      <c r="BH239" s="195"/>
      <c r="BL239" s="181"/>
      <c r="BP239" s="194"/>
      <c r="BQ239" s="194"/>
      <c r="BR239" s="194"/>
      <c r="BS239" s="194"/>
      <c r="BT239" s="194"/>
      <c r="BV239" s="181"/>
      <c r="BX239" s="195"/>
      <c r="BY239" s="195"/>
      <c r="BZ239" s="195"/>
      <c r="CA239" s="195"/>
      <c r="CB239" s="195"/>
      <c r="CC239" s="195"/>
      <c r="CD239" s="195"/>
      <c r="CE239" s="195"/>
      <c r="CF239" s="195"/>
      <c r="CG239" s="195"/>
      <c r="CH239" s="195"/>
      <c r="CI239" s="195"/>
      <c r="CJ239" s="195"/>
      <c r="CK239" s="195"/>
      <c r="CL239" s="195"/>
      <c r="CM239" s="195"/>
      <c r="CN239" s="181"/>
      <c r="CP239" s="195"/>
      <c r="CQ239" s="195"/>
      <c r="CR239" s="195"/>
      <c r="CS239" s="195"/>
      <c r="CT239" s="195"/>
      <c r="CU239" s="195"/>
      <c r="CV239" s="195"/>
      <c r="CW239" s="195"/>
      <c r="CX239" s="195"/>
      <c r="CY239" s="195"/>
      <c r="DA239" s="181"/>
    </row>
    <row r="240" spans="1:105" ht="2.85" customHeight="1" x14ac:dyDescent="0.25">
      <c r="B240" s="181"/>
      <c r="I240" s="181"/>
      <c r="J240" s="195"/>
      <c r="K240" s="195"/>
      <c r="L240" s="195"/>
      <c r="M240" s="195"/>
      <c r="N240" s="195"/>
      <c r="O240" s="195"/>
      <c r="P240" s="195"/>
      <c r="Q240" s="195"/>
      <c r="R240" s="195"/>
      <c r="S240" s="195"/>
      <c r="T240" s="195"/>
      <c r="U240" s="195"/>
      <c r="V240" s="195"/>
      <c r="W240" s="195"/>
      <c r="X240" s="195"/>
      <c r="Y240" s="195"/>
      <c r="Z240" s="195"/>
      <c r="AA240" s="195"/>
      <c r="AB240" s="195"/>
      <c r="AC240" s="195"/>
      <c r="AD240" s="195"/>
      <c r="AE240" s="195"/>
      <c r="AF240" s="195"/>
      <c r="AG240" s="195"/>
      <c r="AH240" s="195"/>
      <c r="AI240" s="195"/>
      <c r="AJ240" s="195"/>
      <c r="AK240" s="195"/>
      <c r="AM240" s="181"/>
      <c r="AN240" s="195" t="s">
        <v>19</v>
      </c>
      <c r="AO240" s="195"/>
      <c r="AP240" s="195"/>
      <c r="AQ240" s="195"/>
      <c r="AR240" s="195"/>
      <c r="AS240" s="195"/>
      <c r="AT240" s="195"/>
      <c r="AU240" s="195"/>
      <c r="AV240" s="195"/>
      <c r="AX240" s="181" t="s">
        <v>1</v>
      </c>
      <c r="AZ240" s="195" t="s">
        <v>20</v>
      </c>
      <c r="BA240" s="195"/>
      <c r="BB240" s="195"/>
      <c r="BC240" s="195"/>
      <c r="BD240" s="195"/>
      <c r="BE240" s="195"/>
      <c r="BF240" s="195"/>
      <c r="BG240" s="195"/>
      <c r="BH240" s="195"/>
      <c r="BL240" s="181"/>
      <c r="BP240" s="194"/>
      <c r="BQ240" s="194"/>
      <c r="BR240" s="194"/>
      <c r="BS240" s="194"/>
      <c r="BT240" s="194"/>
      <c r="BV240" s="181"/>
      <c r="BX240" s="195"/>
      <c r="BY240" s="195"/>
      <c r="BZ240" s="195"/>
      <c r="CA240" s="195"/>
      <c r="CB240" s="195"/>
      <c r="CC240" s="195"/>
      <c r="CD240" s="195"/>
      <c r="CE240" s="195"/>
      <c r="CF240" s="195"/>
      <c r="CG240" s="195"/>
      <c r="CH240" s="195"/>
      <c r="CI240" s="195"/>
      <c r="CJ240" s="195"/>
      <c r="CK240" s="195"/>
      <c r="CL240" s="195"/>
      <c r="CM240" s="195"/>
      <c r="CN240" s="181"/>
      <c r="CP240" s="195"/>
      <c r="CQ240" s="195"/>
      <c r="CR240" s="195"/>
      <c r="CS240" s="195"/>
      <c r="CT240" s="195"/>
      <c r="CU240" s="195"/>
      <c r="CV240" s="195"/>
      <c r="CW240" s="195"/>
      <c r="CX240" s="195"/>
      <c r="CY240" s="195"/>
      <c r="DA240" s="181"/>
    </row>
    <row r="241" spans="2:105" ht="8.25" customHeight="1" x14ac:dyDescent="0.25">
      <c r="B241" s="181"/>
      <c r="I241" s="181"/>
      <c r="J241" s="195"/>
      <c r="K241" s="195"/>
      <c r="L241" s="195"/>
      <c r="M241" s="195"/>
      <c r="N241" s="195"/>
      <c r="O241" s="195"/>
      <c r="P241" s="195"/>
      <c r="Q241" s="195"/>
      <c r="R241" s="195"/>
      <c r="S241" s="195"/>
      <c r="T241" s="195"/>
      <c r="U241" s="195"/>
      <c r="V241" s="195"/>
      <c r="W241" s="195"/>
      <c r="X241" s="195"/>
      <c r="Y241" s="195"/>
      <c r="Z241" s="195"/>
      <c r="AA241" s="195"/>
      <c r="AB241" s="195"/>
      <c r="AC241" s="195"/>
      <c r="AD241" s="195"/>
      <c r="AE241" s="195"/>
      <c r="AF241" s="195"/>
      <c r="AG241" s="195"/>
      <c r="AH241" s="195"/>
      <c r="AI241" s="195"/>
      <c r="AJ241" s="195"/>
      <c r="AK241" s="195"/>
      <c r="AM241" s="181"/>
      <c r="AN241" s="195"/>
      <c r="AO241" s="195"/>
      <c r="AP241" s="195"/>
      <c r="AQ241" s="195"/>
      <c r="AR241" s="195"/>
      <c r="AS241" s="195"/>
      <c r="AT241" s="195"/>
      <c r="AU241" s="195"/>
      <c r="AV241" s="195"/>
      <c r="AX241" s="181"/>
      <c r="AZ241" s="195"/>
      <c r="BA241" s="195"/>
      <c r="BB241" s="195"/>
      <c r="BC241" s="195"/>
      <c r="BD241" s="195"/>
      <c r="BE241" s="195"/>
      <c r="BF241" s="195"/>
      <c r="BG241" s="195"/>
      <c r="BH241" s="195"/>
      <c r="BL241" s="181"/>
      <c r="BV241" s="181"/>
      <c r="BX241" s="195"/>
      <c r="BY241" s="195"/>
      <c r="BZ241" s="195"/>
      <c r="CA241" s="195"/>
      <c r="CB241" s="195"/>
      <c r="CC241" s="195"/>
      <c r="CD241" s="195"/>
      <c r="CE241" s="195"/>
      <c r="CF241" s="195"/>
      <c r="CG241" s="195"/>
      <c r="CH241" s="195"/>
      <c r="CI241" s="195"/>
      <c r="CJ241" s="195"/>
      <c r="CK241" s="195"/>
      <c r="CL241" s="195"/>
      <c r="CM241" s="195"/>
      <c r="CN241" s="181"/>
      <c r="CP241" s="195"/>
      <c r="CQ241" s="195"/>
      <c r="CR241" s="195"/>
      <c r="CS241" s="195"/>
      <c r="CT241" s="195"/>
      <c r="CU241" s="195"/>
      <c r="CV241" s="195"/>
      <c r="CW241" s="195"/>
      <c r="CX241" s="195"/>
      <c r="CY241" s="195"/>
      <c r="DA241" s="181"/>
    </row>
    <row r="242" spans="2:105" ht="2.85" customHeight="1" x14ac:dyDescent="0.25">
      <c r="B242" s="181"/>
      <c r="I242" s="181"/>
      <c r="AM242" s="181"/>
      <c r="AX242" s="181"/>
      <c r="AZ242" s="195"/>
      <c r="BA242" s="195"/>
      <c r="BB242" s="195"/>
      <c r="BC242" s="195"/>
      <c r="BD242" s="195"/>
      <c r="BE242" s="195"/>
      <c r="BF242" s="195"/>
      <c r="BG242" s="195"/>
      <c r="BH242" s="195"/>
      <c r="BL242" s="181"/>
      <c r="BV242" s="181"/>
      <c r="CN242" s="181"/>
      <c r="DA242" s="181"/>
    </row>
    <row r="243" spans="2:105" ht="0.75" customHeight="1" x14ac:dyDescent="0.25">
      <c r="B243" s="181" t="s">
        <v>1</v>
      </c>
      <c r="C243" s="191" t="s">
        <v>1</v>
      </c>
      <c r="D243" s="191"/>
      <c r="E243" s="191"/>
      <c r="F243" s="191"/>
      <c r="G243" s="191"/>
      <c r="H243" s="192"/>
      <c r="I243" s="181" t="s">
        <v>1</v>
      </c>
      <c r="J243" s="191" t="s">
        <v>1</v>
      </c>
      <c r="K243" s="191"/>
      <c r="L243" s="191"/>
      <c r="M243" s="191"/>
      <c r="N243" s="191"/>
      <c r="O243" s="191"/>
      <c r="P243" s="191"/>
      <c r="Q243" s="191"/>
      <c r="R243" s="191"/>
      <c r="S243" s="191"/>
      <c r="T243" s="191"/>
      <c r="U243" s="191"/>
      <c r="V243" s="191"/>
      <c r="W243" s="191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/>
      <c r="AH243" s="191"/>
      <c r="AI243" s="191"/>
      <c r="AJ243" s="191"/>
      <c r="AK243" s="191"/>
      <c r="AL243" s="192"/>
      <c r="AM243" s="181" t="s">
        <v>1</v>
      </c>
      <c r="AN243" s="191" t="s">
        <v>1</v>
      </c>
      <c r="AO243" s="191"/>
      <c r="AP243" s="191"/>
      <c r="AQ243" s="191"/>
      <c r="AR243" s="191"/>
      <c r="AS243" s="191"/>
      <c r="AT243" s="191"/>
      <c r="AU243" s="191"/>
      <c r="AV243" s="191"/>
      <c r="AW243" s="192"/>
      <c r="AX243" s="181" t="s">
        <v>1</v>
      </c>
      <c r="AY243" s="191" t="s">
        <v>1</v>
      </c>
      <c r="AZ243" s="191"/>
      <c r="BA243" s="191"/>
      <c r="BB243" s="191"/>
      <c r="BC243" s="191"/>
      <c r="BD243" s="191"/>
      <c r="BE243" s="191"/>
      <c r="BF243" s="191"/>
      <c r="BG243" s="191"/>
      <c r="BH243" s="191"/>
      <c r="BI243" s="191"/>
      <c r="BJ243" s="191"/>
      <c r="BK243" s="192"/>
      <c r="BL243" s="181" t="s">
        <v>1</v>
      </c>
      <c r="BM243" s="191" t="s">
        <v>1</v>
      </c>
      <c r="BN243" s="191"/>
      <c r="BO243" s="191"/>
      <c r="BP243" s="191"/>
      <c r="BQ243" s="191"/>
      <c r="BR243" s="191"/>
      <c r="BS243" s="191"/>
      <c r="BT243" s="191"/>
      <c r="BU243" s="192"/>
      <c r="BV243" s="181" t="s">
        <v>1</v>
      </c>
      <c r="BW243" s="191" t="s">
        <v>1</v>
      </c>
      <c r="BX243" s="191"/>
      <c r="BY243" s="191"/>
      <c r="BZ243" s="191"/>
      <c r="CA243" s="191"/>
      <c r="CB243" s="191"/>
      <c r="CC243" s="191"/>
      <c r="CD243" s="191"/>
      <c r="CE243" s="191"/>
      <c r="CF243" s="191"/>
      <c r="CG243" s="191"/>
      <c r="CH243" s="191"/>
      <c r="CI243" s="191"/>
      <c r="CJ243" s="191"/>
      <c r="CK243" s="191"/>
      <c r="CL243" s="191"/>
      <c r="CM243" s="191"/>
      <c r="CN243" s="181" t="s">
        <v>1</v>
      </c>
      <c r="CO243" s="191" t="s">
        <v>1</v>
      </c>
      <c r="CP243" s="191"/>
      <c r="CQ243" s="191"/>
      <c r="CR243" s="191"/>
      <c r="CS243" s="191"/>
      <c r="CT243" s="191"/>
      <c r="CU243" s="191"/>
      <c r="CV243" s="191"/>
      <c r="CW243" s="191"/>
      <c r="CX243" s="191"/>
      <c r="CY243" s="191"/>
      <c r="CZ243" s="191"/>
      <c r="DA243" s="181" t="s">
        <v>1</v>
      </c>
    </row>
    <row r="244" spans="2:105" ht="2.1" customHeight="1" x14ac:dyDescent="0.25">
      <c r="B244" s="181"/>
      <c r="I244" s="181"/>
      <c r="AM244" s="181"/>
      <c r="AX244" s="181"/>
      <c r="BL244" s="181"/>
      <c r="BV244" s="181"/>
      <c r="CN244" s="181"/>
      <c r="DA244" s="181"/>
    </row>
    <row r="245" spans="2:105" ht="13.7" customHeight="1" x14ac:dyDescent="0.25">
      <c r="B245" s="181"/>
      <c r="C245" s="280">
        <v>40</v>
      </c>
      <c r="D245" s="280"/>
      <c r="E245" s="280"/>
      <c r="F245" s="280"/>
      <c r="I245" s="181"/>
      <c r="L245" s="285" t="s">
        <v>188</v>
      </c>
      <c r="M245" s="285"/>
      <c r="N245" s="285"/>
      <c r="O245" s="285"/>
      <c r="P245" s="285"/>
      <c r="Q245" s="285"/>
      <c r="R245" s="285"/>
      <c r="S245" s="285"/>
      <c r="T245" s="285"/>
      <c r="U245" s="285"/>
      <c r="V245" s="285"/>
      <c r="W245" s="285"/>
      <c r="X245" s="285"/>
      <c r="Y245" s="285"/>
      <c r="Z245" s="285"/>
      <c r="AA245" s="285"/>
      <c r="AB245" s="285"/>
      <c r="AC245" s="285"/>
      <c r="AD245" s="285"/>
      <c r="AE245" s="285"/>
      <c r="AF245" s="285"/>
      <c r="AG245" s="285"/>
      <c r="AH245" s="285"/>
      <c r="AI245" s="285"/>
      <c r="AJ245" s="285"/>
      <c r="AK245" s="285"/>
      <c r="AM245" s="181"/>
      <c r="AQ245" s="284" t="s">
        <v>153</v>
      </c>
      <c r="AR245" s="284"/>
      <c r="AS245" s="284"/>
      <c r="AT245" s="284"/>
      <c r="AU245" s="284"/>
      <c r="AV245" s="284"/>
      <c r="AX245" s="181"/>
      <c r="BB245" s="284" t="s">
        <v>153</v>
      </c>
      <c r="BC245" s="284"/>
      <c r="BD245" s="284"/>
      <c r="BE245" s="284"/>
      <c r="BF245" s="284"/>
      <c r="BG245" s="284"/>
      <c r="BH245" s="284"/>
      <c r="BL245" s="181"/>
      <c r="BN245" s="280"/>
      <c r="BO245" s="280"/>
      <c r="BP245" s="280"/>
      <c r="BQ245" s="280"/>
      <c r="BR245" s="280"/>
      <c r="BS245" s="280"/>
      <c r="BT245" s="280"/>
      <c r="BV245" s="181"/>
      <c r="CN245" s="181"/>
      <c r="DA245" s="181"/>
    </row>
    <row r="246" spans="2:105" ht="11.1" customHeight="1" x14ac:dyDescent="0.25">
      <c r="B246" s="181"/>
      <c r="I246" s="181"/>
      <c r="L246" s="285"/>
      <c r="M246" s="285"/>
      <c r="N246" s="285"/>
      <c r="O246" s="285"/>
      <c r="P246" s="285"/>
      <c r="Q246" s="285"/>
      <c r="R246" s="285"/>
      <c r="S246" s="285"/>
      <c r="T246" s="285"/>
      <c r="U246" s="285"/>
      <c r="V246" s="285"/>
      <c r="W246" s="285"/>
      <c r="X246" s="285"/>
      <c r="Y246" s="285"/>
      <c r="Z246" s="285"/>
      <c r="AA246" s="285"/>
      <c r="AB246" s="285"/>
      <c r="AC246" s="285"/>
      <c r="AD246" s="285"/>
      <c r="AE246" s="285"/>
      <c r="AF246" s="285"/>
      <c r="AG246" s="285"/>
      <c r="AH246" s="285"/>
      <c r="AI246" s="285"/>
      <c r="AJ246" s="285"/>
      <c r="AK246" s="285"/>
      <c r="AM246" s="181"/>
      <c r="AX246" s="181"/>
      <c r="BL246" s="181"/>
      <c r="BV246" s="181"/>
      <c r="CN246" s="181"/>
      <c r="DA246" s="181"/>
    </row>
    <row r="247" spans="2:105" ht="0.75" customHeight="1" x14ac:dyDescent="0.25">
      <c r="B247" s="181" t="s">
        <v>1</v>
      </c>
      <c r="C247" s="191" t="s">
        <v>1</v>
      </c>
      <c r="D247" s="191"/>
      <c r="E247" s="191"/>
      <c r="F247" s="191"/>
      <c r="G247" s="191"/>
      <c r="H247" s="192"/>
      <c r="I247" s="181" t="s">
        <v>1</v>
      </c>
      <c r="J247" s="191" t="s">
        <v>1</v>
      </c>
      <c r="K247" s="191"/>
      <c r="L247" s="191"/>
      <c r="M247" s="191"/>
      <c r="N247" s="191"/>
      <c r="O247" s="191"/>
      <c r="P247" s="191"/>
      <c r="Q247" s="191"/>
      <c r="R247" s="191"/>
      <c r="S247" s="191"/>
      <c r="T247" s="191"/>
      <c r="U247" s="191"/>
      <c r="V247" s="191"/>
      <c r="W247" s="191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/>
      <c r="AH247" s="191"/>
      <c r="AI247" s="191"/>
      <c r="AJ247" s="191"/>
      <c r="AK247" s="191"/>
      <c r="AL247" s="192"/>
      <c r="AM247" s="181" t="s">
        <v>1</v>
      </c>
      <c r="AN247" s="191" t="s">
        <v>1</v>
      </c>
      <c r="AO247" s="191"/>
      <c r="AP247" s="191"/>
      <c r="AQ247" s="191"/>
      <c r="AR247" s="191"/>
      <c r="AS247" s="191"/>
      <c r="AT247" s="191"/>
      <c r="AU247" s="191"/>
      <c r="AV247" s="191"/>
      <c r="AW247" s="192"/>
      <c r="AX247" s="181" t="s">
        <v>1</v>
      </c>
      <c r="AY247" s="191" t="s">
        <v>1</v>
      </c>
      <c r="AZ247" s="191"/>
      <c r="BA247" s="191"/>
      <c r="BB247" s="191"/>
      <c r="BC247" s="191"/>
      <c r="BD247" s="191"/>
      <c r="BE247" s="191"/>
      <c r="BF247" s="191"/>
      <c r="BG247" s="191"/>
      <c r="BH247" s="191"/>
      <c r="BI247" s="191"/>
      <c r="BJ247" s="191"/>
      <c r="BK247" s="192"/>
      <c r="BL247" s="181" t="s">
        <v>1</v>
      </c>
      <c r="BM247" s="191" t="s">
        <v>1</v>
      </c>
      <c r="BN247" s="191"/>
      <c r="BO247" s="191"/>
      <c r="BP247" s="191"/>
      <c r="BQ247" s="191"/>
      <c r="BR247" s="191"/>
      <c r="BS247" s="191"/>
      <c r="BT247" s="191"/>
      <c r="BU247" s="192"/>
      <c r="BV247" s="181" t="s">
        <v>1</v>
      </c>
      <c r="BW247" s="191" t="s">
        <v>1</v>
      </c>
      <c r="BX247" s="191"/>
      <c r="BY247" s="191"/>
      <c r="BZ247" s="191"/>
      <c r="CA247" s="191"/>
      <c r="CB247" s="191"/>
      <c r="CC247" s="191"/>
      <c r="CD247" s="191"/>
      <c r="CE247" s="191"/>
      <c r="CF247" s="191"/>
      <c r="CG247" s="191"/>
      <c r="CH247" s="191"/>
      <c r="CI247" s="191"/>
      <c r="CJ247" s="191"/>
      <c r="CK247" s="191"/>
      <c r="CL247" s="191"/>
      <c r="CM247" s="191"/>
      <c r="CN247" s="181" t="s">
        <v>1</v>
      </c>
      <c r="CO247" s="191" t="s">
        <v>1</v>
      </c>
      <c r="CP247" s="191"/>
      <c r="CQ247" s="191"/>
      <c r="CR247" s="191"/>
      <c r="CS247" s="191"/>
      <c r="CT247" s="191"/>
      <c r="CU247" s="191"/>
      <c r="CV247" s="191"/>
      <c r="CW247" s="191"/>
      <c r="CX247" s="191"/>
      <c r="CY247" s="191"/>
      <c r="CZ247" s="191"/>
      <c r="DA247" s="181" t="s">
        <v>1</v>
      </c>
    </row>
    <row r="248" spans="2:105" ht="2.1" customHeight="1" x14ac:dyDescent="0.25">
      <c r="B248" s="181"/>
      <c r="I248" s="181"/>
      <c r="AM248" s="181"/>
      <c r="AX248" s="181"/>
      <c r="BL248" s="181"/>
      <c r="BV248" s="181"/>
      <c r="CN248" s="181"/>
      <c r="DA248" s="181"/>
    </row>
    <row r="249" spans="2:105" ht="13.7" customHeight="1" x14ac:dyDescent="0.25">
      <c r="B249" s="181"/>
      <c r="C249" s="280">
        <v>44</v>
      </c>
      <c r="D249" s="280"/>
      <c r="E249" s="280"/>
      <c r="F249" s="280"/>
      <c r="I249" s="181"/>
      <c r="L249" s="285" t="s">
        <v>189</v>
      </c>
      <c r="M249" s="285"/>
      <c r="N249" s="285"/>
      <c r="O249" s="285"/>
      <c r="P249" s="285"/>
      <c r="Q249" s="285"/>
      <c r="R249" s="285"/>
      <c r="S249" s="285"/>
      <c r="T249" s="285"/>
      <c r="U249" s="285"/>
      <c r="V249" s="285"/>
      <c r="W249" s="285"/>
      <c r="X249" s="285"/>
      <c r="Y249" s="285"/>
      <c r="Z249" s="285"/>
      <c r="AA249" s="285"/>
      <c r="AB249" s="285"/>
      <c r="AC249" s="285"/>
      <c r="AD249" s="285"/>
      <c r="AE249" s="285"/>
      <c r="AF249" s="285"/>
      <c r="AG249" s="285"/>
      <c r="AH249" s="285"/>
      <c r="AI249" s="285"/>
      <c r="AJ249" s="285"/>
      <c r="AK249" s="285"/>
      <c r="AM249" s="181"/>
      <c r="AQ249" s="284" t="s">
        <v>163</v>
      </c>
      <c r="AR249" s="284"/>
      <c r="AS249" s="284"/>
      <c r="AT249" s="284"/>
      <c r="AU249" s="284"/>
      <c r="AV249" s="284"/>
      <c r="AX249" s="181"/>
      <c r="BB249" s="284" t="s">
        <v>163</v>
      </c>
      <c r="BC249" s="284"/>
      <c r="BD249" s="284"/>
      <c r="BE249" s="284"/>
      <c r="BF249" s="284"/>
      <c r="BG249" s="284"/>
      <c r="BH249" s="284"/>
      <c r="BL249" s="181"/>
      <c r="BN249" s="280"/>
      <c r="BO249" s="280"/>
      <c r="BP249" s="280"/>
      <c r="BQ249" s="280"/>
      <c r="BR249" s="280"/>
      <c r="BS249" s="280"/>
      <c r="BT249" s="280"/>
      <c r="BV249" s="181"/>
      <c r="CN249" s="181"/>
      <c r="DA249" s="181"/>
    </row>
    <row r="250" spans="2:105" ht="11.1" customHeight="1" x14ac:dyDescent="0.25">
      <c r="B250" s="181"/>
      <c r="I250" s="181"/>
      <c r="L250" s="285"/>
      <c r="M250" s="285"/>
      <c r="N250" s="285"/>
      <c r="O250" s="285"/>
      <c r="P250" s="285"/>
      <c r="Q250" s="285"/>
      <c r="R250" s="285"/>
      <c r="S250" s="285"/>
      <c r="T250" s="285"/>
      <c r="U250" s="285"/>
      <c r="V250" s="285"/>
      <c r="W250" s="285"/>
      <c r="X250" s="285"/>
      <c r="Y250" s="285"/>
      <c r="Z250" s="285"/>
      <c r="AA250" s="285"/>
      <c r="AB250" s="285"/>
      <c r="AC250" s="285"/>
      <c r="AD250" s="285"/>
      <c r="AE250" s="285"/>
      <c r="AF250" s="285"/>
      <c r="AG250" s="285"/>
      <c r="AH250" s="285"/>
      <c r="AI250" s="285"/>
      <c r="AJ250" s="285"/>
      <c r="AK250" s="285"/>
      <c r="AM250" s="181"/>
      <c r="AX250" s="181"/>
      <c r="BL250" s="181"/>
      <c r="BV250" s="181"/>
      <c r="CN250" s="181"/>
      <c r="DA250" s="181"/>
    </row>
    <row r="251" spans="2:105" ht="0.75" customHeight="1" x14ac:dyDescent="0.25">
      <c r="B251" s="181" t="s">
        <v>1</v>
      </c>
      <c r="C251" s="191" t="s">
        <v>1</v>
      </c>
      <c r="D251" s="191"/>
      <c r="E251" s="191"/>
      <c r="F251" s="191"/>
      <c r="G251" s="191"/>
      <c r="H251" s="192"/>
      <c r="I251" s="181" t="s">
        <v>1</v>
      </c>
      <c r="J251" s="191" t="s">
        <v>1</v>
      </c>
      <c r="K251" s="191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/>
      <c r="AH251" s="191"/>
      <c r="AI251" s="191"/>
      <c r="AJ251" s="191"/>
      <c r="AK251" s="191"/>
      <c r="AL251" s="192"/>
      <c r="AM251" s="181" t="s">
        <v>1</v>
      </c>
      <c r="AN251" s="191" t="s">
        <v>1</v>
      </c>
      <c r="AO251" s="191"/>
      <c r="AP251" s="191"/>
      <c r="AQ251" s="191"/>
      <c r="AR251" s="191"/>
      <c r="AS251" s="191"/>
      <c r="AT251" s="191"/>
      <c r="AU251" s="191"/>
      <c r="AV251" s="191"/>
      <c r="AW251" s="192"/>
      <c r="AX251" s="181" t="s">
        <v>1</v>
      </c>
      <c r="AY251" s="191" t="s">
        <v>1</v>
      </c>
      <c r="AZ251" s="191"/>
      <c r="BA251" s="191"/>
      <c r="BB251" s="191"/>
      <c r="BC251" s="191"/>
      <c r="BD251" s="191"/>
      <c r="BE251" s="191"/>
      <c r="BF251" s="191"/>
      <c r="BG251" s="191"/>
      <c r="BH251" s="191"/>
      <c r="BI251" s="191"/>
      <c r="BJ251" s="191"/>
      <c r="BK251" s="192"/>
      <c r="BL251" s="181" t="s">
        <v>1</v>
      </c>
      <c r="BM251" s="191" t="s">
        <v>1</v>
      </c>
      <c r="BN251" s="191"/>
      <c r="BO251" s="191"/>
      <c r="BP251" s="191"/>
      <c r="BQ251" s="191"/>
      <c r="BR251" s="191"/>
      <c r="BS251" s="191"/>
      <c r="BT251" s="191"/>
      <c r="BU251" s="192"/>
      <c r="BV251" s="181" t="s">
        <v>1</v>
      </c>
      <c r="BW251" s="191" t="s">
        <v>1</v>
      </c>
      <c r="BX251" s="191"/>
      <c r="BY251" s="191"/>
      <c r="BZ251" s="191"/>
      <c r="CA251" s="191"/>
      <c r="CB251" s="191"/>
      <c r="CC251" s="191"/>
      <c r="CD251" s="191"/>
      <c r="CE251" s="191"/>
      <c r="CF251" s="191"/>
      <c r="CG251" s="191"/>
      <c r="CH251" s="191"/>
      <c r="CI251" s="191"/>
      <c r="CJ251" s="191"/>
      <c r="CK251" s="191"/>
      <c r="CL251" s="191"/>
      <c r="CM251" s="191"/>
      <c r="CN251" s="181" t="s">
        <v>1</v>
      </c>
      <c r="CO251" s="191" t="s">
        <v>1</v>
      </c>
      <c r="CP251" s="191"/>
      <c r="CQ251" s="191"/>
      <c r="CR251" s="191"/>
      <c r="CS251" s="191"/>
      <c r="CT251" s="191"/>
      <c r="CU251" s="191"/>
      <c r="CV251" s="191"/>
      <c r="CW251" s="191"/>
      <c r="CX251" s="191"/>
      <c r="CY251" s="191"/>
      <c r="CZ251" s="191"/>
      <c r="DA251" s="181" t="s">
        <v>1</v>
      </c>
    </row>
    <row r="252" spans="2:105" ht="2.1" customHeight="1" x14ac:dyDescent="0.25">
      <c r="B252" s="181"/>
      <c r="I252" s="181"/>
      <c r="AM252" s="181"/>
      <c r="AX252" s="181"/>
      <c r="BL252" s="181"/>
      <c r="BV252" s="181"/>
      <c r="CN252" s="181"/>
      <c r="DA252" s="181"/>
    </row>
    <row r="253" spans="2:105" ht="13.7" customHeight="1" x14ac:dyDescent="0.25">
      <c r="B253" s="181"/>
      <c r="C253" s="280">
        <v>45</v>
      </c>
      <c r="D253" s="280"/>
      <c r="E253" s="280"/>
      <c r="F253" s="280"/>
      <c r="I253" s="181"/>
      <c r="L253" s="285" t="s">
        <v>190</v>
      </c>
      <c r="M253" s="285"/>
      <c r="N253" s="285"/>
      <c r="O253" s="285"/>
      <c r="P253" s="285"/>
      <c r="Q253" s="285"/>
      <c r="R253" s="285"/>
      <c r="S253" s="285"/>
      <c r="T253" s="285"/>
      <c r="U253" s="285"/>
      <c r="V253" s="285"/>
      <c r="W253" s="285"/>
      <c r="X253" s="285"/>
      <c r="Y253" s="285"/>
      <c r="Z253" s="285"/>
      <c r="AA253" s="285"/>
      <c r="AB253" s="285"/>
      <c r="AC253" s="285"/>
      <c r="AD253" s="285"/>
      <c r="AE253" s="285"/>
      <c r="AF253" s="285"/>
      <c r="AG253" s="285"/>
      <c r="AH253" s="285"/>
      <c r="AI253" s="285"/>
      <c r="AJ253" s="285"/>
      <c r="AK253" s="285"/>
      <c r="AM253" s="181"/>
      <c r="AQ253" s="284" t="s">
        <v>163</v>
      </c>
      <c r="AR253" s="284"/>
      <c r="AS253" s="284"/>
      <c r="AT253" s="284"/>
      <c r="AU253" s="284"/>
      <c r="AV253" s="284"/>
      <c r="AX253" s="181"/>
      <c r="BB253" s="284" t="s">
        <v>163</v>
      </c>
      <c r="BC253" s="284"/>
      <c r="BD253" s="284"/>
      <c r="BE253" s="284"/>
      <c r="BF253" s="284"/>
      <c r="BG253" s="284"/>
      <c r="BH253" s="284"/>
      <c r="BL253" s="181"/>
      <c r="BN253" s="280"/>
      <c r="BO253" s="280"/>
      <c r="BP253" s="280"/>
      <c r="BQ253" s="280"/>
      <c r="BR253" s="280"/>
      <c r="BS253" s="280"/>
      <c r="BT253" s="280"/>
      <c r="BV253" s="181"/>
      <c r="CN253" s="181"/>
      <c r="DA253" s="181"/>
    </row>
    <row r="254" spans="2:105" ht="11.1" customHeight="1" x14ac:dyDescent="0.25">
      <c r="B254" s="181"/>
      <c r="I254" s="181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285"/>
      <c r="W254" s="285"/>
      <c r="X254" s="285"/>
      <c r="Y254" s="285"/>
      <c r="Z254" s="285"/>
      <c r="AA254" s="285"/>
      <c r="AB254" s="285"/>
      <c r="AC254" s="285"/>
      <c r="AD254" s="285"/>
      <c r="AE254" s="285"/>
      <c r="AF254" s="285"/>
      <c r="AG254" s="285"/>
      <c r="AH254" s="285"/>
      <c r="AI254" s="285"/>
      <c r="AJ254" s="285"/>
      <c r="AK254" s="285"/>
      <c r="AM254" s="181"/>
      <c r="AX254" s="181"/>
      <c r="BL254" s="181"/>
      <c r="BV254" s="181"/>
      <c r="CN254" s="181"/>
      <c r="DA254" s="181"/>
    </row>
    <row r="255" spans="2:105" ht="0.75" customHeight="1" x14ac:dyDescent="0.25">
      <c r="B255" s="181" t="s">
        <v>1</v>
      </c>
      <c r="C255" s="191" t="s">
        <v>1</v>
      </c>
      <c r="D255" s="191"/>
      <c r="E255" s="191"/>
      <c r="F255" s="191"/>
      <c r="G255" s="191"/>
      <c r="H255" s="192"/>
      <c r="I255" s="181" t="s">
        <v>1</v>
      </c>
      <c r="J255" s="191" t="s">
        <v>1</v>
      </c>
      <c r="K255" s="191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/>
      <c r="AH255" s="191"/>
      <c r="AI255" s="191"/>
      <c r="AJ255" s="191"/>
      <c r="AK255" s="191"/>
      <c r="AL255" s="192"/>
      <c r="AM255" s="181" t="s">
        <v>1</v>
      </c>
      <c r="AN255" s="191" t="s">
        <v>1</v>
      </c>
      <c r="AO255" s="191"/>
      <c r="AP255" s="191"/>
      <c r="AQ255" s="191"/>
      <c r="AR255" s="191"/>
      <c r="AS255" s="191"/>
      <c r="AT255" s="191"/>
      <c r="AU255" s="191"/>
      <c r="AV255" s="191"/>
      <c r="AW255" s="192"/>
      <c r="AX255" s="181" t="s">
        <v>1</v>
      </c>
      <c r="AY255" s="191" t="s">
        <v>1</v>
      </c>
      <c r="AZ255" s="191"/>
      <c r="BA255" s="191"/>
      <c r="BB255" s="191"/>
      <c r="BC255" s="191"/>
      <c r="BD255" s="191"/>
      <c r="BE255" s="191"/>
      <c r="BF255" s="191"/>
      <c r="BG255" s="191"/>
      <c r="BH255" s="191"/>
      <c r="BI255" s="191"/>
      <c r="BJ255" s="191"/>
      <c r="BK255" s="192"/>
      <c r="BL255" s="181" t="s">
        <v>1</v>
      </c>
      <c r="BM255" s="191" t="s">
        <v>1</v>
      </c>
      <c r="BN255" s="191"/>
      <c r="BO255" s="191"/>
      <c r="BP255" s="191"/>
      <c r="BQ255" s="191"/>
      <c r="BR255" s="191"/>
      <c r="BS255" s="191"/>
      <c r="BT255" s="191"/>
      <c r="BU255" s="192"/>
      <c r="BV255" s="181" t="s">
        <v>1</v>
      </c>
      <c r="BW255" s="191" t="s">
        <v>1</v>
      </c>
      <c r="BX255" s="191"/>
      <c r="BY255" s="191"/>
      <c r="BZ255" s="191"/>
      <c r="CA255" s="191"/>
      <c r="CB255" s="191"/>
      <c r="CC255" s="191"/>
      <c r="CD255" s="191"/>
      <c r="CE255" s="191"/>
      <c r="CF255" s="191"/>
      <c r="CG255" s="191"/>
      <c r="CH255" s="191"/>
      <c r="CI255" s="191"/>
      <c r="CJ255" s="191"/>
      <c r="CK255" s="191"/>
      <c r="CL255" s="191"/>
      <c r="CM255" s="191"/>
      <c r="CN255" s="181" t="s">
        <v>1</v>
      </c>
      <c r="CO255" s="191" t="s">
        <v>1</v>
      </c>
      <c r="CP255" s="191"/>
      <c r="CQ255" s="191"/>
      <c r="CR255" s="191"/>
      <c r="CS255" s="191"/>
      <c r="CT255" s="191"/>
      <c r="CU255" s="191"/>
      <c r="CV255" s="191"/>
      <c r="CW255" s="191"/>
      <c r="CX255" s="191"/>
      <c r="CY255" s="191"/>
      <c r="CZ255" s="191"/>
      <c r="DA255" s="181" t="s">
        <v>1</v>
      </c>
    </row>
    <row r="256" spans="2:105" ht="2.1" customHeight="1" x14ac:dyDescent="0.25">
      <c r="B256" s="181"/>
      <c r="I256" s="181"/>
      <c r="AM256" s="181"/>
      <c r="AX256" s="181"/>
      <c r="BL256" s="181"/>
      <c r="BV256" s="181"/>
      <c r="CN256" s="181"/>
      <c r="DA256" s="181"/>
    </row>
    <row r="257" spans="2:105" ht="13.7" customHeight="1" x14ac:dyDescent="0.25">
      <c r="B257" s="181"/>
      <c r="C257" s="280">
        <v>46</v>
      </c>
      <c r="D257" s="280"/>
      <c r="E257" s="280"/>
      <c r="F257" s="280"/>
      <c r="I257" s="181"/>
      <c r="L257" s="285" t="s">
        <v>191</v>
      </c>
      <c r="M257" s="285"/>
      <c r="N257" s="285"/>
      <c r="O257" s="285"/>
      <c r="P257" s="285"/>
      <c r="Q257" s="285"/>
      <c r="R257" s="285"/>
      <c r="S257" s="285"/>
      <c r="T257" s="285"/>
      <c r="U257" s="285"/>
      <c r="V257" s="285"/>
      <c r="W257" s="285"/>
      <c r="X257" s="285"/>
      <c r="Y257" s="285"/>
      <c r="Z257" s="285"/>
      <c r="AA257" s="285"/>
      <c r="AB257" s="285"/>
      <c r="AC257" s="285"/>
      <c r="AD257" s="285"/>
      <c r="AE257" s="285"/>
      <c r="AF257" s="285"/>
      <c r="AG257" s="285"/>
      <c r="AH257" s="285"/>
      <c r="AI257" s="285"/>
      <c r="AJ257" s="285"/>
      <c r="AK257" s="285"/>
      <c r="AM257" s="181"/>
      <c r="AQ257" s="284" t="s">
        <v>163</v>
      </c>
      <c r="AR257" s="284"/>
      <c r="AS257" s="284"/>
      <c r="AT257" s="284"/>
      <c r="AU257" s="284"/>
      <c r="AV257" s="284"/>
      <c r="AX257" s="181"/>
      <c r="BB257" s="284" t="s">
        <v>163</v>
      </c>
      <c r="BC257" s="284"/>
      <c r="BD257" s="284"/>
      <c r="BE257" s="284"/>
      <c r="BF257" s="284"/>
      <c r="BG257" s="284"/>
      <c r="BH257" s="284"/>
      <c r="BL257" s="181"/>
      <c r="BN257" s="280"/>
      <c r="BO257" s="280"/>
      <c r="BP257" s="280"/>
      <c r="BQ257" s="280"/>
      <c r="BR257" s="280"/>
      <c r="BS257" s="280"/>
      <c r="BT257" s="280"/>
      <c r="BV257" s="181"/>
      <c r="CN257" s="181"/>
      <c r="DA257" s="181"/>
    </row>
    <row r="258" spans="2:105" ht="11.1" customHeight="1" x14ac:dyDescent="0.25">
      <c r="B258" s="181"/>
      <c r="I258" s="181"/>
      <c r="L258" s="285"/>
      <c r="M258" s="285"/>
      <c r="N258" s="285"/>
      <c r="O258" s="285"/>
      <c r="P258" s="285"/>
      <c r="Q258" s="285"/>
      <c r="R258" s="285"/>
      <c r="S258" s="285"/>
      <c r="T258" s="285"/>
      <c r="U258" s="285"/>
      <c r="V258" s="285"/>
      <c r="W258" s="285"/>
      <c r="X258" s="285"/>
      <c r="Y258" s="285"/>
      <c r="Z258" s="285"/>
      <c r="AA258" s="285"/>
      <c r="AB258" s="285"/>
      <c r="AC258" s="285"/>
      <c r="AD258" s="285"/>
      <c r="AE258" s="285"/>
      <c r="AF258" s="285"/>
      <c r="AG258" s="285"/>
      <c r="AH258" s="285"/>
      <c r="AI258" s="285"/>
      <c r="AJ258" s="285"/>
      <c r="AK258" s="285"/>
      <c r="AM258" s="181"/>
      <c r="AX258" s="181"/>
      <c r="BL258" s="181"/>
      <c r="BV258" s="181"/>
      <c r="CN258" s="181"/>
      <c r="DA258" s="181"/>
    </row>
    <row r="259" spans="2:105" ht="0.75" customHeight="1" x14ac:dyDescent="0.25">
      <c r="B259" s="181" t="s">
        <v>1</v>
      </c>
      <c r="C259" s="191" t="s">
        <v>1</v>
      </c>
      <c r="D259" s="191"/>
      <c r="E259" s="191"/>
      <c r="F259" s="191"/>
      <c r="G259" s="191"/>
      <c r="H259" s="192"/>
      <c r="I259" s="181" t="s">
        <v>1</v>
      </c>
      <c r="J259" s="191" t="s">
        <v>1</v>
      </c>
      <c r="K259" s="191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/>
      <c r="AH259" s="191"/>
      <c r="AI259" s="191"/>
      <c r="AJ259" s="191"/>
      <c r="AK259" s="191"/>
      <c r="AL259" s="192"/>
      <c r="AM259" s="181" t="s">
        <v>1</v>
      </c>
      <c r="AN259" s="191" t="s">
        <v>1</v>
      </c>
      <c r="AO259" s="191"/>
      <c r="AP259" s="191"/>
      <c r="AQ259" s="191"/>
      <c r="AR259" s="191"/>
      <c r="AS259" s="191"/>
      <c r="AT259" s="191"/>
      <c r="AU259" s="191"/>
      <c r="AV259" s="191"/>
      <c r="AW259" s="192"/>
      <c r="AX259" s="181" t="s">
        <v>1</v>
      </c>
      <c r="AY259" s="191" t="s">
        <v>1</v>
      </c>
      <c r="AZ259" s="191"/>
      <c r="BA259" s="191"/>
      <c r="BB259" s="191"/>
      <c r="BC259" s="191"/>
      <c r="BD259" s="191"/>
      <c r="BE259" s="191"/>
      <c r="BF259" s="191"/>
      <c r="BG259" s="191"/>
      <c r="BH259" s="191"/>
      <c r="BI259" s="191"/>
      <c r="BJ259" s="191"/>
      <c r="BK259" s="192"/>
      <c r="BL259" s="181" t="s">
        <v>1</v>
      </c>
      <c r="BM259" s="191" t="s">
        <v>1</v>
      </c>
      <c r="BN259" s="191"/>
      <c r="BO259" s="191"/>
      <c r="BP259" s="191"/>
      <c r="BQ259" s="191"/>
      <c r="BR259" s="191"/>
      <c r="BS259" s="191"/>
      <c r="BT259" s="191"/>
      <c r="BU259" s="192"/>
      <c r="BV259" s="181" t="s">
        <v>1</v>
      </c>
      <c r="BW259" s="191" t="s">
        <v>1</v>
      </c>
      <c r="BX259" s="191"/>
      <c r="BY259" s="191"/>
      <c r="BZ259" s="191"/>
      <c r="CA259" s="191"/>
      <c r="CB259" s="191"/>
      <c r="CC259" s="191"/>
      <c r="CD259" s="191"/>
      <c r="CE259" s="191"/>
      <c r="CF259" s="191"/>
      <c r="CG259" s="191"/>
      <c r="CH259" s="191"/>
      <c r="CI259" s="191"/>
      <c r="CJ259" s="191"/>
      <c r="CK259" s="191"/>
      <c r="CL259" s="191"/>
      <c r="CM259" s="191"/>
      <c r="CN259" s="181" t="s">
        <v>1</v>
      </c>
      <c r="CO259" s="191" t="s">
        <v>1</v>
      </c>
      <c r="CP259" s="191"/>
      <c r="CQ259" s="191"/>
      <c r="CR259" s="191"/>
      <c r="CS259" s="191"/>
      <c r="CT259" s="191"/>
      <c r="CU259" s="191"/>
      <c r="CV259" s="191"/>
      <c r="CW259" s="191"/>
      <c r="CX259" s="191"/>
      <c r="CY259" s="191"/>
      <c r="CZ259" s="191"/>
      <c r="DA259" s="181" t="s">
        <v>1</v>
      </c>
    </row>
    <row r="260" spans="2:105" ht="2.1" customHeight="1" x14ac:dyDescent="0.25">
      <c r="B260" s="181"/>
      <c r="I260" s="181"/>
      <c r="AM260" s="181"/>
      <c r="AX260" s="181"/>
      <c r="BL260" s="181"/>
      <c r="BV260" s="181"/>
      <c r="CN260" s="181"/>
      <c r="DA260" s="181"/>
    </row>
    <row r="261" spans="2:105" ht="13.7" customHeight="1" x14ac:dyDescent="0.25">
      <c r="B261" s="181"/>
      <c r="C261" s="280">
        <v>49</v>
      </c>
      <c r="D261" s="280"/>
      <c r="E261" s="280"/>
      <c r="F261" s="280"/>
      <c r="I261" s="181"/>
      <c r="L261" s="285" t="s">
        <v>192</v>
      </c>
      <c r="M261" s="285"/>
      <c r="N261" s="285"/>
      <c r="O261" s="285"/>
      <c r="P261" s="285"/>
      <c r="Q261" s="285"/>
      <c r="R261" s="285"/>
      <c r="S261" s="285"/>
      <c r="T261" s="285"/>
      <c r="U261" s="285"/>
      <c r="V261" s="285"/>
      <c r="W261" s="285"/>
      <c r="X261" s="285"/>
      <c r="Y261" s="285"/>
      <c r="Z261" s="285"/>
      <c r="AA261" s="285"/>
      <c r="AB261" s="285"/>
      <c r="AC261" s="285"/>
      <c r="AD261" s="285"/>
      <c r="AE261" s="285"/>
      <c r="AF261" s="285"/>
      <c r="AG261" s="285"/>
      <c r="AH261" s="285"/>
      <c r="AI261" s="285"/>
      <c r="AJ261" s="285"/>
      <c r="AK261" s="285"/>
      <c r="AM261" s="181"/>
      <c r="AQ261" s="284" t="s">
        <v>159</v>
      </c>
      <c r="AR261" s="284"/>
      <c r="AS261" s="284"/>
      <c r="AT261" s="284"/>
      <c r="AU261" s="284"/>
      <c r="AV261" s="284"/>
      <c r="AX261" s="181"/>
      <c r="BB261" s="284" t="s">
        <v>159</v>
      </c>
      <c r="BC261" s="284"/>
      <c r="BD261" s="284"/>
      <c r="BE261" s="284"/>
      <c r="BF261" s="284"/>
      <c r="BG261" s="284"/>
      <c r="BH261" s="284"/>
      <c r="BL261" s="181"/>
      <c r="BN261" s="280"/>
      <c r="BO261" s="280"/>
      <c r="BP261" s="280"/>
      <c r="BQ261" s="280"/>
      <c r="BR261" s="280"/>
      <c r="BS261" s="280"/>
      <c r="BT261" s="280"/>
      <c r="BV261" s="181"/>
      <c r="CN261" s="181"/>
      <c r="DA261" s="181"/>
    </row>
    <row r="262" spans="2:105" ht="11.1" customHeight="1" x14ac:dyDescent="0.25">
      <c r="B262" s="181"/>
      <c r="I262" s="181"/>
      <c r="L262" s="285"/>
      <c r="M262" s="285"/>
      <c r="N262" s="285"/>
      <c r="O262" s="285"/>
      <c r="P262" s="285"/>
      <c r="Q262" s="285"/>
      <c r="R262" s="285"/>
      <c r="S262" s="285"/>
      <c r="T262" s="285"/>
      <c r="U262" s="285"/>
      <c r="V262" s="285"/>
      <c r="W262" s="285"/>
      <c r="X262" s="285"/>
      <c r="Y262" s="285"/>
      <c r="Z262" s="285"/>
      <c r="AA262" s="285"/>
      <c r="AB262" s="285"/>
      <c r="AC262" s="285"/>
      <c r="AD262" s="285"/>
      <c r="AE262" s="285"/>
      <c r="AF262" s="285"/>
      <c r="AG262" s="285"/>
      <c r="AH262" s="285"/>
      <c r="AI262" s="285"/>
      <c r="AJ262" s="285"/>
      <c r="AK262" s="285"/>
      <c r="AM262" s="181"/>
      <c r="AX262" s="181"/>
      <c r="BL262" s="181"/>
      <c r="BV262" s="181"/>
      <c r="CN262" s="181"/>
      <c r="DA262" s="181"/>
    </row>
    <row r="263" spans="2:105" ht="0.75" customHeight="1" x14ac:dyDescent="0.25">
      <c r="B263" s="181" t="s">
        <v>1</v>
      </c>
      <c r="C263" s="191" t="s">
        <v>1</v>
      </c>
      <c r="D263" s="191"/>
      <c r="E263" s="191"/>
      <c r="F263" s="191"/>
      <c r="G263" s="191"/>
      <c r="H263" s="192"/>
      <c r="I263" s="181" t="s">
        <v>1</v>
      </c>
      <c r="J263" s="191" t="s">
        <v>1</v>
      </c>
      <c r="K263" s="191"/>
      <c r="L263" s="191"/>
      <c r="M263" s="191"/>
      <c r="N263" s="191"/>
      <c r="O263" s="191"/>
      <c r="P263" s="191"/>
      <c r="Q263" s="191"/>
      <c r="R263" s="191"/>
      <c r="S263" s="191"/>
      <c r="T263" s="191"/>
      <c r="U263" s="191"/>
      <c r="V263" s="191"/>
      <c r="W263" s="191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/>
      <c r="AH263" s="191"/>
      <c r="AI263" s="191"/>
      <c r="AJ263" s="191"/>
      <c r="AK263" s="191"/>
      <c r="AL263" s="192"/>
      <c r="AM263" s="181" t="s">
        <v>1</v>
      </c>
      <c r="AN263" s="191" t="s">
        <v>1</v>
      </c>
      <c r="AO263" s="191"/>
      <c r="AP263" s="191"/>
      <c r="AQ263" s="191"/>
      <c r="AR263" s="191"/>
      <c r="AS263" s="191"/>
      <c r="AT263" s="191"/>
      <c r="AU263" s="191"/>
      <c r="AV263" s="191"/>
      <c r="AW263" s="192"/>
      <c r="AX263" s="181" t="s">
        <v>1</v>
      </c>
      <c r="AY263" s="191" t="s">
        <v>1</v>
      </c>
      <c r="AZ263" s="191"/>
      <c r="BA263" s="191"/>
      <c r="BB263" s="191"/>
      <c r="BC263" s="191"/>
      <c r="BD263" s="191"/>
      <c r="BE263" s="191"/>
      <c r="BF263" s="191"/>
      <c r="BG263" s="191"/>
      <c r="BH263" s="191"/>
      <c r="BI263" s="191"/>
      <c r="BJ263" s="191"/>
      <c r="BK263" s="192"/>
      <c r="BL263" s="181" t="s">
        <v>1</v>
      </c>
      <c r="BM263" s="191" t="s">
        <v>1</v>
      </c>
      <c r="BN263" s="191"/>
      <c r="BO263" s="191"/>
      <c r="BP263" s="191"/>
      <c r="BQ263" s="191"/>
      <c r="BR263" s="191"/>
      <c r="BS263" s="191"/>
      <c r="BT263" s="191"/>
      <c r="BU263" s="192"/>
      <c r="BV263" s="181" t="s">
        <v>1</v>
      </c>
      <c r="BW263" s="191" t="s">
        <v>1</v>
      </c>
      <c r="BX263" s="191"/>
      <c r="BY263" s="191"/>
      <c r="BZ263" s="191"/>
      <c r="CA263" s="191"/>
      <c r="CB263" s="191"/>
      <c r="CC263" s="191"/>
      <c r="CD263" s="191"/>
      <c r="CE263" s="191"/>
      <c r="CF263" s="191"/>
      <c r="CG263" s="191"/>
      <c r="CH263" s="191"/>
      <c r="CI263" s="191"/>
      <c r="CJ263" s="191"/>
      <c r="CK263" s="191"/>
      <c r="CL263" s="191"/>
      <c r="CM263" s="191"/>
      <c r="CN263" s="181" t="s">
        <v>1</v>
      </c>
      <c r="CO263" s="191" t="s">
        <v>1</v>
      </c>
      <c r="CP263" s="191"/>
      <c r="CQ263" s="191"/>
      <c r="CR263" s="191"/>
      <c r="CS263" s="191"/>
      <c r="CT263" s="191"/>
      <c r="CU263" s="191"/>
      <c r="CV263" s="191"/>
      <c r="CW263" s="191"/>
      <c r="CX263" s="191"/>
      <c r="CY263" s="191"/>
      <c r="CZ263" s="191"/>
      <c r="DA263" s="181" t="s">
        <v>1</v>
      </c>
    </row>
    <row r="264" spans="2:105" ht="2.1" customHeight="1" x14ac:dyDescent="0.25">
      <c r="B264" s="181"/>
      <c r="I264" s="181"/>
      <c r="AM264" s="181"/>
      <c r="AX264" s="181"/>
      <c r="BL264" s="181"/>
      <c r="BV264" s="181"/>
      <c r="CN264" s="181"/>
      <c r="DA264" s="181"/>
    </row>
    <row r="265" spans="2:105" ht="13.7" customHeight="1" x14ac:dyDescent="0.25">
      <c r="B265" s="181"/>
      <c r="C265" s="291"/>
      <c r="D265" s="291"/>
      <c r="E265" s="291"/>
      <c r="F265" s="291"/>
      <c r="I265" s="181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  <c r="AM265" s="181"/>
      <c r="AX265" s="181"/>
      <c r="BL265" s="181"/>
      <c r="BM265" s="291"/>
      <c r="BN265" s="291"/>
      <c r="BO265" s="291"/>
      <c r="BP265" s="291"/>
      <c r="BQ265" s="291"/>
      <c r="BR265" s="291"/>
      <c r="BS265" s="291"/>
      <c r="BT265" s="291"/>
      <c r="BV265" s="181"/>
      <c r="CN265" s="181"/>
      <c r="DA265" s="181"/>
    </row>
    <row r="266" spans="2:105" ht="11.1" customHeight="1" x14ac:dyDescent="0.25">
      <c r="B266" s="181"/>
      <c r="I266" s="181"/>
      <c r="AM266" s="181"/>
      <c r="AX266" s="181"/>
      <c r="BL266" s="181"/>
      <c r="BV266" s="181"/>
      <c r="CN266" s="181"/>
      <c r="DA266" s="181"/>
    </row>
    <row r="267" spans="2:105" ht="0.75" customHeight="1" x14ac:dyDescent="0.25">
      <c r="B267" s="181" t="s">
        <v>1</v>
      </c>
      <c r="C267" s="191" t="s">
        <v>1</v>
      </c>
      <c r="D267" s="191"/>
      <c r="E267" s="191"/>
      <c r="F267" s="191"/>
      <c r="G267" s="191"/>
      <c r="H267" s="192"/>
      <c r="I267" s="181" t="s">
        <v>1</v>
      </c>
      <c r="J267" s="191" t="s">
        <v>1</v>
      </c>
      <c r="K267" s="191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/>
      <c r="AH267" s="191"/>
      <c r="AI267" s="191"/>
      <c r="AJ267" s="191"/>
      <c r="AK267" s="191"/>
      <c r="AL267" s="192"/>
      <c r="AM267" s="181" t="s">
        <v>1</v>
      </c>
      <c r="AN267" s="191" t="s">
        <v>1</v>
      </c>
      <c r="AO267" s="191"/>
      <c r="AP267" s="191"/>
      <c r="AQ267" s="191"/>
      <c r="AR267" s="191"/>
      <c r="AS267" s="191"/>
      <c r="AT267" s="191"/>
      <c r="AU267" s="191"/>
      <c r="AV267" s="191"/>
      <c r="AW267" s="192"/>
      <c r="AX267" s="181" t="s">
        <v>1</v>
      </c>
      <c r="AY267" s="191" t="s">
        <v>1</v>
      </c>
      <c r="AZ267" s="191"/>
      <c r="BA267" s="191"/>
      <c r="BB267" s="191"/>
      <c r="BC267" s="191"/>
      <c r="BD267" s="191"/>
      <c r="BE267" s="191"/>
      <c r="BF267" s="191"/>
      <c r="BG267" s="191"/>
      <c r="BH267" s="191"/>
      <c r="BI267" s="191"/>
      <c r="BJ267" s="191"/>
      <c r="BK267" s="192"/>
      <c r="BL267" s="181" t="s">
        <v>1</v>
      </c>
      <c r="BM267" s="191" t="s">
        <v>1</v>
      </c>
      <c r="BN267" s="191"/>
      <c r="BO267" s="191"/>
      <c r="BP267" s="191"/>
      <c r="BQ267" s="191"/>
      <c r="BR267" s="191"/>
      <c r="BS267" s="191"/>
      <c r="BT267" s="191"/>
      <c r="BU267" s="192"/>
      <c r="BV267" s="181" t="s">
        <v>1</v>
      </c>
      <c r="BW267" s="191" t="s">
        <v>1</v>
      </c>
      <c r="BX267" s="191"/>
      <c r="BY267" s="191"/>
      <c r="BZ267" s="191"/>
      <c r="CA267" s="191"/>
      <c r="CB267" s="191"/>
      <c r="CC267" s="191"/>
      <c r="CD267" s="191"/>
      <c r="CE267" s="191"/>
      <c r="CF267" s="191"/>
      <c r="CG267" s="191"/>
      <c r="CH267" s="191"/>
      <c r="CI267" s="191"/>
      <c r="CJ267" s="191"/>
      <c r="CK267" s="191"/>
      <c r="CL267" s="191"/>
      <c r="CM267" s="191"/>
      <c r="CN267" s="181" t="s">
        <v>1</v>
      </c>
      <c r="CO267" s="191" t="s">
        <v>1</v>
      </c>
      <c r="CP267" s="191"/>
      <c r="CQ267" s="191"/>
      <c r="CR267" s="191"/>
      <c r="CS267" s="191"/>
      <c r="CT267" s="191"/>
      <c r="CU267" s="191"/>
      <c r="CV267" s="191"/>
      <c r="CW267" s="191"/>
      <c r="CX267" s="191"/>
      <c r="CY267" s="191"/>
      <c r="CZ267" s="191"/>
      <c r="DA267" s="181" t="s">
        <v>1</v>
      </c>
    </row>
    <row r="268" spans="2:105" ht="2.1" customHeight="1" x14ac:dyDescent="0.25">
      <c r="B268" s="181"/>
      <c r="I268" s="181"/>
      <c r="AM268" s="181"/>
      <c r="AX268" s="181"/>
      <c r="BL268" s="181"/>
      <c r="BV268" s="181"/>
      <c r="CN268" s="181"/>
      <c r="DA268" s="181"/>
    </row>
    <row r="269" spans="2:105" ht="13.7" customHeight="1" x14ac:dyDescent="0.25">
      <c r="B269" s="181"/>
      <c r="C269" s="291"/>
      <c r="D269" s="291"/>
      <c r="E269" s="291"/>
      <c r="F269" s="291"/>
      <c r="I269" s="181"/>
      <c r="L269" s="292"/>
      <c r="M269" s="292"/>
      <c r="N269" s="292"/>
      <c r="O269" s="292"/>
      <c r="P269" s="292"/>
      <c r="Q269" s="292"/>
      <c r="R269" s="292"/>
      <c r="S269" s="292"/>
      <c r="T269" s="292"/>
      <c r="U269" s="292"/>
      <c r="V269" s="292"/>
      <c r="W269" s="292"/>
      <c r="X269" s="292"/>
      <c r="Y269" s="292"/>
      <c r="Z269" s="292"/>
      <c r="AA269" s="292"/>
      <c r="AB269" s="292"/>
      <c r="AC269" s="292"/>
      <c r="AD269" s="292"/>
      <c r="AE269" s="292"/>
      <c r="AF269" s="292"/>
      <c r="AG269" s="292"/>
      <c r="AH269" s="292"/>
      <c r="AI269" s="292"/>
      <c r="AJ269" s="292"/>
      <c r="AK269" s="292"/>
      <c r="AM269" s="181"/>
      <c r="AQ269" s="199"/>
      <c r="AR269" s="199"/>
      <c r="AS269" s="199"/>
      <c r="AT269" s="199"/>
      <c r="AU269" s="199"/>
      <c r="AV269" s="199"/>
      <c r="AX269" s="181"/>
      <c r="BB269" s="199"/>
      <c r="BC269" s="199"/>
      <c r="BD269" s="199"/>
      <c r="BE269" s="199"/>
      <c r="BF269" s="199"/>
      <c r="BG269" s="199"/>
      <c r="BH269" s="199"/>
      <c r="BL269" s="181"/>
      <c r="BN269" s="291"/>
      <c r="BO269" s="291"/>
      <c r="BP269" s="291"/>
      <c r="BQ269" s="291"/>
      <c r="BR269" s="291"/>
      <c r="BS269" s="291"/>
      <c r="BT269" s="291"/>
      <c r="BV269" s="181"/>
      <c r="CN269" s="181"/>
      <c r="DA269" s="181"/>
    </row>
    <row r="270" spans="2:105" ht="11.1" customHeight="1" x14ac:dyDescent="0.25">
      <c r="B270" s="181"/>
      <c r="I270" s="181"/>
      <c r="L270" s="292"/>
      <c r="M270" s="292"/>
      <c r="N270" s="292"/>
      <c r="O270" s="292"/>
      <c r="P270" s="292"/>
      <c r="Q270" s="292"/>
      <c r="R270" s="292"/>
      <c r="S270" s="292"/>
      <c r="T270" s="292"/>
      <c r="U270" s="292"/>
      <c r="V270" s="292"/>
      <c r="W270" s="292"/>
      <c r="X270" s="292"/>
      <c r="Y270" s="292"/>
      <c r="Z270" s="292"/>
      <c r="AA270" s="292"/>
      <c r="AB270" s="292"/>
      <c r="AC270" s="292"/>
      <c r="AD270" s="292"/>
      <c r="AE270" s="292"/>
      <c r="AF270" s="292"/>
      <c r="AG270" s="292"/>
      <c r="AH270" s="292"/>
      <c r="AI270" s="292"/>
      <c r="AJ270" s="292"/>
      <c r="AK270" s="292"/>
      <c r="AM270" s="181"/>
      <c r="AX270" s="181"/>
      <c r="BL270" s="181"/>
      <c r="BV270" s="181"/>
      <c r="CN270" s="181"/>
      <c r="DA270" s="181"/>
    </row>
    <row r="271" spans="2:105" ht="0.75" customHeight="1" x14ac:dyDescent="0.25">
      <c r="B271" s="181" t="s">
        <v>1</v>
      </c>
      <c r="C271" s="191" t="s">
        <v>1</v>
      </c>
      <c r="D271" s="191"/>
      <c r="E271" s="191"/>
      <c r="F271" s="191"/>
      <c r="G271" s="191"/>
      <c r="H271" s="192"/>
      <c r="I271" s="181" t="s">
        <v>1</v>
      </c>
      <c r="J271" s="191" t="s">
        <v>1</v>
      </c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/>
      <c r="AH271" s="191"/>
      <c r="AI271" s="191"/>
      <c r="AJ271" s="191"/>
      <c r="AK271" s="191"/>
      <c r="AL271" s="192"/>
      <c r="AM271" s="181" t="s">
        <v>1</v>
      </c>
      <c r="AN271" s="191" t="s">
        <v>1</v>
      </c>
      <c r="AO271" s="191"/>
      <c r="AP271" s="191"/>
      <c r="AQ271" s="191"/>
      <c r="AR271" s="191"/>
      <c r="AS271" s="191"/>
      <c r="AT271" s="191"/>
      <c r="AU271" s="191"/>
      <c r="AV271" s="191"/>
      <c r="AW271" s="192"/>
      <c r="AX271" s="181" t="s">
        <v>1</v>
      </c>
      <c r="AY271" s="191" t="s">
        <v>1</v>
      </c>
      <c r="AZ271" s="191"/>
      <c r="BA271" s="191"/>
      <c r="BB271" s="191"/>
      <c r="BC271" s="191"/>
      <c r="BD271" s="191"/>
      <c r="BE271" s="191"/>
      <c r="BF271" s="191"/>
      <c r="BG271" s="191"/>
      <c r="BH271" s="191"/>
      <c r="BI271" s="191"/>
      <c r="BJ271" s="191"/>
      <c r="BK271" s="192"/>
      <c r="BL271" s="181" t="s">
        <v>1</v>
      </c>
      <c r="BM271" s="191" t="s">
        <v>1</v>
      </c>
      <c r="BN271" s="191"/>
      <c r="BO271" s="191"/>
      <c r="BP271" s="191"/>
      <c r="BQ271" s="191"/>
      <c r="BR271" s="191"/>
      <c r="BS271" s="191"/>
      <c r="BT271" s="191"/>
      <c r="BU271" s="192"/>
      <c r="BV271" s="181" t="s">
        <v>1</v>
      </c>
      <c r="BW271" s="191" t="s">
        <v>1</v>
      </c>
      <c r="BX271" s="191"/>
      <c r="BY271" s="191"/>
      <c r="BZ271" s="191"/>
      <c r="CA271" s="191"/>
      <c r="CB271" s="191"/>
      <c r="CC271" s="191"/>
      <c r="CD271" s="191"/>
      <c r="CE271" s="191"/>
      <c r="CF271" s="191"/>
      <c r="CG271" s="191"/>
      <c r="CH271" s="191"/>
      <c r="CI271" s="191"/>
      <c r="CJ271" s="191"/>
      <c r="CK271" s="191"/>
      <c r="CL271" s="191"/>
      <c r="CM271" s="191"/>
      <c r="CN271" s="181" t="s">
        <v>1</v>
      </c>
      <c r="CO271" s="191" t="s">
        <v>1</v>
      </c>
      <c r="CP271" s="191"/>
      <c r="CQ271" s="191"/>
      <c r="CR271" s="191"/>
      <c r="CS271" s="191"/>
      <c r="CT271" s="191"/>
      <c r="CU271" s="191"/>
      <c r="CV271" s="191"/>
      <c r="CW271" s="191"/>
      <c r="CX271" s="191"/>
      <c r="CY271" s="191"/>
      <c r="CZ271" s="191"/>
      <c r="DA271" s="181" t="s">
        <v>1</v>
      </c>
    </row>
    <row r="272" spans="2:105" ht="2.1" customHeight="1" x14ac:dyDescent="0.25">
      <c r="B272" s="181"/>
      <c r="I272" s="181"/>
      <c r="AM272" s="181"/>
      <c r="AX272" s="181"/>
      <c r="BL272" s="181"/>
      <c r="BV272" s="181"/>
      <c r="CN272" s="181"/>
      <c r="DA272" s="181"/>
    </row>
    <row r="273" spans="2:105" ht="13.7" customHeight="1" x14ac:dyDescent="0.25">
      <c r="B273" s="181"/>
      <c r="C273" s="291"/>
      <c r="D273" s="291"/>
      <c r="E273" s="291"/>
      <c r="F273" s="291"/>
      <c r="I273" s="181"/>
      <c r="L273" s="292"/>
      <c r="M273" s="292"/>
      <c r="N273" s="292"/>
      <c r="O273" s="292"/>
      <c r="P273" s="292"/>
      <c r="Q273" s="292"/>
      <c r="R273" s="292"/>
      <c r="S273" s="292"/>
      <c r="T273" s="292"/>
      <c r="U273" s="292"/>
      <c r="V273" s="292"/>
      <c r="W273" s="292"/>
      <c r="X273" s="292"/>
      <c r="Y273" s="292"/>
      <c r="Z273" s="292"/>
      <c r="AA273" s="292"/>
      <c r="AB273" s="292"/>
      <c r="AC273" s="292"/>
      <c r="AD273" s="292"/>
      <c r="AE273" s="292"/>
      <c r="AF273" s="292"/>
      <c r="AG273" s="292"/>
      <c r="AH273" s="292"/>
      <c r="AI273" s="292"/>
      <c r="AJ273" s="292"/>
      <c r="AK273" s="292"/>
      <c r="AM273" s="181"/>
      <c r="AQ273" s="199"/>
      <c r="AR273" s="199"/>
      <c r="AS273" s="199"/>
      <c r="AT273" s="199"/>
      <c r="AU273" s="199"/>
      <c r="AV273" s="199"/>
      <c r="AX273" s="181"/>
      <c r="BB273" s="199"/>
      <c r="BC273" s="199"/>
      <c r="BD273" s="199"/>
      <c r="BE273" s="199"/>
      <c r="BF273" s="199"/>
      <c r="BG273" s="199"/>
      <c r="BH273" s="199"/>
      <c r="BL273" s="181"/>
      <c r="BN273" s="291"/>
      <c r="BO273" s="291"/>
      <c r="BP273" s="291"/>
      <c r="BQ273" s="291"/>
      <c r="BR273" s="291"/>
      <c r="BS273" s="291"/>
      <c r="BT273" s="291"/>
      <c r="BV273" s="181"/>
      <c r="CN273" s="181"/>
      <c r="DA273" s="181"/>
    </row>
    <row r="274" spans="2:105" ht="11.1" customHeight="1" x14ac:dyDescent="0.25">
      <c r="B274" s="181"/>
      <c r="I274" s="181"/>
      <c r="L274" s="292"/>
      <c r="M274" s="292"/>
      <c r="N274" s="292"/>
      <c r="O274" s="292"/>
      <c r="P274" s="292"/>
      <c r="Q274" s="292"/>
      <c r="R274" s="292"/>
      <c r="S274" s="292"/>
      <c r="T274" s="292"/>
      <c r="U274" s="292"/>
      <c r="V274" s="292"/>
      <c r="W274" s="292"/>
      <c r="X274" s="292"/>
      <c r="Y274" s="292"/>
      <c r="Z274" s="292"/>
      <c r="AA274" s="292"/>
      <c r="AB274" s="292"/>
      <c r="AC274" s="292"/>
      <c r="AD274" s="292"/>
      <c r="AE274" s="292"/>
      <c r="AF274" s="292"/>
      <c r="AG274" s="292"/>
      <c r="AH274" s="292"/>
      <c r="AI274" s="292"/>
      <c r="AJ274" s="292"/>
      <c r="AK274" s="292"/>
      <c r="AM274" s="181"/>
      <c r="AX274" s="181"/>
      <c r="BL274" s="181"/>
      <c r="BV274" s="181"/>
      <c r="CN274" s="181"/>
      <c r="DA274" s="181"/>
    </row>
    <row r="275" spans="2:105" ht="0.75" customHeight="1" x14ac:dyDescent="0.25">
      <c r="B275" s="181" t="s">
        <v>1</v>
      </c>
      <c r="C275" s="191" t="s">
        <v>1</v>
      </c>
      <c r="D275" s="191"/>
      <c r="E275" s="191"/>
      <c r="F275" s="191"/>
      <c r="G275" s="191"/>
      <c r="H275" s="192"/>
      <c r="I275" s="181" t="s">
        <v>1</v>
      </c>
      <c r="J275" s="191" t="s">
        <v>1</v>
      </c>
      <c r="K275" s="191"/>
      <c r="L275" s="191"/>
      <c r="M275" s="191"/>
      <c r="N275" s="191"/>
      <c r="O275" s="191"/>
      <c r="P275" s="191"/>
      <c r="Q275" s="191"/>
      <c r="R275" s="191"/>
      <c r="S275" s="191"/>
      <c r="T275" s="191"/>
      <c r="U275" s="191"/>
      <c r="V275" s="191"/>
      <c r="W275" s="191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/>
      <c r="AH275" s="191"/>
      <c r="AI275" s="191"/>
      <c r="AJ275" s="191"/>
      <c r="AK275" s="191"/>
      <c r="AL275" s="192"/>
      <c r="AM275" s="181" t="s">
        <v>1</v>
      </c>
      <c r="AN275" s="191" t="s">
        <v>1</v>
      </c>
      <c r="AO275" s="191"/>
      <c r="AP275" s="191"/>
      <c r="AQ275" s="191"/>
      <c r="AR275" s="191"/>
      <c r="AS275" s="191"/>
      <c r="AT275" s="191"/>
      <c r="AU275" s="191"/>
      <c r="AV275" s="191"/>
      <c r="AW275" s="192"/>
      <c r="AX275" s="181" t="s">
        <v>1</v>
      </c>
      <c r="AY275" s="191" t="s">
        <v>1</v>
      </c>
      <c r="AZ275" s="191"/>
      <c r="BA275" s="191"/>
      <c r="BB275" s="191"/>
      <c r="BC275" s="191"/>
      <c r="BD275" s="191"/>
      <c r="BE275" s="191"/>
      <c r="BF275" s="191"/>
      <c r="BG275" s="191"/>
      <c r="BH275" s="191"/>
      <c r="BI275" s="191"/>
      <c r="BJ275" s="191"/>
      <c r="BK275" s="192"/>
      <c r="BL275" s="181" t="s">
        <v>1</v>
      </c>
      <c r="BM275" s="191" t="s">
        <v>1</v>
      </c>
      <c r="BN275" s="191"/>
      <c r="BO275" s="191"/>
      <c r="BP275" s="191"/>
      <c r="BQ275" s="191"/>
      <c r="BR275" s="191"/>
      <c r="BS275" s="191"/>
      <c r="BT275" s="191"/>
      <c r="BU275" s="192"/>
      <c r="BV275" s="181" t="s">
        <v>1</v>
      </c>
      <c r="BW275" s="191" t="s">
        <v>1</v>
      </c>
      <c r="BX275" s="191"/>
      <c r="BY275" s="191"/>
      <c r="BZ275" s="191"/>
      <c r="CA275" s="191"/>
      <c r="CB275" s="191"/>
      <c r="CC275" s="191"/>
      <c r="CD275" s="191"/>
      <c r="CE275" s="191"/>
      <c r="CF275" s="191"/>
      <c r="CG275" s="191"/>
      <c r="CH275" s="191"/>
      <c r="CI275" s="191"/>
      <c r="CJ275" s="191"/>
      <c r="CK275" s="191"/>
      <c r="CL275" s="191"/>
      <c r="CM275" s="191"/>
      <c r="CN275" s="181" t="s">
        <v>1</v>
      </c>
      <c r="CO275" s="191" t="s">
        <v>1</v>
      </c>
      <c r="CP275" s="191"/>
      <c r="CQ275" s="191"/>
      <c r="CR275" s="191"/>
      <c r="CS275" s="191"/>
      <c r="CT275" s="191"/>
      <c r="CU275" s="191"/>
      <c r="CV275" s="191"/>
      <c r="CW275" s="191"/>
      <c r="CX275" s="191"/>
      <c r="CY275" s="191"/>
      <c r="CZ275" s="191"/>
      <c r="DA275" s="181" t="s">
        <v>1</v>
      </c>
    </row>
    <row r="276" spans="2:105" ht="2.1" customHeight="1" x14ac:dyDescent="0.25">
      <c r="B276" s="181"/>
      <c r="I276" s="181"/>
      <c r="AM276" s="181"/>
      <c r="AX276" s="181"/>
      <c r="BL276" s="181"/>
      <c r="BV276" s="181"/>
      <c r="CN276" s="181"/>
      <c r="DA276" s="181"/>
    </row>
    <row r="277" spans="2:105" ht="13.7" customHeight="1" x14ac:dyDescent="0.25">
      <c r="B277" s="181"/>
      <c r="C277" s="291"/>
      <c r="D277" s="291"/>
      <c r="E277" s="291"/>
      <c r="F277" s="291"/>
      <c r="I277" s="181"/>
      <c r="L277" s="292"/>
      <c r="M277" s="292"/>
      <c r="N277" s="292"/>
      <c r="O277" s="292"/>
      <c r="P277" s="292"/>
      <c r="Q277" s="292"/>
      <c r="R277" s="292"/>
      <c r="S277" s="292"/>
      <c r="T277" s="292"/>
      <c r="U277" s="292"/>
      <c r="V277" s="292"/>
      <c r="W277" s="292"/>
      <c r="X277" s="292"/>
      <c r="Y277" s="292"/>
      <c r="Z277" s="292"/>
      <c r="AA277" s="292"/>
      <c r="AB277" s="292"/>
      <c r="AC277" s="292"/>
      <c r="AD277" s="292"/>
      <c r="AE277" s="292"/>
      <c r="AF277" s="292"/>
      <c r="AG277" s="292"/>
      <c r="AH277" s="292"/>
      <c r="AI277" s="292"/>
      <c r="AJ277" s="292"/>
      <c r="AK277" s="292"/>
      <c r="AM277" s="181"/>
      <c r="AQ277" s="199"/>
      <c r="AR277" s="199"/>
      <c r="AS277" s="199"/>
      <c r="AT277" s="199"/>
      <c r="AU277" s="199"/>
      <c r="AV277" s="199"/>
      <c r="AX277" s="181"/>
      <c r="BB277" s="199"/>
      <c r="BC277" s="199"/>
      <c r="BD277" s="199"/>
      <c r="BE277" s="199"/>
      <c r="BF277" s="199"/>
      <c r="BG277" s="199"/>
      <c r="BH277" s="199"/>
      <c r="BL277" s="181"/>
      <c r="BN277" s="291"/>
      <c r="BO277" s="291"/>
      <c r="BP277" s="291"/>
      <c r="BQ277" s="291"/>
      <c r="BR277" s="291"/>
      <c r="BS277" s="291"/>
      <c r="BT277" s="291"/>
      <c r="BV277" s="181"/>
      <c r="CN277" s="181"/>
      <c r="DA277" s="181"/>
    </row>
    <row r="278" spans="2:105" ht="11.1" customHeight="1" x14ac:dyDescent="0.25">
      <c r="B278" s="181"/>
      <c r="I278" s="181"/>
      <c r="L278" s="292"/>
      <c r="M278" s="292"/>
      <c r="N278" s="292"/>
      <c r="O278" s="292"/>
      <c r="P278" s="292"/>
      <c r="Q278" s="292"/>
      <c r="R278" s="292"/>
      <c r="S278" s="292"/>
      <c r="T278" s="292"/>
      <c r="U278" s="292"/>
      <c r="V278" s="292"/>
      <c r="W278" s="292"/>
      <c r="X278" s="292"/>
      <c r="Y278" s="292"/>
      <c r="Z278" s="292"/>
      <c r="AA278" s="292"/>
      <c r="AB278" s="292"/>
      <c r="AC278" s="292"/>
      <c r="AD278" s="292"/>
      <c r="AE278" s="292"/>
      <c r="AF278" s="292"/>
      <c r="AG278" s="292"/>
      <c r="AH278" s="292"/>
      <c r="AI278" s="292"/>
      <c r="AJ278" s="292"/>
      <c r="AK278" s="292"/>
      <c r="AM278" s="181"/>
      <c r="AX278" s="181"/>
      <c r="BL278" s="181"/>
      <c r="BV278" s="181"/>
      <c r="CN278" s="181"/>
      <c r="DA278" s="181"/>
    </row>
    <row r="279" spans="2:105" ht="0.75" customHeight="1" x14ac:dyDescent="0.25">
      <c r="B279" s="181" t="s">
        <v>1</v>
      </c>
      <c r="C279" s="191" t="s">
        <v>1</v>
      </c>
      <c r="D279" s="191"/>
      <c r="E279" s="191"/>
      <c r="F279" s="191"/>
      <c r="G279" s="191"/>
      <c r="H279" s="192"/>
      <c r="I279" s="181" t="s">
        <v>1</v>
      </c>
      <c r="J279" s="191" t="s">
        <v>1</v>
      </c>
      <c r="K279" s="191"/>
      <c r="L279" s="191"/>
      <c r="M279" s="191"/>
      <c r="N279" s="191"/>
      <c r="O279" s="191"/>
      <c r="P279" s="191"/>
      <c r="Q279" s="191"/>
      <c r="R279" s="191"/>
      <c r="S279" s="191"/>
      <c r="T279" s="191"/>
      <c r="U279" s="191"/>
      <c r="V279" s="191"/>
      <c r="W279" s="191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/>
      <c r="AH279" s="191"/>
      <c r="AI279" s="191"/>
      <c r="AJ279" s="191"/>
      <c r="AK279" s="191"/>
      <c r="AL279" s="192"/>
      <c r="AM279" s="181" t="s">
        <v>1</v>
      </c>
      <c r="AN279" s="191" t="s">
        <v>1</v>
      </c>
      <c r="AO279" s="191"/>
      <c r="AP279" s="191"/>
      <c r="AQ279" s="191"/>
      <c r="AR279" s="191"/>
      <c r="AS279" s="191"/>
      <c r="AT279" s="191"/>
      <c r="AU279" s="191"/>
      <c r="AV279" s="191"/>
      <c r="AW279" s="192"/>
      <c r="AX279" s="181" t="s">
        <v>1</v>
      </c>
      <c r="AY279" s="191" t="s">
        <v>1</v>
      </c>
      <c r="AZ279" s="191"/>
      <c r="BA279" s="191"/>
      <c r="BB279" s="191"/>
      <c r="BC279" s="191"/>
      <c r="BD279" s="191"/>
      <c r="BE279" s="191"/>
      <c r="BF279" s="191"/>
      <c r="BG279" s="191"/>
      <c r="BH279" s="191"/>
      <c r="BI279" s="191"/>
      <c r="BJ279" s="191"/>
      <c r="BK279" s="192"/>
      <c r="BL279" s="181" t="s">
        <v>1</v>
      </c>
      <c r="BM279" s="191" t="s">
        <v>1</v>
      </c>
      <c r="BN279" s="191"/>
      <c r="BO279" s="191"/>
      <c r="BP279" s="191"/>
      <c r="BQ279" s="191"/>
      <c r="BR279" s="191"/>
      <c r="BS279" s="191"/>
      <c r="BT279" s="191"/>
      <c r="BU279" s="192"/>
      <c r="BV279" s="181" t="s">
        <v>1</v>
      </c>
      <c r="BW279" s="191" t="s">
        <v>1</v>
      </c>
      <c r="BX279" s="191"/>
      <c r="BY279" s="191"/>
      <c r="BZ279" s="191"/>
      <c r="CA279" s="191"/>
      <c r="CB279" s="191"/>
      <c r="CC279" s="191"/>
      <c r="CD279" s="191"/>
      <c r="CE279" s="191"/>
      <c r="CF279" s="191"/>
      <c r="CG279" s="191"/>
      <c r="CH279" s="191"/>
      <c r="CI279" s="191"/>
      <c r="CJ279" s="191"/>
      <c r="CK279" s="191"/>
      <c r="CL279" s="191"/>
      <c r="CM279" s="191"/>
      <c r="CN279" s="181" t="s">
        <v>1</v>
      </c>
      <c r="CO279" s="191" t="s">
        <v>1</v>
      </c>
      <c r="CP279" s="191"/>
      <c r="CQ279" s="191"/>
      <c r="CR279" s="191"/>
      <c r="CS279" s="191"/>
      <c r="CT279" s="191"/>
      <c r="CU279" s="191"/>
      <c r="CV279" s="191"/>
      <c r="CW279" s="191"/>
      <c r="CX279" s="191"/>
      <c r="CY279" s="191"/>
      <c r="CZ279" s="191"/>
      <c r="DA279" s="181" t="s">
        <v>1</v>
      </c>
    </row>
    <row r="280" spans="2:105" ht="2.1" customHeight="1" x14ac:dyDescent="0.25">
      <c r="B280" s="181"/>
      <c r="I280" s="181"/>
      <c r="AM280" s="181"/>
      <c r="AX280" s="181"/>
      <c r="BL280" s="181"/>
      <c r="BV280" s="181"/>
      <c r="CN280" s="181"/>
      <c r="DA280" s="181"/>
    </row>
    <row r="281" spans="2:105" ht="13.7" customHeight="1" x14ac:dyDescent="0.25">
      <c r="B281" s="181"/>
      <c r="C281" s="291"/>
      <c r="D281" s="291"/>
      <c r="E281" s="291"/>
      <c r="F281" s="291"/>
      <c r="I281" s="181"/>
      <c r="L281" s="292"/>
      <c r="M281" s="292"/>
      <c r="N281" s="292"/>
      <c r="O281" s="292"/>
      <c r="P281" s="292"/>
      <c r="Q281" s="292"/>
      <c r="R281" s="292"/>
      <c r="S281" s="292"/>
      <c r="T281" s="292"/>
      <c r="U281" s="292"/>
      <c r="V281" s="292"/>
      <c r="W281" s="292"/>
      <c r="X281" s="292"/>
      <c r="Y281" s="292"/>
      <c r="Z281" s="292"/>
      <c r="AA281" s="292"/>
      <c r="AB281" s="292"/>
      <c r="AC281" s="292"/>
      <c r="AD281" s="292"/>
      <c r="AE281" s="292"/>
      <c r="AF281" s="292"/>
      <c r="AG281" s="292"/>
      <c r="AH281" s="292"/>
      <c r="AI281" s="292"/>
      <c r="AJ281" s="292"/>
      <c r="AK281" s="292"/>
      <c r="AM281" s="181"/>
      <c r="AQ281" s="199"/>
      <c r="AR281" s="199"/>
      <c r="AS281" s="199"/>
      <c r="AT281" s="199"/>
      <c r="AU281" s="199"/>
      <c r="AV281" s="199"/>
      <c r="AX281" s="181"/>
      <c r="BB281" s="199"/>
      <c r="BC281" s="199"/>
      <c r="BD281" s="199"/>
      <c r="BE281" s="199"/>
      <c r="BF281" s="199"/>
      <c r="BG281" s="199"/>
      <c r="BH281" s="199"/>
      <c r="BL281" s="181"/>
      <c r="BN281" s="291"/>
      <c r="BO281" s="291"/>
      <c r="BP281" s="291"/>
      <c r="BQ281" s="291"/>
      <c r="BR281" s="291"/>
      <c r="BS281" s="291"/>
      <c r="BT281" s="291"/>
      <c r="BV281" s="181"/>
      <c r="CN281" s="181"/>
      <c r="DA281" s="181"/>
    </row>
    <row r="282" spans="2:105" ht="11.1" customHeight="1" x14ac:dyDescent="0.25">
      <c r="B282" s="181"/>
      <c r="I282" s="181"/>
      <c r="L282" s="292"/>
      <c r="M282" s="292"/>
      <c r="N282" s="292"/>
      <c r="O282" s="292"/>
      <c r="P282" s="292"/>
      <c r="Q282" s="292"/>
      <c r="R282" s="292"/>
      <c r="S282" s="292"/>
      <c r="T282" s="292"/>
      <c r="U282" s="292"/>
      <c r="V282" s="292"/>
      <c r="W282" s="292"/>
      <c r="X282" s="292"/>
      <c r="Y282" s="292"/>
      <c r="Z282" s="292"/>
      <c r="AA282" s="292"/>
      <c r="AB282" s="292"/>
      <c r="AC282" s="292"/>
      <c r="AD282" s="292"/>
      <c r="AE282" s="292"/>
      <c r="AF282" s="292"/>
      <c r="AG282" s="292"/>
      <c r="AH282" s="292"/>
      <c r="AI282" s="292"/>
      <c r="AJ282" s="292"/>
      <c r="AK282" s="292"/>
      <c r="AM282" s="181"/>
      <c r="AX282" s="181"/>
      <c r="BL282" s="181"/>
      <c r="BV282" s="181"/>
      <c r="CN282" s="181"/>
      <c r="DA282" s="181"/>
    </row>
    <row r="283" spans="2:105" ht="0.75" customHeight="1" x14ac:dyDescent="0.25">
      <c r="B283" s="181" t="s">
        <v>1</v>
      </c>
      <c r="C283" s="191" t="s">
        <v>1</v>
      </c>
      <c r="D283" s="191"/>
      <c r="E283" s="191"/>
      <c r="F283" s="191"/>
      <c r="G283" s="191"/>
      <c r="H283" s="192"/>
      <c r="I283" s="181" t="s">
        <v>1</v>
      </c>
      <c r="J283" s="191" t="s">
        <v>1</v>
      </c>
      <c r="K283" s="191"/>
      <c r="L283" s="191"/>
      <c r="M283" s="191"/>
      <c r="N283" s="191"/>
      <c r="O283" s="191"/>
      <c r="P283" s="191"/>
      <c r="Q283" s="191"/>
      <c r="R283" s="191"/>
      <c r="S283" s="191"/>
      <c r="T283" s="191"/>
      <c r="U283" s="191"/>
      <c r="V283" s="191"/>
      <c r="W283" s="191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/>
      <c r="AH283" s="191"/>
      <c r="AI283" s="191"/>
      <c r="AJ283" s="191"/>
      <c r="AK283" s="191"/>
      <c r="AL283" s="192"/>
      <c r="AM283" s="181" t="s">
        <v>1</v>
      </c>
      <c r="AN283" s="191" t="s">
        <v>1</v>
      </c>
      <c r="AO283" s="191"/>
      <c r="AP283" s="191"/>
      <c r="AQ283" s="191"/>
      <c r="AR283" s="191"/>
      <c r="AS283" s="191"/>
      <c r="AT283" s="191"/>
      <c r="AU283" s="191"/>
      <c r="AV283" s="191"/>
      <c r="AW283" s="192"/>
      <c r="AX283" s="181" t="s">
        <v>1</v>
      </c>
      <c r="AY283" s="191" t="s">
        <v>1</v>
      </c>
      <c r="AZ283" s="191"/>
      <c r="BA283" s="191"/>
      <c r="BB283" s="191"/>
      <c r="BC283" s="191"/>
      <c r="BD283" s="191"/>
      <c r="BE283" s="191"/>
      <c r="BF283" s="191"/>
      <c r="BG283" s="191"/>
      <c r="BH283" s="191"/>
      <c r="BI283" s="191"/>
      <c r="BJ283" s="191"/>
      <c r="BK283" s="192"/>
      <c r="BL283" s="181" t="s">
        <v>1</v>
      </c>
      <c r="BM283" s="191" t="s">
        <v>1</v>
      </c>
      <c r="BN283" s="191"/>
      <c r="BO283" s="191"/>
      <c r="BP283" s="191"/>
      <c r="BQ283" s="191"/>
      <c r="BR283" s="191"/>
      <c r="BS283" s="191"/>
      <c r="BT283" s="191"/>
      <c r="BU283" s="192"/>
      <c r="BV283" s="181" t="s">
        <v>1</v>
      </c>
      <c r="BW283" s="191" t="s">
        <v>1</v>
      </c>
      <c r="BX283" s="191"/>
      <c r="BY283" s="191"/>
      <c r="BZ283" s="191"/>
      <c r="CA283" s="191"/>
      <c r="CB283" s="191"/>
      <c r="CC283" s="191"/>
      <c r="CD283" s="191"/>
      <c r="CE283" s="191"/>
      <c r="CF283" s="191"/>
      <c r="CG283" s="191"/>
      <c r="CH283" s="191"/>
      <c r="CI283" s="191"/>
      <c r="CJ283" s="191"/>
      <c r="CK283" s="191"/>
      <c r="CL283" s="191"/>
      <c r="CM283" s="191"/>
      <c r="CN283" s="181" t="s">
        <v>1</v>
      </c>
      <c r="CO283" s="191" t="s">
        <v>1</v>
      </c>
      <c r="CP283" s="191"/>
      <c r="CQ283" s="191"/>
      <c r="CR283" s="191"/>
      <c r="CS283" s="191"/>
      <c r="CT283" s="191"/>
      <c r="CU283" s="191"/>
      <c r="CV283" s="191"/>
      <c r="CW283" s="191"/>
      <c r="CX283" s="191"/>
      <c r="CY283" s="191"/>
      <c r="CZ283" s="191"/>
      <c r="DA283" s="181" t="s">
        <v>1</v>
      </c>
    </row>
    <row r="284" spans="2:105" ht="2.1" customHeight="1" x14ac:dyDescent="0.25">
      <c r="B284" s="181"/>
      <c r="I284" s="181"/>
      <c r="AM284" s="181"/>
      <c r="AX284" s="181"/>
      <c r="BL284" s="181"/>
      <c r="BV284" s="181"/>
      <c r="CN284" s="181"/>
      <c r="DA284" s="181"/>
    </row>
    <row r="285" spans="2:105" ht="13.7" customHeight="1" x14ac:dyDescent="0.25">
      <c r="B285" s="181"/>
      <c r="C285" s="291"/>
      <c r="D285" s="291"/>
      <c r="E285" s="291"/>
      <c r="F285" s="291"/>
      <c r="I285" s="181"/>
      <c r="L285" s="292"/>
      <c r="M285" s="292"/>
      <c r="N285" s="292"/>
      <c r="O285" s="292"/>
      <c r="P285" s="292"/>
      <c r="Q285" s="292"/>
      <c r="R285" s="292"/>
      <c r="S285" s="292"/>
      <c r="T285" s="292"/>
      <c r="U285" s="292"/>
      <c r="V285" s="292"/>
      <c r="W285" s="292"/>
      <c r="X285" s="292"/>
      <c r="Y285" s="292"/>
      <c r="Z285" s="292"/>
      <c r="AA285" s="292"/>
      <c r="AB285" s="292"/>
      <c r="AC285" s="292"/>
      <c r="AD285" s="292"/>
      <c r="AE285" s="292"/>
      <c r="AF285" s="292"/>
      <c r="AG285" s="292"/>
      <c r="AH285" s="292"/>
      <c r="AI285" s="292"/>
      <c r="AJ285" s="292"/>
      <c r="AK285" s="292"/>
      <c r="AM285" s="181"/>
      <c r="AQ285" s="199"/>
      <c r="AR285" s="199"/>
      <c r="AS285" s="199"/>
      <c r="AT285" s="199"/>
      <c r="AU285" s="199"/>
      <c r="AV285" s="199"/>
      <c r="AX285" s="181"/>
      <c r="BB285" s="199"/>
      <c r="BC285" s="199"/>
      <c r="BD285" s="199"/>
      <c r="BE285" s="199"/>
      <c r="BF285" s="199"/>
      <c r="BG285" s="199"/>
      <c r="BH285" s="199"/>
      <c r="BL285" s="181"/>
      <c r="BN285" s="291"/>
      <c r="BO285" s="291"/>
      <c r="BP285" s="291"/>
      <c r="BQ285" s="291"/>
      <c r="BR285" s="291"/>
      <c r="BS285" s="291"/>
      <c r="BT285" s="291"/>
      <c r="BV285" s="181"/>
      <c r="CN285" s="181"/>
      <c r="DA285" s="181"/>
    </row>
    <row r="286" spans="2:105" ht="11.1" customHeight="1" x14ac:dyDescent="0.25">
      <c r="B286" s="181"/>
      <c r="I286" s="181"/>
      <c r="L286" s="292"/>
      <c r="M286" s="292"/>
      <c r="N286" s="292"/>
      <c r="O286" s="292"/>
      <c r="P286" s="292"/>
      <c r="Q286" s="292"/>
      <c r="R286" s="292"/>
      <c r="S286" s="292"/>
      <c r="T286" s="292"/>
      <c r="U286" s="292"/>
      <c r="V286" s="292"/>
      <c r="W286" s="292"/>
      <c r="X286" s="292"/>
      <c r="Y286" s="292"/>
      <c r="Z286" s="292"/>
      <c r="AA286" s="292"/>
      <c r="AB286" s="292"/>
      <c r="AC286" s="292"/>
      <c r="AD286" s="292"/>
      <c r="AE286" s="292"/>
      <c r="AF286" s="292"/>
      <c r="AG286" s="292"/>
      <c r="AH286" s="292"/>
      <c r="AI286" s="292"/>
      <c r="AJ286" s="292"/>
      <c r="AK286" s="292"/>
      <c r="AM286" s="181"/>
      <c r="AX286" s="181"/>
      <c r="BL286" s="181"/>
      <c r="BV286" s="181"/>
      <c r="CN286" s="181"/>
      <c r="DA286" s="181"/>
    </row>
    <row r="287" spans="2:105" ht="0.75" customHeight="1" x14ac:dyDescent="0.25">
      <c r="B287" s="181" t="s">
        <v>1</v>
      </c>
      <c r="C287" s="191" t="s">
        <v>1</v>
      </c>
      <c r="D287" s="191"/>
      <c r="E287" s="191"/>
      <c r="F287" s="191"/>
      <c r="G287" s="191"/>
      <c r="H287" s="192"/>
      <c r="I287" s="181" t="s">
        <v>1</v>
      </c>
      <c r="J287" s="191" t="s">
        <v>1</v>
      </c>
      <c r="K287" s="191"/>
      <c r="L287" s="191"/>
      <c r="M287" s="191"/>
      <c r="N287" s="191"/>
      <c r="O287" s="191"/>
      <c r="P287" s="191"/>
      <c r="Q287" s="191"/>
      <c r="R287" s="191"/>
      <c r="S287" s="191"/>
      <c r="T287" s="191"/>
      <c r="U287" s="191"/>
      <c r="V287" s="191"/>
      <c r="W287" s="191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/>
      <c r="AH287" s="191"/>
      <c r="AI287" s="191"/>
      <c r="AJ287" s="191"/>
      <c r="AK287" s="191"/>
      <c r="AL287" s="192"/>
      <c r="AM287" s="181" t="s">
        <v>1</v>
      </c>
      <c r="AN287" s="191" t="s">
        <v>1</v>
      </c>
      <c r="AO287" s="191"/>
      <c r="AP287" s="191"/>
      <c r="AQ287" s="191"/>
      <c r="AR287" s="191"/>
      <c r="AS287" s="191"/>
      <c r="AT287" s="191"/>
      <c r="AU287" s="191"/>
      <c r="AV287" s="191"/>
      <c r="AW287" s="192"/>
      <c r="AX287" s="181" t="s">
        <v>1</v>
      </c>
      <c r="AY287" s="191" t="s">
        <v>1</v>
      </c>
      <c r="AZ287" s="191"/>
      <c r="BA287" s="191"/>
      <c r="BB287" s="191"/>
      <c r="BC287" s="191"/>
      <c r="BD287" s="191"/>
      <c r="BE287" s="191"/>
      <c r="BF287" s="191"/>
      <c r="BG287" s="191"/>
      <c r="BH287" s="191"/>
      <c r="BI287" s="191"/>
      <c r="BJ287" s="191"/>
      <c r="BK287" s="192"/>
      <c r="BL287" s="181" t="s">
        <v>1</v>
      </c>
      <c r="BM287" s="191" t="s">
        <v>1</v>
      </c>
      <c r="BN287" s="191"/>
      <c r="BO287" s="191"/>
      <c r="BP287" s="191"/>
      <c r="BQ287" s="191"/>
      <c r="BR287" s="191"/>
      <c r="BS287" s="191"/>
      <c r="BT287" s="191"/>
      <c r="BU287" s="192"/>
      <c r="BV287" s="181" t="s">
        <v>1</v>
      </c>
      <c r="BW287" s="191" t="s">
        <v>1</v>
      </c>
      <c r="BX287" s="191"/>
      <c r="BY287" s="191"/>
      <c r="BZ287" s="191"/>
      <c r="CA287" s="191"/>
      <c r="CB287" s="191"/>
      <c r="CC287" s="191"/>
      <c r="CD287" s="191"/>
      <c r="CE287" s="191"/>
      <c r="CF287" s="191"/>
      <c r="CG287" s="191"/>
      <c r="CH287" s="191"/>
      <c r="CI287" s="191"/>
      <c r="CJ287" s="191"/>
      <c r="CK287" s="191"/>
      <c r="CL287" s="191"/>
      <c r="CM287" s="191"/>
      <c r="CN287" s="181" t="s">
        <v>1</v>
      </c>
      <c r="CO287" s="191" t="s">
        <v>1</v>
      </c>
      <c r="CP287" s="191"/>
      <c r="CQ287" s="191"/>
      <c r="CR287" s="191"/>
      <c r="CS287" s="191"/>
      <c r="CT287" s="191"/>
      <c r="CU287" s="191"/>
      <c r="CV287" s="191"/>
      <c r="CW287" s="191"/>
      <c r="CX287" s="191"/>
      <c r="CY287" s="191"/>
      <c r="CZ287" s="191"/>
      <c r="DA287" s="181" t="s">
        <v>1</v>
      </c>
    </row>
    <row r="288" spans="2:105" ht="2.1" customHeight="1" x14ac:dyDescent="0.25">
      <c r="B288" s="181"/>
      <c r="I288" s="181"/>
      <c r="AM288" s="181"/>
      <c r="AX288" s="181"/>
      <c r="BL288" s="181"/>
      <c r="BV288" s="181"/>
      <c r="CN288" s="181"/>
      <c r="DA288" s="181"/>
    </row>
    <row r="289" spans="2:105" ht="13.7" customHeight="1" x14ac:dyDescent="0.25">
      <c r="B289" s="181"/>
      <c r="C289" s="291"/>
      <c r="D289" s="291"/>
      <c r="E289" s="291"/>
      <c r="F289" s="291"/>
      <c r="I289" s="181"/>
      <c r="L289" s="292"/>
      <c r="M289" s="292"/>
      <c r="N289" s="292"/>
      <c r="O289" s="292"/>
      <c r="P289" s="292"/>
      <c r="Q289" s="292"/>
      <c r="R289" s="292"/>
      <c r="S289" s="292"/>
      <c r="T289" s="292"/>
      <c r="U289" s="292"/>
      <c r="V289" s="292"/>
      <c r="W289" s="292"/>
      <c r="X289" s="292"/>
      <c r="Y289" s="292"/>
      <c r="Z289" s="292"/>
      <c r="AA289" s="292"/>
      <c r="AB289" s="292"/>
      <c r="AC289" s="292"/>
      <c r="AD289" s="292"/>
      <c r="AE289" s="292"/>
      <c r="AF289" s="292"/>
      <c r="AG289" s="292"/>
      <c r="AH289" s="292"/>
      <c r="AI289" s="292"/>
      <c r="AJ289" s="292"/>
      <c r="AK289" s="292"/>
      <c r="AM289" s="181"/>
      <c r="AQ289" s="199"/>
      <c r="AR289" s="199"/>
      <c r="AS289" s="199"/>
      <c r="AT289" s="199"/>
      <c r="AU289" s="199"/>
      <c r="AV289" s="199"/>
      <c r="AX289" s="181"/>
      <c r="BB289" s="199"/>
      <c r="BC289" s="199"/>
      <c r="BD289" s="199"/>
      <c r="BE289" s="199"/>
      <c r="BF289" s="199"/>
      <c r="BG289" s="199"/>
      <c r="BH289" s="199"/>
      <c r="BL289" s="181"/>
      <c r="BN289" s="291"/>
      <c r="BO289" s="291"/>
      <c r="BP289" s="291"/>
      <c r="BQ289" s="291"/>
      <c r="BR289" s="291"/>
      <c r="BS289" s="291"/>
      <c r="BT289" s="291"/>
      <c r="BV289" s="181"/>
      <c r="CN289" s="181"/>
      <c r="DA289" s="181"/>
    </row>
    <row r="290" spans="2:105" ht="11.1" customHeight="1" x14ac:dyDescent="0.25">
      <c r="B290" s="181"/>
      <c r="I290" s="181"/>
      <c r="L290" s="292"/>
      <c r="M290" s="292"/>
      <c r="N290" s="292"/>
      <c r="O290" s="292"/>
      <c r="P290" s="292"/>
      <c r="Q290" s="292"/>
      <c r="R290" s="292"/>
      <c r="S290" s="292"/>
      <c r="T290" s="292"/>
      <c r="U290" s="292"/>
      <c r="V290" s="292"/>
      <c r="W290" s="292"/>
      <c r="X290" s="292"/>
      <c r="Y290" s="292"/>
      <c r="Z290" s="292"/>
      <c r="AA290" s="292"/>
      <c r="AB290" s="292"/>
      <c r="AC290" s="292"/>
      <c r="AD290" s="292"/>
      <c r="AE290" s="292"/>
      <c r="AF290" s="292"/>
      <c r="AG290" s="292"/>
      <c r="AH290" s="292"/>
      <c r="AI290" s="292"/>
      <c r="AJ290" s="292"/>
      <c r="AK290" s="292"/>
      <c r="AM290" s="181"/>
      <c r="AX290" s="181"/>
      <c r="BL290" s="181"/>
      <c r="BV290" s="181"/>
      <c r="CN290" s="181"/>
      <c r="DA290" s="181"/>
    </row>
    <row r="291" spans="2:105" ht="0.75" customHeight="1" x14ac:dyDescent="0.25">
      <c r="B291" s="181" t="s">
        <v>1</v>
      </c>
      <c r="C291" s="191" t="s">
        <v>1</v>
      </c>
      <c r="D291" s="191"/>
      <c r="E291" s="191"/>
      <c r="F291" s="191"/>
      <c r="G291" s="191"/>
      <c r="H291" s="192"/>
      <c r="I291" s="181" t="s">
        <v>1</v>
      </c>
      <c r="J291" s="191" t="s">
        <v>1</v>
      </c>
      <c r="K291" s="191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/>
      <c r="AH291" s="191"/>
      <c r="AI291" s="191"/>
      <c r="AJ291" s="191"/>
      <c r="AK291" s="191"/>
      <c r="AL291" s="192"/>
      <c r="AM291" s="181" t="s">
        <v>1</v>
      </c>
      <c r="AN291" s="191" t="s">
        <v>1</v>
      </c>
      <c r="AO291" s="191"/>
      <c r="AP291" s="191"/>
      <c r="AQ291" s="191"/>
      <c r="AR291" s="191"/>
      <c r="AS291" s="191"/>
      <c r="AT291" s="191"/>
      <c r="AU291" s="191"/>
      <c r="AV291" s="191"/>
      <c r="AW291" s="192"/>
      <c r="AX291" s="181" t="s">
        <v>1</v>
      </c>
      <c r="AY291" s="191" t="s">
        <v>1</v>
      </c>
      <c r="AZ291" s="191"/>
      <c r="BA291" s="191"/>
      <c r="BB291" s="191"/>
      <c r="BC291" s="191"/>
      <c r="BD291" s="191"/>
      <c r="BE291" s="191"/>
      <c r="BF291" s="191"/>
      <c r="BG291" s="191"/>
      <c r="BH291" s="191"/>
      <c r="BI291" s="191"/>
      <c r="BJ291" s="191"/>
      <c r="BK291" s="192"/>
      <c r="BL291" s="181" t="s">
        <v>1</v>
      </c>
      <c r="BM291" s="191" t="s">
        <v>1</v>
      </c>
      <c r="BN291" s="191"/>
      <c r="BO291" s="191"/>
      <c r="BP291" s="191"/>
      <c r="BQ291" s="191"/>
      <c r="BR291" s="191"/>
      <c r="BS291" s="191"/>
      <c r="BT291" s="191"/>
      <c r="BU291" s="192"/>
      <c r="BV291" s="181" t="s">
        <v>1</v>
      </c>
      <c r="BW291" s="191" t="s">
        <v>1</v>
      </c>
      <c r="BX291" s="191"/>
      <c r="BY291" s="191"/>
      <c r="BZ291" s="191"/>
      <c r="CA291" s="191"/>
      <c r="CB291" s="191"/>
      <c r="CC291" s="191"/>
      <c r="CD291" s="191"/>
      <c r="CE291" s="191"/>
      <c r="CF291" s="191"/>
      <c r="CG291" s="191"/>
      <c r="CH291" s="191"/>
      <c r="CI291" s="191"/>
      <c r="CJ291" s="191"/>
      <c r="CK291" s="191"/>
      <c r="CL291" s="191"/>
      <c r="CM291" s="191"/>
      <c r="CN291" s="181" t="s">
        <v>1</v>
      </c>
      <c r="CO291" s="191" t="s">
        <v>1</v>
      </c>
      <c r="CP291" s="191"/>
      <c r="CQ291" s="191"/>
      <c r="CR291" s="191"/>
      <c r="CS291" s="191"/>
      <c r="CT291" s="191"/>
      <c r="CU291" s="191"/>
      <c r="CV291" s="191"/>
      <c r="CW291" s="191"/>
      <c r="CX291" s="191"/>
      <c r="CY291" s="191"/>
      <c r="CZ291" s="191"/>
      <c r="DA291" s="181" t="s">
        <v>1</v>
      </c>
    </row>
    <row r="292" spans="2:105" ht="2.1" customHeight="1" x14ac:dyDescent="0.25">
      <c r="B292" s="181"/>
      <c r="I292" s="181"/>
      <c r="AM292" s="181"/>
      <c r="AX292" s="181"/>
      <c r="BL292" s="181"/>
      <c r="BV292" s="181"/>
      <c r="CN292" s="181"/>
      <c r="DA292" s="181"/>
    </row>
    <row r="293" spans="2:105" ht="13.7" customHeight="1" x14ac:dyDescent="0.25">
      <c r="B293" s="181"/>
      <c r="C293" s="291"/>
      <c r="D293" s="291"/>
      <c r="E293" s="291"/>
      <c r="F293" s="291"/>
      <c r="I293" s="181"/>
      <c r="L293" s="292"/>
      <c r="M293" s="292"/>
      <c r="N293" s="292"/>
      <c r="O293" s="292"/>
      <c r="P293" s="292"/>
      <c r="Q293" s="292"/>
      <c r="R293" s="292"/>
      <c r="S293" s="292"/>
      <c r="T293" s="292"/>
      <c r="U293" s="292"/>
      <c r="V293" s="292"/>
      <c r="W293" s="292"/>
      <c r="X293" s="292"/>
      <c r="Y293" s="292"/>
      <c r="Z293" s="292"/>
      <c r="AA293" s="292"/>
      <c r="AB293" s="292"/>
      <c r="AC293" s="292"/>
      <c r="AD293" s="292"/>
      <c r="AE293" s="292"/>
      <c r="AF293" s="292"/>
      <c r="AG293" s="292"/>
      <c r="AH293" s="292"/>
      <c r="AI293" s="292"/>
      <c r="AJ293" s="292"/>
      <c r="AK293" s="292"/>
      <c r="AM293" s="181"/>
      <c r="AQ293" s="199"/>
      <c r="AR293" s="199"/>
      <c r="AS293" s="199"/>
      <c r="AT293" s="199"/>
      <c r="AU293" s="199"/>
      <c r="AV293" s="199"/>
      <c r="AX293" s="181"/>
      <c r="BB293" s="199"/>
      <c r="BC293" s="199"/>
      <c r="BD293" s="199"/>
      <c r="BE293" s="199"/>
      <c r="BF293" s="199"/>
      <c r="BG293" s="199"/>
      <c r="BH293" s="199"/>
      <c r="BL293" s="181"/>
      <c r="BN293" s="291"/>
      <c r="BO293" s="291"/>
      <c r="BP293" s="291"/>
      <c r="BQ293" s="291"/>
      <c r="BR293" s="291"/>
      <c r="BS293" s="291"/>
      <c r="BT293" s="291"/>
      <c r="BV293" s="181"/>
      <c r="CN293" s="181"/>
      <c r="DA293" s="181"/>
    </row>
    <row r="294" spans="2:105" ht="11.1" customHeight="1" x14ac:dyDescent="0.25">
      <c r="B294" s="181"/>
      <c r="I294" s="181"/>
      <c r="L294" s="292"/>
      <c r="M294" s="292"/>
      <c r="N294" s="292"/>
      <c r="O294" s="292"/>
      <c r="P294" s="292"/>
      <c r="Q294" s="292"/>
      <c r="R294" s="292"/>
      <c r="S294" s="292"/>
      <c r="T294" s="292"/>
      <c r="U294" s="292"/>
      <c r="V294" s="292"/>
      <c r="W294" s="292"/>
      <c r="X294" s="292"/>
      <c r="Y294" s="292"/>
      <c r="Z294" s="292"/>
      <c r="AA294" s="292"/>
      <c r="AB294" s="292"/>
      <c r="AC294" s="292"/>
      <c r="AD294" s="292"/>
      <c r="AE294" s="292"/>
      <c r="AF294" s="292"/>
      <c r="AG294" s="292"/>
      <c r="AH294" s="292"/>
      <c r="AI294" s="292"/>
      <c r="AJ294" s="292"/>
      <c r="AK294" s="292"/>
      <c r="AM294" s="181"/>
      <c r="AX294" s="181"/>
      <c r="BL294" s="181"/>
      <c r="BV294" s="181"/>
      <c r="CN294" s="181"/>
      <c r="DA294" s="181"/>
    </row>
    <row r="295" spans="2:105" ht="0.75" customHeight="1" x14ac:dyDescent="0.25">
      <c r="B295" s="181" t="s">
        <v>1</v>
      </c>
      <c r="C295" s="191" t="s">
        <v>1</v>
      </c>
      <c r="D295" s="191"/>
      <c r="E295" s="191"/>
      <c r="F295" s="191"/>
      <c r="G295" s="191"/>
      <c r="H295" s="192"/>
      <c r="I295" s="181" t="s">
        <v>1</v>
      </c>
      <c r="J295" s="191" t="s">
        <v>1</v>
      </c>
      <c r="K295" s="191"/>
      <c r="L295" s="191"/>
      <c r="M295" s="191"/>
      <c r="N295" s="191"/>
      <c r="O295" s="191"/>
      <c r="P295" s="191"/>
      <c r="Q295" s="191"/>
      <c r="R295" s="191"/>
      <c r="S295" s="191"/>
      <c r="T295" s="191"/>
      <c r="U295" s="191"/>
      <c r="V295" s="191"/>
      <c r="W295" s="191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/>
      <c r="AH295" s="191"/>
      <c r="AI295" s="191"/>
      <c r="AJ295" s="191"/>
      <c r="AK295" s="191"/>
      <c r="AL295" s="192"/>
      <c r="AM295" s="181" t="s">
        <v>1</v>
      </c>
      <c r="AN295" s="191" t="s">
        <v>1</v>
      </c>
      <c r="AO295" s="191"/>
      <c r="AP295" s="191"/>
      <c r="AQ295" s="191"/>
      <c r="AR295" s="191"/>
      <c r="AS295" s="191"/>
      <c r="AT295" s="191"/>
      <c r="AU295" s="191"/>
      <c r="AV295" s="191"/>
      <c r="AW295" s="192"/>
      <c r="AX295" s="181" t="s">
        <v>1</v>
      </c>
      <c r="AY295" s="191" t="s">
        <v>1</v>
      </c>
      <c r="AZ295" s="191"/>
      <c r="BA295" s="191"/>
      <c r="BB295" s="191"/>
      <c r="BC295" s="191"/>
      <c r="BD295" s="191"/>
      <c r="BE295" s="191"/>
      <c r="BF295" s="191"/>
      <c r="BG295" s="191"/>
      <c r="BH295" s="191"/>
      <c r="BI295" s="191"/>
      <c r="BJ295" s="191"/>
      <c r="BK295" s="192"/>
      <c r="BL295" s="181" t="s">
        <v>1</v>
      </c>
      <c r="BM295" s="191" t="s">
        <v>1</v>
      </c>
      <c r="BN295" s="191"/>
      <c r="BO295" s="191"/>
      <c r="BP295" s="191"/>
      <c r="BQ295" s="191"/>
      <c r="BR295" s="191"/>
      <c r="BS295" s="191"/>
      <c r="BT295" s="191"/>
      <c r="BU295" s="192"/>
      <c r="BV295" s="181" t="s">
        <v>1</v>
      </c>
      <c r="BW295" s="191" t="s">
        <v>1</v>
      </c>
      <c r="BX295" s="191"/>
      <c r="BY295" s="191"/>
      <c r="BZ295" s="191"/>
      <c r="CA295" s="191"/>
      <c r="CB295" s="191"/>
      <c r="CC295" s="191"/>
      <c r="CD295" s="191"/>
      <c r="CE295" s="191"/>
      <c r="CF295" s="191"/>
      <c r="CG295" s="191"/>
      <c r="CH295" s="191"/>
      <c r="CI295" s="191"/>
      <c r="CJ295" s="191"/>
      <c r="CK295" s="191"/>
      <c r="CL295" s="191"/>
      <c r="CM295" s="191"/>
      <c r="CN295" s="181" t="s">
        <v>1</v>
      </c>
      <c r="CO295" s="191" t="s">
        <v>1</v>
      </c>
      <c r="CP295" s="191"/>
      <c r="CQ295" s="191"/>
      <c r="CR295" s="191"/>
      <c r="CS295" s="191"/>
      <c r="CT295" s="191"/>
      <c r="CU295" s="191"/>
      <c r="CV295" s="191"/>
      <c r="CW295" s="191"/>
      <c r="CX295" s="191"/>
      <c r="CY295" s="191"/>
      <c r="CZ295" s="191"/>
      <c r="DA295" s="181" t="s">
        <v>1</v>
      </c>
    </row>
    <row r="296" spans="2:105" ht="2.1" customHeight="1" x14ac:dyDescent="0.25">
      <c r="B296" s="181"/>
      <c r="I296" s="181"/>
      <c r="AM296" s="181"/>
      <c r="AX296" s="181"/>
      <c r="BL296" s="181"/>
      <c r="BV296" s="181"/>
      <c r="CN296" s="181"/>
      <c r="DA296" s="181"/>
    </row>
    <row r="297" spans="2:105" ht="13.7" customHeight="1" x14ac:dyDescent="0.25">
      <c r="B297" s="181"/>
      <c r="C297" s="291"/>
      <c r="D297" s="291"/>
      <c r="E297" s="291"/>
      <c r="F297" s="291"/>
      <c r="I297" s="181"/>
      <c r="L297" s="292"/>
      <c r="M297" s="292"/>
      <c r="N297" s="292"/>
      <c r="O297" s="292"/>
      <c r="P297" s="292"/>
      <c r="Q297" s="292"/>
      <c r="R297" s="292"/>
      <c r="S297" s="292"/>
      <c r="T297" s="292"/>
      <c r="U297" s="292"/>
      <c r="V297" s="292"/>
      <c r="W297" s="292"/>
      <c r="X297" s="292"/>
      <c r="Y297" s="292"/>
      <c r="Z297" s="292"/>
      <c r="AA297" s="292"/>
      <c r="AB297" s="292"/>
      <c r="AC297" s="292"/>
      <c r="AD297" s="292"/>
      <c r="AE297" s="292"/>
      <c r="AF297" s="292"/>
      <c r="AG297" s="292"/>
      <c r="AH297" s="292"/>
      <c r="AI297" s="292"/>
      <c r="AJ297" s="292"/>
      <c r="AK297" s="292"/>
      <c r="AM297" s="181"/>
      <c r="AQ297" s="199"/>
      <c r="AR297" s="199"/>
      <c r="AS297" s="199"/>
      <c r="AT297" s="199"/>
      <c r="AU297" s="199"/>
      <c r="AV297" s="199"/>
      <c r="AX297" s="181"/>
      <c r="BB297" s="199"/>
      <c r="BC297" s="199"/>
      <c r="BD297" s="199"/>
      <c r="BE297" s="199"/>
      <c r="BF297" s="199"/>
      <c r="BG297" s="199"/>
      <c r="BH297" s="199"/>
      <c r="BL297" s="181"/>
      <c r="BN297" s="291"/>
      <c r="BO297" s="291"/>
      <c r="BP297" s="291"/>
      <c r="BQ297" s="291"/>
      <c r="BR297" s="291"/>
      <c r="BS297" s="291"/>
      <c r="BT297" s="291"/>
      <c r="BV297" s="181"/>
      <c r="CN297" s="181"/>
      <c r="DA297" s="181"/>
    </row>
    <row r="298" spans="2:105" ht="11.1" customHeight="1" x14ac:dyDescent="0.25">
      <c r="B298" s="181"/>
      <c r="I298" s="181"/>
      <c r="L298" s="292"/>
      <c r="M298" s="292"/>
      <c r="N298" s="292"/>
      <c r="O298" s="292"/>
      <c r="P298" s="292"/>
      <c r="Q298" s="292"/>
      <c r="R298" s="292"/>
      <c r="S298" s="292"/>
      <c r="T298" s="292"/>
      <c r="U298" s="292"/>
      <c r="V298" s="292"/>
      <c r="W298" s="292"/>
      <c r="X298" s="292"/>
      <c r="Y298" s="292"/>
      <c r="Z298" s="292"/>
      <c r="AA298" s="292"/>
      <c r="AB298" s="292"/>
      <c r="AC298" s="292"/>
      <c r="AD298" s="292"/>
      <c r="AE298" s="292"/>
      <c r="AF298" s="292"/>
      <c r="AG298" s="292"/>
      <c r="AH298" s="292"/>
      <c r="AI298" s="292"/>
      <c r="AJ298" s="292"/>
      <c r="AK298" s="292"/>
      <c r="AM298" s="181"/>
      <c r="AX298" s="181"/>
      <c r="BL298" s="181"/>
      <c r="BV298" s="181"/>
      <c r="CN298" s="181"/>
      <c r="DA298" s="181"/>
    </row>
    <row r="299" spans="2:105" ht="0.75" customHeight="1" x14ac:dyDescent="0.25">
      <c r="B299" s="181" t="s">
        <v>1</v>
      </c>
      <c r="C299" s="191" t="s">
        <v>1</v>
      </c>
      <c r="D299" s="191"/>
      <c r="E299" s="191"/>
      <c r="F299" s="191"/>
      <c r="G299" s="191"/>
      <c r="H299" s="192"/>
      <c r="I299" s="181" t="s">
        <v>1</v>
      </c>
      <c r="J299" s="191" t="s">
        <v>1</v>
      </c>
      <c r="K299" s="191"/>
      <c r="L299" s="191"/>
      <c r="M299" s="191"/>
      <c r="N299" s="191"/>
      <c r="O299" s="191"/>
      <c r="P299" s="191"/>
      <c r="Q299" s="191"/>
      <c r="R299" s="191"/>
      <c r="S299" s="191"/>
      <c r="T299" s="191"/>
      <c r="U299" s="191"/>
      <c r="V299" s="191"/>
      <c r="W299" s="191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/>
      <c r="AH299" s="191"/>
      <c r="AI299" s="191"/>
      <c r="AJ299" s="191"/>
      <c r="AK299" s="191"/>
      <c r="AL299" s="192"/>
      <c r="AM299" s="181" t="s">
        <v>1</v>
      </c>
      <c r="AN299" s="191" t="s">
        <v>1</v>
      </c>
      <c r="AO299" s="191"/>
      <c r="AP299" s="191"/>
      <c r="AQ299" s="191"/>
      <c r="AR299" s="191"/>
      <c r="AS299" s="191"/>
      <c r="AT299" s="191"/>
      <c r="AU299" s="191"/>
      <c r="AV299" s="191"/>
      <c r="AW299" s="192"/>
      <c r="AX299" s="181" t="s">
        <v>1</v>
      </c>
      <c r="AY299" s="191" t="s">
        <v>1</v>
      </c>
      <c r="AZ299" s="191"/>
      <c r="BA299" s="191"/>
      <c r="BB299" s="191"/>
      <c r="BC299" s="191"/>
      <c r="BD299" s="191"/>
      <c r="BE299" s="191"/>
      <c r="BF299" s="191"/>
      <c r="BG299" s="191"/>
      <c r="BH299" s="191"/>
      <c r="BI299" s="191"/>
      <c r="BJ299" s="191"/>
      <c r="BK299" s="192"/>
      <c r="BL299" s="181" t="s">
        <v>1</v>
      </c>
      <c r="BM299" s="191" t="s">
        <v>1</v>
      </c>
      <c r="BN299" s="191"/>
      <c r="BO299" s="191"/>
      <c r="BP299" s="191"/>
      <c r="BQ299" s="191"/>
      <c r="BR299" s="191"/>
      <c r="BS299" s="191"/>
      <c r="BT299" s="191"/>
      <c r="BU299" s="192"/>
      <c r="BV299" s="181" t="s">
        <v>1</v>
      </c>
      <c r="BW299" s="191" t="s">
        <v>1</v>
      </c>
      <c r="BX299" s="191"/>
      <c r="BY299" s="191"/>
      <c r="BZ299" s="191"/>
      <c r="CA299" s="191"/>
      <c r="CB299" s="191"/>
      <c r="CC299" s="191"/>
      <c r="CD299" s="191"/>
      <c r="CE299" s="191"/>
      <c r="CF299" s="191"/>
      <c r="CG299" s="191"/>
      <c r="CH299" s="191"/>
      <c r="CI299" s="191"/>
      <c r="CJ299" s="191"/>
      <c r="CK299" s="191"/>
      <c r="CL299" s="191"/>
      <c r="CM299" s="191"/>
      <c r="CN299" s="181" t="s">
        <v>1</v>
      </c>
      <c r="CO299" s="191" t="s">
        <v>1</v>
      </c>
      <c r="CP299" s="191"/>
      <c r="CQ299" s="191"/>
      <c r="CR299" s="191"/>
      <c r="CS299" s="191"/>
      <c r="CT299" s="191"/>
      <c r="CU299" s="191"/>
      <c r="CV299" s="191"/>
      <c r="CW299" s="191"/>
      <c r="CX299" s="191"/>
      <c r="CY299" s="191"/>
      <c r="CZ299" s="191"/>
      <c r="DA299" s="181" t="s">
        <v>1</v>
      </c>
    </row>
    <row r="300" spans="2:105" ht="2.1" customHeight="1" x14ac:dyDescent="0.25">
      <c r="B300" s="181"/>
      <c r="I300" s="181"/>
      <c r="AM300" s="181"/>
      <c r="AX300" s="181"/>
      <c r="BL300" s="181"/>
      <c r="BV300" s="181"/>
      <c r="CN300" s="181"/>
      <c r="DA300" s="181"/>
    </row>
    <row r="301" spans="2:105" ht="13.7" customHeight="1" x14ac:dyDescent="0.25">
      <c r="B301" s="181"/>
      <c r="C301" s="291"/>
      <c r="D301" s="291"/>
      <c r="E301" s="291"/>
      <c r="F301" s="291"/>
      <c r="I301" s="181"/>
      <c r="L301" s="292"/>
      <c r="M301" s="292"/>
      <c r="N301" s="292"/>
      <c r="O301" s="292"/>
      <c r="P301" s="292"/>
      <c r="Q301" s="292"/>
      <c r="R301" s="292"/>
      <c r="S301" s="292"/>
      <c r="T301" s="292"/>
      <c r="U301" s="292"/>
      <c r="V301" s="292"/>
      <c r="W301" s="292"/>
      <c r="X301" s="292"/>
      <c r="Y301" s="292"/>
      <c r="Z301" s="292"/>
      <c r="AA301" s="292"/>
      <c r="AB301" s="292"/>
      <c r="AC301" s="292"/>
      <c r="AD301" s="292"/>
      <c r="AE301" s="292"/>
      <c r="AF301" s="292"/>
      <c r="AG301" s="292"/>
      <c r="AH301" s="292"/>
      <c r="AI301" s="292"/>
      <c r="AJ301" s="292"/>
      <c r="AK301" s="292"/>
      <c r="AM301" s="181"/>
      <c r="AQ301" s="199"/>
      <c r="AR301" s="199"/>
      <c r="AS301" s="199"/>
      <c r="AT301" s="199"/>
      <c r="AU301" s="199"/>
      <c r="AV301" s="199"/>
      <c r="AX301" s="181"/>
      <c r="BB301" s="199"/>
      <c r="BC301" s="199"/>
      <c r="BD301" s="199"/>
      <c r="BE301" s="199"/>
      <c r="BF301" s="199"/>
      <c r="BG301" s="199"/>
      <c r="BH301" s="199"/>
      <c r="BL301" s="181"/>
      <c r="BN301" s="291"/>
      <c r="BO301" s="291"/>
      <c r="BP301" s="291"/>
      <c r="BQ301" s="291"/>
      <c r="BR301" s="291"/>
      <c r="BS301" s="291"/>
      <c r="BT301" s="291"/>
      <c r="BV301" s="181"/>
      <c r="CN301" s="181"/>
      <c r="DA301" s="181"/>
    </row>
    <row r="302" spans="2:105" ht="11.1" customHeight="1" x14ac:dyDescent="0.25">
      <c r="B302" s="181"/>
      <c r="I302" s="181"/>
      <c r="L302" s="292"/>
      <c r="M302" s="292"/>
      <c r="N302" s="292"/>
      <c r="O302" s="292"/>
      <c r="P302" s="292"/>
      <c r="Q302" s="292"/>
      <c r="R302" s="292"/>
      <c r="S302" s="292"/>
      <c r="T302" s="292"/>
      <c r="U302" s="292"/>
      <c r="V302" s="292"/>
      <c r="W302" s="292"/>
      <c r="X302" s="292"/>
      <c r="Y302" s="292"/>
      <c r="Z302" s="292"/>
      <c r="AA302" s="292"/>
      <c r="AB302" s="292"/>
      <c r="AC302" s="292"/>
      <c r="AD302" s="292"/>
      <c r="AE302" s="292"/>
      <c r="AF302" s="292"/>
      <c r="AG302" s="292"/>
      <c r="AH302" s="292"/>
      <c r="AI302" s="292"/>
      <c r="AJ302" s="292"/>
      <c r="AK302" s="292"/>
      <c r="AM302" s="181"/>
      <c r="AX302" s="181"/>
      <c r="BL302" s="181"/>
      <c r="BV302" s="181"/>
      <c r="CN302" s="181"/>
      <c r="DA302" s="181"/>
    </row>
    <row r="303" spans="2:105" ht="0.75" customHeight="1" x14ac:dyDescent="0.25">
      <c r="B303" s="181" t="s">
        <v>1</v>
      </c>
      <c r="C303" s="191" t="s">
        <v>1</v>
      </c>
      <c r="D303" s="191"/>
      <c r="E303" s="191"/>
      <c r="F303" s="191"/>
      <c r="G303" s="191"/>
      <c r="H303" s="192"/>
      <c r="I303" s="181" t="s">
        <v>1</v>
      </c>
      <c r="J303" s="191" t="s">
        <v>1</v>
      </c>
      <c r="K303" s="191"/>
      <c r="L303" s="191"/>
      <c r="M303" s="191"/>
      <c r="N303" s="191"/>
      <c r="O303" s="191"/>
      <c r="P303" s="191"/>
      <c r="Q303" s="191"/>
      <c r="R303" s="191"/>
      <c r="S303" s="191"/>
      <c r="T303" s="191"/>
      <c r="U303" s="191"/>
      <c r="V303" s="191"/>
      <c r="W303" s="191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/>
      <c r="AH303" s="191"/>
      <c r="AI303" s="191"/>
      <c r="AJ303" s="191"/>
      <c r="AK303" s="191"/>
      <c r="AL303" s="192"/>
      <c r="AM303" s="181" t="s">
        <v>1</v>
      </c>
      <c r="AN303" s="191" t="s">
        <v>1</v>
      </c>
      <c r="AO303" s="191"/>
      <c r="AP303" s="191"/>
      <c r="AQ303" s="191"/>
      <c r="AR303" s="191"/>
      <c r="AS303" s="191"/>
      <c r="AT303" s="191"/>
      <c r="AU303" s="191"/>
      <c r="AV303" s="191"/>
      <c r="AW303" s="192"/>
      <c r="AX303" s="181" t="s">
        <v>1</v>
      </c>
      <c r="AY303" s="191" t="s">
        <v>1</v>
      </c>
      <c r="AZ303" s="191"/>
      <c r="BA303" s="191"/>
      <c r="BB303" s="191"/>
      <c r="BC303" s="191"/>
      <c r="BD303" s="191"/>
      <c r="BE303" s="191"/>
      <c r="BF303" s="191"/>
      <c r="BG303" s="191"/>
      <c r="BH303" s="191"/>
      <c r="BI303" s="191"/>
      <c r="BJ303" s="191"/>
      <c r="BK303" s="192"/>
      <c r="BL303" s="181" t="s">
        <v>1</v>
      </c>
      <c r="BM303" s="191" t="s">
        <v>1</v>
      </c>
      <c r="BN303" s="191"/>
      <c r="BO303" s="191"/>
      <c r="BP303" s="191"/>
      <c r="BQ303" s="191"/>
      <c r="BR303" s="191"/>
      <c r="BS303" s="191"/>
      <c r="BT303" s="191"/>
      <c r="BU303" s="192"/>
      <c r="BV303" s="181" t="s">
        <v>1</v>
      </c>
      <c r="BW303" s="191" t="s">
        <v>1</v>
      </c>
      <c r="BX303" s="191"/>
      <c r="BY303" s="191"/>
      <c r="BZ303" s="191"/>
      <c r="CA303" s="191"/>
      <c r="CB303" s="191"/>
      <c r="CC303" s="191"/>
      <c r="CD303" s="191"/>
      <c r="CE303" s="191"/>
      <c r="CF303" s="191"/>
      <c r="CG303" s="191"/>
      <c r="CH303" s="191"/>
      <c r="CI303" s="191"/>
      <c r="CJ303" s="191"/>
      <c r="CK303" s="191"/>
      <c r="CL303" s="191"/>
      <c r="CM303" s="191"/>
      <c r="CN303" s="181" t="s">
        <v>1</v>
      </c>
      <c r="CO303" s="191" t="s">
        <v>1</v>
      </c>
      <c r="CP303" s="191"/>
      <c r="CQ303" s="191"/>
      <c r="CR303" s="191"/>
      <c r="CS303" s="191"/>
      <c r="CT303" s="191"/>
      <c r="CU303" s="191"/>
      <c r="CV303" s="191"/>
      <c r="CW303" s="191"/>
      <c r="CX303" s="191"/>
      <c r="CY303" s="191"/>
      <c r="CZ303" s="191"/>
      <c r="DA303" s="181" t="s">
        <v>1</v>
      </c>
    </row>
    <row r="304" spans="2:105" ht="2.1" customHeight="1" x14ac:dyDescent="0.25">
      <c r="B304" s="181"/>
      <c r="I304" s="181"/>
      <c r="AM304" s="181"/>
      <c r="AX304" s="181"/>
      <c r="BL304" s="181"/>
      <c r="BV304" s="181"/>
      <c r="CN304" s="181"/>
      <c r="DA304" s="181"/>
    </row>
    <row r="305" spans="2:105" ht="13.7" customHeight="1" x14ac:dyDescent="0.25">
      <c r="B305" s="181"/>
      <c r="C305" s="291"/>
      <c r="D305" s="291"/>
      <c r="E305" s="291"/>
      <c r="F305" s="291"/>
      <c r="I305" s="181"/>
      <c r="L305" s="292"/>
      <c r="M305" s="292"/>
      <c r="N305" s="292"/>
      <c r="O305" s="292"/>
      <c r="P305" s="292"/>
      <c r="Q305" s="292"/>
      <c r="R305" s="292"/>
      <c r="S305" s="292"/>
      <c r="T305" s="292"/>
      <c r="U305" s="292"/>
      <c r="V305" s="292"/>
      <c r="W305" s="292"/>
      <c r="X305" s="292"/>
      <c r="Y305" s="292"/>
      <c r="Z305" s="292"/>
      <c r="AA305" s="292"/>
      <c r="AB305" s="292"/>
      <c r="AC305" s="292"/>
      <c r="AD305" s="292"/>
      <c r="AE305" s="292"/>
      <c r="AF305" s="292"/>
      <c r="AG305" s="292"/>
      <c r="AH305" s="292"/>
      <c r="AI305" s="292"/>
      <c r="AJ305" s="292"/>
      <c r="AK305" s="292"/>
      <c r="AM305" s="181"/>
      <c r="AQ305" s="199"/>
      <c r="AR305" s="199"/>
      <c r="AS305" s="199"/>
      <c r="AT305" s="199"/>
      <c r="AU305" s="199"/>
      <c r="AV305" s="199"/>
      <c r="AX305" s="181"/>
      <c r="BB305" s="199"/>
      <c r="BC305" s="199"/>
      <c r="BD305" s="199"/>
      <c r="BE305" s="199"/>
      <c r="BF305" s="199"/>
      <c r="BG305" s="199"/>
      <c r="BH305" s="199"/>
      <c r="BL305" s="181"/>
      <c r="BN305" s="291"/>
      <c r="BO305" s="291"/>
      <c r="BP305" s="291"/>
      <c r="BQ305" s="291"/>
      <c r="BR305" s="291"/>
      <c r="BS305" s="291"/>
      <c r="BT305" s="291"/>
      <c r="BV305" s="181"/>
      <c r="CN305" s="181"/>
      <c r="DA305" s="181"/>
    </row>
    <row r="306" spans="2:105" ht="11.1" customHeight="1" x14ac:dyDescent="0.25">
      <c r="B306" s="181"/>
      <c r="I306" s="181"/>
      <c r="L306" s="292"/>
      <c r="M306" s="292"/>
      <c r="N306" s="292"/>
      <c r="O306" s="292"/>
      <c r="P306" s="292"/>
      <c r="Q306" s="292"/>
      <c r="R306" s="292"/>
      <c r="S306" s="292"/>
      <c r="T306" s="292"/>
      <c r="U306" s="292"/>
      <c r="V306" s="292"/>
      <c r="W306" s="292"/>
      <c r="X306" s="292"/>
      <c r="Y306" s="292"/>
      <c r="Z306" s="292"/>
      <c r="AA306" s="292"/>
      <c r="AB306" s="292"/>
      <c r="AC306" s="292"/>
      <c r="AD306" s="292"/>
      <c r="AE306" s="292"/>
      <c r="AF306" s="292"/>
      <c r="AG306" s="292"/>
      <c r="AH306" s="292"/>
      <c r="AI306" s="292"/>
      <c r="AJ306" s="292"/>
      <c r="AK306" s="292"/>
      <c r="AM306" s="181"/>
      <c r="AX306" s="181"/>
      <c r="BL306" s="181"/>
      <c r="BV306" s="181"/>
      <c r="CN306" s="181"/>
      <c r="DA306" s="181"/>
    </row>
    <row r="307" spans="2:105" ht="0.75" customHeight="1" x14ac:dyDescent="0.25">
      <c r="B307" s="181" t="s">
        <v>1</v>
      </c>
      <c r="C307" s="191" t="s">
        <v>1</v>
      </c>
      <c r="D307" s="191"/>
      <c r="E307" s="191"/>
      <c r="F307" s="191"/>
      <c r="G307" s="191"/>
      <c r="H307" s="192"/>
      <c r="I307" s="181" t="s">
        <v>1</v>
      </c>
      <c r="J307" s="191" t="s">
        <v>1</v>
      </c>
      <c r="K307" s="191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/>
      <c r="AH307" s="191"/>
      <c r="AI307" s="191"/>
      <c r="AJ307" s="191"/>
      <c r="AK307" s="191"/>
      <c r="AL307" s="192"/>
      <c r="AM307" s="181" t="s">
        <v>1</v>
      </c>
      <c r="AN307" s="191" t="s">
        <v>1</v>
      </c>
      <c r="AO307" s="191"/>
      <c r="AP307" s="191"/>
      <c r="AQ307" s="191"/>
      <c r="AR307" s="191"/>
      <c r="AS307" s="191"/>
      <c r="AT307" s="191"/>
      <c r="AU307" s="191"/>
      <c r="AV307" s="191"/>
      <c r="AW307" s="192"/>
      <c r="AX307" s="181" t="s">
        <v>1</v>
      </c>
      <c r="AY307" s="191" t="s">
        <v>1</v>
      </c>
      <c r="AZ307" s="191"/>
      <c r="BA307" s="191"/>
      <c r="BB307" s="191"/>
      <c r="BC307" s="191"/>
      <c r="BD307" s="191"/>
      <c r="BE307" s="191"/>
      <c r="BF307" s="191"/>
      <c r="BG307" s="191"/>
      <c r="BH307" s="191"/>
      <c r="BI307" s="191"/>
      <c r="BJ307" s="191"/>
      <c r="BK307" s="192"/>
      <c r="BL307" s="181" t="s">
        <v>1</v>
      </c>
      <c r="BM307" s="191" t="s">
        <v>1</v>
      </c>
      <c r="BN307" s="191"/>
      <c r="BO307" s="191"/>
      <c r="BP307" s="191"/>
      <c r="BQ307" s="191"/>
      <c r="BR307" s="191"/>
      <c r="BS307" s="191"/>
      <c r="BT307" s="191"/>
      <c r="BU307" s="192"/>
      <c r="BV307" s="181" t="s">
        <v>1</v>
      </c>
      <c r="BW307" s="191" t="s">
        <v>1</v>
      </c>
      <c r="BX307" s="191"/>
      <c r="BY307" s="191"/>
      <c r="BZ307" s="191"/>
      <c r="CA307" s="191"/>
      <c r="CB307" s="191"/>
      <c r="CC307" s="191"/>
      <c r="CD307" s="191"/>
      <c r="CE307" s="191"/>
      <c r="CF307" s="191"/>
      <c r="CG307" s="191"/>
      <c r="CH307" s="191"/>
      <c r="CI307" s="191"/>
      <c r="CJ307" s="191"/>
      <c r="CK307" s="191"/>
      <c r="CL307" s="191"/>
      <c r="CM307" s="191"/>
      <c r="CN307" s="181" t="s">
        <v>1</v>
      </c>
      <c r="CO307" s="191" t="s">
        <v>1</v>
      </c>
      <c r="CP307" s="191"/>
      <c r="CQ307" s="191"/>
      <c r="CR307" s="191"/>
      <c r="CS307" s="191"/>
      <c r="CT307" s="191"/>
      <c r="CU307" s="191"/>
      <c r="CV307" s="191"/>
      <c r="CW307" s="191"/>
      <c r="CX307" s="191"/>
      <c r="CY307" s="191"/>
      <c r="CZ307" s="191"/>
      <c r="DA307" s="181" t="s">
        <v>1</v>
      </c>
    </row>
    <row r="308" spans="2:105" ht="2.1" customHeight="1" x14ac:dyDescent="0.25">
      <c r="B308" s="181"/>
      <c r="I308" s="181"/>
      <c r="AM308" s="181"/>
      <c r="AX308" s="181"/>
      <c r="BL308" s="181"/>
      <c r="BV308" s="181"/>
      <c r="CN308" s="181"/>
      <c r="DA308" s="181"/>
    </row>
    <row r="309" spans="2:105" ht="13.7" customHeight="1" x14ac:dyDescent="0.25">
      <c r="B309" s="181"/>
      <c r="C309" s="291"/>
      <c r="D309" s="291"/>
      <c r="E309" s="291"/>
      <c r="F309" s="291"/>
      <c r="I309" s="181"/>
      <c r="L309" s="292"/>
      <c r="M309" s="292"/>
      <c r="N309" s="292"/>
      <c r="O309" s="292"/>
      <c r="P309" s="292"/>
      <c r="Q309" s="292"/>
      <c r="R309" s="292"/>
      <c r="S309" s="292"/>
      <c r="T309" s="292"/>
      <c r="U309" s="292"/>
      <c r="V309" s="292"/>
      <c r="W309" s="292"/>
      <c r="X309" s="292"/>
      <c r="Y309" s="292"/>
      <c r="Z309" s="292"/>
      <c r="AA309" s="292"/>
      <c r="AB309" s="292"/>
      <c r="AC309" s="292"/>
      <c r="AD309" s="292"/>
      <c r="AE309" s="292"/>
      <c r="AF309" s="292"/>
      <c r="AG309" s="292"/>
      <c r="AH309" s="292"/>
      <c r="AI309" s="292"/>
      <c r="AJ309" s="292"/>
      <c r="AK309" s="292"/>
      <c r="AM309" s="181"/>
      <c r="AQ309" s="199"/>
      <c r="AR309" s="199"/>
      <c r="AS309" s="199"/>
      <c r="AT309" s="199"/>
      <c r="AU309" s="199"/>
      <c r="AV309" s="199"/>
      <c r="AX309" s="181"/>
      <c r="BB309" s="199"/>
      <c r="BC309" s="199"/>
      <c r="BD309" s="199"/>
      <c r="BE309" s="199"/>
      <c r="BF309" s="199"/>
      <c r="BG309" s="199"/>
      <c r="BH309" s="199"/>
      <c r="BL309" s="181"/>
      <c r="BN309" s="291"/>
      <c r="BO309" s="291"/>
      <c r="BP309" s="291"/>
      <c r="BQ309" s="291"/>
      <c r="BR309" s="291"/>
      <c r="BS309" s="291"/>
      <c r="BT309" s="291"/>
      <c r="BV309" s="181"/>
      <c r="CN309" s="181"/>
      <c r="DA309" s="181"/>
    </row>
    <row r="310" spans="2:105" ht="11.1" customHeight="1" x14ac:dyDescent="0.25">
      <c r="B310" s="181"/>
      <c r="I310" s="181"/>
      <c r="L310" s="292"/>
      <c r="M310" s="292"/>
      <c r="N310" s="292"/>
      <c r="O310" s="292"/>
      <c r="P310" s="292"/>
      <c r="Q310" s="292"/>
      <c r="R310" s="292"/>
      <c r="S310" s="292"/>
      <c r="T310" s="292"/>
      <c r="U310" s="292"/>
      <c r="V310" s="292"/>
      <c r="W310" s="292"/>
      <c r="X310" s="292"/>
      <c r="Y310" s="292"/>
      <c r="Z310" s="292"/>
      <c r="AA310" s="292"/>
      <c r="AB310" s="292"/>
      <c r="AC310" s="292"/>
      <c r="AD310" s="292"/>
      <c r="AE310" s="292"/>
      <c r="AF310" s="292"/>
      <c r="AG310" s="292"/>
      <c r="AH310" s="292"/>
      <c r="AI310" s="292"/>
      <c r="AJ310" s="292"/>
      <c r="AK310" s="292"/>
      <c r="AM310" s="181"/>
      <c r="AX310" s="181"/>
      <c r="BL310" s="181"/>
      <c r="BV310" s="181"/>
      <c r="CN310" s="181"/>
      <c r="DA310" s="181"/>
    </row>
    <row r="311" spans="2:105" ht="0.75" customHeight="1" x14ac:dyDescent="0.25">
      <c r="B311" s="181" t="s">
        <v>1</v>
      </c>
      <c r="C311" s="191" t="s">
        <v>1</v>
      </c>
      <c r="D311" s="191"/>
      <c r="E311" s="191"/>
      <c r="F311" s="191"/>
      <c r="G311" s="191"/>
      <c r="H311" s="192"/>
      <c r="I311" s="181" t="s">
        <v>1</v>
      </c>
      <c r="J311" s="191" t="s">
        <v>1</v>
      </c>
      <c r="K311" s="191"/>
      <c r="L311" s="191"/>
      <c r="M311" s="191"/>
      <c r="N311" s="191"/>
      <c r="O311" s="191"/>
      <c r="P311" s="191"/>
      <c r="Q311" s="191"/>
      <c r="R311" s="191"/>
      <c r="S311" s="191"/>
      <c r="T311" s="191"/>
      <c r="U311" s="191"/>
      <c r="V311" s="191"/>
      <c r="W311" s="191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/>
      <c r="AH311" s="191"/>
      <c r="AI311" s="191"/>
      <c r="AJ311" s="191"/>
      <c r="AK311" s="191"/>
      <c r="AL311" s="192"/>
      <c r="AM311" s="181" t="s">
        <v>1</v>
      </c>
      <c r="AN311" s="191" t="s">
        <v>1</v>
      </c>
      <c r="AO311" s="191"/>
      <c r="AP311" s="191"/>
      <c r="AQ311" s="191"/>
      <c r="AR311" s="191"/>
      <c r="AS311" s="191"/>
      <c r="AT311" s="191"/>
      <c r="AU311" s="191"/>
      <c r="AV311" s="191"/>
      <c r="AW311" s="192"/>
      <c r="AX311" s="181" t="s">
        <v>1</v>
      </c>
      <c r="AY311" s="191" t="s">
        <v>1</v>
      </c>
      <c r="AZ311" s="191"/>
      <c r="BA311" s="191"/>
      <c r="BB311" s="191"/>
      <c r="BC311" s="191"/>
      <c r="BD311" s="191"/>
      <c r="BE311" s="191"/>
      <c r="BF311" s="191"/>
      <c r="BG311" s="191"/>
      <c r="BH311" s="191"/>
      <c r="BI311" s="191"/>
      <c r="BJ311" s="191"/>
      <c r="BK311" s="192"/>
      <c r="BL311" s="181" t="s">
        <v>1</v>
      </c>
      <c r="BM311" s="191" t="s">
        <v>1</v>
      </c>
      <c r="BN311" s="191"/>
      <c r="BO311" s="191"/>
      <c r="BP311" s="191"/>
      <c r="BQ311" s="191"/>
      <c r="BR311" s="191"/>
      <c r="BS311" s="191"/>
      <c r="BT311" s="191"/>
      <c r="BU311" s="192"/>
      <c r="BV311" s="181" t="s">
        <v>1</v>
      </c>
      <c r="BW311" s="191" t="s">
        <v>1</v>
      </c>
      <c r="BX311" s="191"/>
      <c r="BY311" s="191"/>
      <c r="BZ311" s="191"/>
      <c r="CA311" s="191"/>
      <c r="CB311" s="191"/>
      <c r="CC311" s="191"/>
      <c r="CD311" s="191"/>
      <c r="CE311" s="191"/>
      <c r="CF311" s="191"/>
      <c r="CG311" s="191"/>
      <c r="CH311" s="191"/>
      <c r="CI311" s="191"/>
      <c r="CJ311" s="191"/>
      <c r="CK311" s="191"/>
      <c r="CL311" s="191"/>
      <c r="CM311" s="191"/>
      <c r="CN311" s="181" t="s">
        <v>1</v>
      </c>
      <c r="CO311" s="191" t="s">
        <v>1</v>
      </c>
      <c r="CP311" s="191"/>
      <c r="CQ311" s="191"/>
      <c r="CR311" s="191"/>
      <c r="CS311" s="191"/>
      <c r="CT311" s="191"/>
      <c r="CU311" s="191"/>
      <c r="CV311" s="191"/>
      <c r="CW311" s="191"/>
      <c r="CX311" s="191"/>
      <c r="CY311" s="191"/>
      <c r="CZ311" s="191"/>
      <c r="DA311" s="181" t="s">
        <v>1</v>
      </c>
    </row>
    <row r="312" spans="2:105" ht="2.1" customHeight="1" x14ac:dyDescent="0.25">
      <c r="B312" s="181"/>
      <c r="I312" s="181"/>
      <c r="AM312" s="181"/>
      <c r="AX312" s="181"/>
      <c r="BL312" s="181"/>
      <c r="BV312" s="181"/>
      <c r="CN312" s="181"/>
      <c r="DA312" s="181"/>
    </row>
    <row r="313" spans="2:105" ht="13.7" customHeight="1" x14ac:dyDescent="0.25">
      <c r="B313" s="181"/>
      <c r="C313" s="291"/>
      <c r="D313" s="291"/>
      <c r="E313" s="291"/>
      <c r="F313" s="291"/>
      <c r="I313" s="181"/>
      <c r="L313" s="292"/>
      <c r="M313" s="292"/>
      <c r="N313" s="292"/>
      <c r="O313" s="292"/>
      <c r="P313" s="292"/>
      <c r="Q313" s="292"/>
      <c r="R313" s="292"/>
      <c r="S313" s="292"/>
      <c r="T313" s="292"/>
      <c r="U313" s="292"/>
      <c r="V313" s="292"/>
      <c r="W313" s="292"/>
      <c r="X313" s="292"/>
      <c r="Y313" s="292"/>
      <c r="Z313" s="292"/>
      <c r="AA313" s="292"/>
      <c r="AB313" s="292"/>
      <c r="AC313" s="292"/>
      <c r="AD313" s="292"/>
      <c r="AE313" s="292"/>
      <c r="AF313" s="292"/>
      <c r="AG313" s="292"/>
      <c r="AH313" s="292"/>
      <c r="AI313" s="292"/>
      <c r="AJ313" s="292"/>
      <c r="AK313" s="292"/>
      <c r="AM313" s="181"/>
      <c r="AQ313" s="199"/>
      <c r="AR313" s="199"/>
      <c r="AS313" s="199"/>
      <c r="AT313" s="199"/>
      <c r="AU313" s="199"/>
      <c r="AV313" s="199"/>
      <c r="AX313" s="181"/>
      <c r="BB313" s="199"/>
      <c r="BC313" s="199"/>
      <c r="BD313" s="199"/>
      <c r="BE313" s="199"/>
      <c r="BF313" s="199"/>
      <c r="BG313" s="199"/>
      <c r="BH313" s="199"/>
      <c r="BL313" s="181"/>
      <c r="BN313" s="291"/>
      <c r="BO313" s="291"/>
      <c r="BP313" s="291"/>
      <c r="BQ313" s="291"/>
      <c r="BR313" s="291"/>
      <c r="BS313" s="291"/>
      <c r="BT313" s="291"/>
      <c r="BV313" s="181"/>
      <c r="CN313" s="181"/>
      <c r="DA313" s="181"/>
    </row>
    <row r="314" spans="2:105" ht="11.1" customHeight="1" x14ac:dyDescent="0.25">
      <c r="B314" s="181"/>
      <c r="I314" s="181"/>
      <c r="L314" s="292"/>
      <c r="M314" s="292"/>
      <c r="N314" s="292"/>
      <c r="O314" s="292"/>
      <c r="P314" s="292"/>
      <c r="Q314" s="292"/>
      <c r="R314" s="292"/>
      <c r="S314" s="292"/>
      <c r="T314" s="292"/>
      <c r="U314" s="292"/>
      <c r="V314" s="292"/>
      <c r="W314" s="292"/>
      <c r="X314" s="292"/>
      <c r="Y314" s="292"/>
      <c r="Z314" s="292"/>
      <c r="AA314" s="292"/>
      <c r="AB314" s="292"/>
      <c r="AC314" s="292"/>
      <c r="AD314" s="292"/>
      <c r="AE314" s="292"/>
      <c r="AF314" s="292"/>
      <c r="AG314" s="292"/>
      <c r="AH314" s="292"/>
      <c r="AI314" s="292"/>
      <c r="AJ314" s="292"/>
      <c r="AK314" s="292"/>
      <c r="AM314" s="181"/>
      <c r="AX314" s="181"/>
      <c r="BL314" s="181"/>
      <c r="BV314" s="181"/>
      <c r="CN314" s="181"/>
      <c r="DA314" s="181"/>
    </row>
    <row r="315" spans="2:105" ht="0.75" customHeight="1" x14ac:dyDescent="0.25">
      <c r="B315" s="181" t="s">
        <v>1</v>
      </c>
      <c r="C315" s="191" t="s">
        <v>1</v>
      </c>
      <c r="D315" s="191"/>
      <c r="E315" s="191"/>
      <c r="F315" s="191"/>
      <c r="G315" s="191"/>
      <c r="H315" s="192"/>
      <c r="I315" s="181" t="s">
        <v>1</v>
      </c>
      <c r="J315" s="191" t="s">
        <v>1</v>
      </c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/>
      <c r="AH315" s="191"/>
      <c r="AI315" s="191"/>
      <c r="AJ315" s="191"/>
      <c r="AK315" s="191"/>
      <c r="AL315" s="192"/>
      <c r="AM315" s="181" t="s">
        <v>1</v>
      </c>
      <c r="AN315" s="191" t="s">
        <v>1</v>
      </c>
      <c r="AO315" s="191"/>
      <c r="AP315" s="191"/>
      <c r="AQ315" s="191"/>
      <c r="AR315" s="191"/>
      <c r="AS315" s="191"/>
      <c r="AT315" s="191"/>
      <c r="AU315" s="191"/>
      <c r="AV315" s="191"/>
      <c r="AW315" s="192"/>
      <c r="AX315" s="181" t="s">
        <v>1</v>
      </c>
      <c r="AY315" s="191" t="s">
        <v>1</v>
      </c>
      <c r="AZ315" s="191"/>
      <c r="BA315" s="191"/>
      <c r="BB315" s="191"/>
      <c r="BC315" s="191"/>
      <c r="BD315" s="191"/>
      <c r="BE315" s="191"/>
      <c r="BF315" s="191"/>
      <c r="BG315" s="191"/>
      <c r="BH315" s="191"/>
      <c r="BI315" s="191"/>
      <c r="BJ315" s="191"/>
      <c r="BK315" s="192"/>
      <c r="BL315" s="181" t="s">
        <v>1</v>
      </c>
      <c r="BM315" s="191" t="s">
        <v>1</v>
      </c>
      <c r="BN315" s="191"/>
      <c r="BO315" s="191"/>
      <c r="BP315" s="191"/>
      <c r="BQ315" s="191"/>
      <c r="BR315" s="191"/>
      <c r="BS315" s="191"/>
      <c r="BT315" s="191"/>
      <c r="BU315" s="192"/>
      <c r="BV315" s="181" t="s">
        <v>1</v>
      </c>
      <c r="BW315" s="191" t="s">
        <v>1</v>
      </c>
      <c r="BX315" s="191"/>
      <c r="BY315" s="191"/>
      <c r="BZ315" s="191"/>
      <c r="CA315" s="191"/>
      <c r="CB315" s="191"/>
      <c r="CC315" s="191"/>
      <c r="CD315" s="191"/>
      <c r="CE315" s="191"/>
      <c r="CF315" s="191"/>
      <c r="CG315" s="191"/>
      <c r="CH315" s="191"/>
      <c r="CI315" s="191"/>
      <c r="CJ315" s="191"/>
      <c r="CK315" s="191"/>
      <c r="CL315" s="191"/>
      <c r="CM315" s="191"/>
      <c r="CN315" s="181" t="s">
        <v>1</v>
      </c>
      <c r="CO315" s="191" t="s">
        <v>1</v>
      </c>
      <c r="CP315" s="191"/>
      <c r="CQ315" s="191"/>
      <c r="CR315" s="191"/>
      <c r="CS315" s="191"/>
      <c r="CT315" s="191"/>
      <c r="CU315" s="191"/>
      <c r="CV315" s="191"/>
      <c r="CW315" s="191"/>
      <c r="CX315" s="191"/>
      <c r="CY315" s="191"/>
      <c r="CZ315" s="191"/>
      <c r="DA315" s="181" t="s">
        <v>1</v>
      </c>
    </row>
    <row r="316" spans="2:105" ht="2.1" customHeight="1" x14ac:dyDescent="0.25">
      <c r="B316" s="181"/>
      <c r="I316" s="181"/>
      <c r="AM316" s="181"/>
      <c r="AX316" s="181"/>
      <c r="BL316" s="181"/>
      <c r="BV316" s="181"/>
      <c r="CN316" s="181"/>
      <c r="DA316" s="181"/>
    </row>
    <row r="317" spans="2:105" ht="13.7" customHeight="1" x14ac:dyDescent="0.25">
      <c r="B317" s="181"/>
      <c r="C317" s="291"/>
      <c r="D317" s="291"/>
      <c r="E317" s="291"/>
      <c r="F317" s="291"/>
      <c r="I317" s="181"/>
      <c r="L317" s="292"/>
      <c r="M317" s="292"/>
      <c r="N317" s="292"/>
      <c r="O317" s="292"/>
      <c r="P317" s="292"/>
      <c r="Q317" s="292"/>
      <c r="R317" s="292"/>
      <c r="S317" s="292"/>
      <c r="T317" s="292"/>
      <c r="U317" s="292"/>
      <c r="V317" s="292"/>
      <c r="W317" s="292"/>
      <c r="X317" s="292"/>
      <c r="Y317" s="292"/>
      <c r="Z317" s="292"/>
      <c r="AA317" s="292"/>
      <c r="AB317" s="292"/>
      <c r="AC317" s="292"/>
      <c r="AD317" s="292"/>
      <c r="AE317" s="292"/>
      <c r="AF317" s="292"/>
      <c r="AG317" s="292"/>
      <c r="AH317" s="292"/>
      <c r="AI317" s="292"/>
      <c r="AJ317" s="292"/>
      <c r="AK317" s="292"/>
      <c r="AM317" s="181"/>
      <c r="AQ317" s="199"/>
      <c r="AR317" s="199"/>
      <c r="AS317" s="199"/>
      <c r="AT317" s="199"/>
      <c r="AU317" s="199"/>
      <c r="AV317" s="199"/>
      <c r="AX317" s="181"/>
      <c r="BB317" s="199"/>
      <c r="BC317" s="199"/>
      <c r="BD317" s="199"/>
      <c r="BE317" s="199"/>
      <c r="BF317" s="199"/>
      <c r="BG317" s="199"/>
      <c r="BH317" s="199"/>
      <c r="BL317" s="181"/>
      <c r="BN317" s="291"/>
      <c r="BO317" s="291"/>
      <c r="BP317" s="291"/>
      <c r="BQ317" s="291"/>
      <c r="BR317" s="291"/>
      <c r="BS317" s="291"/>
      <c r="BT317" s="291"/>
      <c r="BV317" s="181"/>
      <c r="CN317" s="181"/>
      <c r="DA317" s="181"/>
    </row>
    <row r="318" spans="2:105" ht="11.1" customHeight="1" x14ac:dyDescent="0.25">
      <c r="B318" s="181"/>
      <c r="I318" s="181"/>
      <c r="L318" s="292"/>
      <c r="M318" s="292"/>
      <c r="N318" s="292"/>
      <c r="O318" s="292"/>
      <c r="P318" s="292"/>
      <c r="Q318" s="292"/>
      <c r="R318" s="292"/>
      <c r="S318" s="292"/>
      <c r="T318" s="292"/>
      <c r="U318" s="292"/>
      <c r="V318" s="292"/>
      <c r="W318" s="292"/>
      <c r="X318" s="292"/>
      <c r="Y318" s="292"/>
      <c r="Z318" s="292"/>
      <c r="AA318" s="292"/>
      <c r="AB318" s="292"/>
      <c r="AC318" s="292"/>
      <c r="AD318" s="292"/>
      <c r="AE318" s="292"/>
      <c r="AF318" s="292"/>
      <c r="AG318" s="292"/>
      <c r="AH318" s="292"/>
      <c r="AI318" s="292"/>
      <c r="AJ318" s="292"/>
      <c r="AK318" s="292"/>
      <c r="AM318" s="181"/>
      <c r="AX318" s="181"/>
      <c r="BL318" s="181"/>
      <c r="BV318" s="181"/>
      <c r="CN318" s="181"/>
      <c r="DA318" s="181"/>
    </row>
    <row r="319" spans="2:105" ht="0.75" customHeight="1" x14ac:dyDescent="0.25">
      <c r="B319" s="181" t="s">
        <v>1</v>
      </c>
      <c r="C319" s="191" t="s">
        <v>1</v>
      </c>
      <c r="D319" s="191"/>
      <c r="E319" s="191"/>
      <c r="F319" s="191"/>
      <c r="G319" s="191"/>
      <c r="H319" s="192"/>
      <c r="I319" s="181" t="s">
        <v>1</v>
      </c>
      <c r="J319" s="191" t="s">
        <v>1</v>
      </c>
      <c r="K319" s="191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/>
      <c r="AH319" s="191"/>
      <c r="AI319" s="191"/>
      <c r="AJ319" s="191"/>
      <c r="AK319" s="191"/>
      <c r="AL319" s="192"/>
      <c r="AM319" s="181" t="s">
        <v>1</v>
      </c>
      <c r="AN319" s="191" t="s">
        <v>1</v>
      </c>
      <c r="AO319" s="191"/>
      <c r="AP319" s="191"/>
      <c r="AQ319" s="191"/>
      <c r="AR319" s="191"/>
      <c r="AS319" s="191"/>
      <c r="AT319" s="191"/>
      <c r="AU319" s="191"/>
      <c r="AV319" s="191"/>
      <c r="AW319" s="192"/>
      <c r="AX319" s="181" t="s">
        <v>1</v>
      </c>
      <c r="AY319" s="191" t="s">
        <v>1</v>
      </c>
      <c r="AZ319" s="191"/>
      <c r="BA319" s="191"/>
      <c r="BB319" s="191"/>
      <c r="BC319" s="191"/>
      <c r="BD319" s="191"/>
      <c r="BE319" s="191"/>
      <c r="BF319" s="191"/>
      <c r="BG319" s="191"/>
      <c r="BH319" s="191"/>
      <c r="BI319" s="191"/>
      <c r="BJ319" s="191"/>
      <c r="BK319" s="192"/>
      <c r="BL319" s="181" t="s">
        <v>1</v>
      </c>
      <c r="BM319" s="191" t="s">
        <v>1</v>
      </c>
      <c r="BN319" s="191"/>
      <c r="BO319" s="191"/>
      <c r="BP319" s="191"/>
      <c r="BQ319" s="191"/>
      <c r="BR319" s="191"/>
      <c r="BS319" s="191"/>
      <c r="BT319" s="191"/>
      <c r="BU319" s="192"/>
      <c r="BV319" s="181" t="s">
        <v>1</v>
      </c>
      <c r="BW319" s="191" t="s">
        <v>1</v>
      </c>
      <c r="BX319" s="191"/>
      <c r="BY319" s="191"/>
      <c r="BZ319" s="191"/>
      <c r="CA319" s="191"/>
      <c r="CB319" s="191"/>
      <c r="CC319" s="191"/>
      <c r="CD319" s="191"/>
      <c r="CE319" s="191"/>
      <c r="CF319" s="191"/>
      <c r="CG319" s="191"/>
      <c r="CH319" s="191"/>
      <c r="CI319" s="191"/>
      <c r="CJ319" s="191"/>
      <c r="CK319" s="191"/>
      <c r="CL319" s="191"/>
      <c r="CM319" s="191"/>
      <c r="CN319" s="181" t="s">
        <v>1</v>
      </c>
      <c r="CO319" s="191" t="s">
        <v>1</v>
      </c>
      <c r="CP319" s="191"/>
      <c r="CQ319" s="191"/>
      <c r="CR319" s="191"/>
      <c r="CS319" s="191"/>
      <c r="CT319" s="191"/>
      <c r="CU319" s="191"/>
      <c r="CV319" s="191"/>
      <c r="CW319" s="191"/>
      <c r="CX319" s="191"/>
      <c r="CY319" s="191"/>
      <c r="CZ319" s="191"/>
      <c r="DA319" s="181" t="s">
        <v>1</v>
      </c>
    </row>
    <row r="320" spans="2:105" ht="2.1" customHeight="1" x14ac:dyDescent="0.25">
      <c r="B320" s="181"/>
      <c r="I320" s="181"/>
      <c r="AM320" s="181"/>
      <c r="AX320" s="181"/>
      <c r="BL320" s="181"/>
      <c r="BV320" s="181"/>
      <c r="CN320" s="181"/>
      <c r="DA320" s="181"/>
    </row>
    <row r="321" spans="2:105" ht="13.7" customHeight="1" x14ac:dyDescent="0.25">
      <c r="B321" s="181"/>
      <c r="C321" s="291"/>
      <c r="D321" s="291"/>
      <c r="E321" s="291"/>
      <c r="F321" s="291"/>
      <c r="I321" s="181"/>
      <c r="L321" s="292"/>
      <c r="M321" s="292"/>
      <c r="N321" s="292"/>
      <c r="O321" s="292"/>
      <c r="P321" s="292"/>
      <c r="Q321" s="292"/>
      <c r="R321" s="292"/>
      <c r="S321" s="292"/>
      <c r="T321" s="292"/>
      <c r="U321" s="292"/>
      <c r="V321" s="292"/>
      <c r="W321" s="292"/>
      <c r="X321" s="292"/>
      <c r="Y321" s="292"/>
      <c r="Z321" s="292"/>
      <c r="AA321" s="292"/>
      <c r="AB321" s="292"/>
      <c r="AC321" s="292"/>
      <c r="AD321" s="292"/>
      <c r="AE321" s="292"/>
      <c r="AF321" s="292"/>
      <c r="AG321" s="292"/>
      <c r="AH321" s="292"/>
      <c r="AI321" s="292"/>
      <c r="AJ321" s="292"/>
      <c r="AK321" s="292"/>
      <c r="AM321" s="181"/>
      <c r="AQ321" s="199"/>
      <c r="AR321" s="199"/>
      <c r="AS321" s="199"/>
      <c r="AT321" s="199"/>
      <c r="AU321" s="199"/>
      <c r="AV321" s="199"/>
      <c r="AX321" s="181"/>
      <c r="BB321" s="199"/>
      <c r="BC321" s="199"/>
      <c r="BD321" s="199"/>
      <c r="BE321" s="199"/>
      <c r="BF321" s="199"/>
      <c r="BG321" s="199"/>
      <c r="BH321" s="199"/>
      <c r="BL321" s="181"/>
      <c r="BN321" s="291"/>
      <c r="BO321" s="291"/>
      <c r="BP321" s="291"/>
      <c r="BQ321" s="291"/>
      <c r="BR321" s="291"/>
      <c r="BS321" s="291"/>
      <c r="BT321" s="291"/>
      <c r="BV321" s="181"/>
      <c r="CN321" s="181"/>
      <c r="DA321" s="181"/>
    </row>
    <row r="322" spans="2:105" ht="11.1" customHeight="1" x14ac:dyDescent="0.25">
      <c r="B322" s="181"/>
      <c r="I322" s="181"/>
      <c r="L322" s="292"/>
      <c r="M322" s="292"/>
      <c r="N322" s="292"/>
      <c r="O322" s="292"/>
      <c r="P322" s="292"/>
      <c r="Q322" s="292"/>
      <c r="R322" s="292"/>
      <c r="S322" s="292"/>
      <c r="T322" s="292"/>
      <c r="U322" s="292"/>
      <c r="V322" s="292"/>
      <c r="W322" s="292"/>
      <c r="X322" s="292"/>
      <c r="Y322" s="292"/>
      <c r="Z322" s="292"/>
      <c r="AA322" s="292"/>
      <c r="AB322" s="292"/>
      <c r="AC322" s="292"/>
      <c r="AD322" s="292"/>
      <c r="AE322" s="292"/>
      <c r="AF322" s="292"/>
      <c r="AG322" s="292"/>
      <c r="AH322" s="292"/>
      <c r="AI322" s="292"/>
      <c r="AJ322" s="292"/>
      <c r="AK322" s="292"/>
      <c r="AM322" s="181"/>
      <c r="AX322" s="181"/>
      <c r="BL322" s="181"/>
      <c r="BV322" s="181"/>
      <c r="CN322" s="181"/>
      <c r="DA322" s="181"/>
    </row>
    <row r="323" spans="2:105" ht="0.75" customHeight="1" x14ac:dyDescent="0.25">
      <c r="B323" s="181" t="s">
        <v>1</v>
      </c>
      <c r="C323" s="191" t="s">
        <v>1</v>
      </c>
      <c r="D323" s="191"/>
      <c r="E323" s="191"/>
      <c r="F323" s="191"/>
      <c r="G323" s="191"/>
      <c r="H323" s="192"/>
      <c r="I323" s="181" t="s">
        <v>1</v>
      </c>
      <c r="J323" s="191" t="s">
        <v>1</v>
      </c>
      <c r="K323" s="191"/>
      <c r="L323" s="191"/>
      <c r="M323" s="191"/>
      <c r="N323" s="191"/>
      <c r="O323" s="191"/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/>
      <c r="AH323" s="191"/>
      <c r="AI323" s="191"/>
      <c r="AJ323" s="191"/>
      <c r="AK323" s="191"/>
      <c r="AL323" s="192"/>
      <c r="AM323" s="181" t="s">
        <v>1</v>
      </c>
      <c r="AN323" s="191" t="s">
        <v>1</v>
      </c>
      <c r="AO323" s="191"/>
      <c r="AP323" s="191"/>
      <c r="AQ323" s="191"/>
      <c r="AR323" s="191"/>
      <c r="AS323" s="191"/>
      <c r="AT323" s="191"/>
      <c r="AU323" s="191"/>
      <c r="AV323" s="191"/>
      <c r="AW323" s="192"/>
      <c r="AX323" s="181" t="s">
        <v>1</v>
      </c>
      <c r="AY323" s="191" t="s">
        <v>1</v>
      </c>
      <c r="AZ323" s="191"/>
      <c r="BA323" s="191"/>
      <c r="BB323" s="191"/>
      <c r="BC323" s="191"/>
      <c r="BD323" s="191"/>
      <c r="BE323" s="191"/>
      <c r="BF323" s="191"/>
      <c r="BG323" s="191"/>
      <c r="BH323" s="191"/>
      <c r="BI323" s="191"/>
      <c r="BJ323" s="191"/>
      <c r="BK323" s="192"/>
      <c r="BL323" s="181" t="s">
        <v>1</v>
      </c>
      <c r="BM323" s="191" t="s">
        <v>1</v>
      </c>
      <c r="BN323" s="191"/>
      <c r="BO323" s="191"/>
      <c r="BP323" s="191"/>
      <c r="BQ323" s="191"/>
      <c r="BR323" s="191"/>
      <c r="BS323" s="191"/>
      <c r="BT323" s="191"/>
      <c r="BU323" s="192"/>
      <c r="BV323" s="181" t="s">
        <v>1</v>
      </c>
      <c r="BW323" s="191" t="s">
        <v>1</v>
      </c>
      <c r="BX323" s="191"/>
      <c r="BY323" s="191"/>
      <c r="BZ323" s="191"/>
      <c r="CA323" s="191"/>
      <c r="CB323" s="191"/>
      <c r="CC323" s="191"/>
      <c r="CD323" s="191"/>
      <c r="CE323" s="191"/>
      <c r="CF323" s="191"/>
      <c r="CG323" s="191"/>
      <c r="CH323" s="191"/>
      <c r="CI323" s="191"/>
      <c r="CJ323" s="191"/>
      <c r="CK323" s="191"/>
      <c r="CL323" s="191"/>
      <c r="CM323" s="191"/>
      <c r="CN323" s="181" t="s">
        <v>1</v>
      </c>
      <c r="CO323" s="191" t="s">
        <v>1</v>
      </c>
      <c r="CP323" s="191"/>
      <c r="CQ323" s="191"/>
      <c r="CR323" s="191"/>
      <c r="CS323" s="191"/>
      <c r="CT323" s="191"/>
      <c r="CU323" s="191"/>
      <c r="CV323" s="191"/>
      <c r="CW323" s="191"/>
      <c r="CX323" s="191"/>
      <c r="CY323" s="191"/>
      <c r="CZ323" s="191"/>
      <c r="DA323" s="181" t="s">
        <v>1</v>
      </c>
    </row>
    <row r="324" spans="2:105" ht="2.1" customHeight="1" x14ac:dyDescent="0.25">
      <c r="B324" s="181"/>
      <c r="I324" s="181"/>
      <c r="AM324" s="181"/>
      <c r="AX324" s="181"/>
      <c r="BL324" s="181"/>
      <c r="BV324" s="181"/>
      <c r="CN324" s="181"/>
      <c r="DA324" s="181"/>
    </row>
    <row r="325" spans="2:105" ht="13.7" customHeight="1" x14ac:dyDescent="0.25">
      <c r="B325" s="181"/>
      <c r="C325" s="291"/>
      <c r="D325" s="291"/>
      <c r="E325" s="291"/>
      <c r="F325" s="291"/>
      <c r="I325" s="181"/>
      <c r="L325" s="292"/>
      <c r="M325" s="292"/>
      <c r="N325" s="292"/>
      <c r="O325" s="292"/>
      <c r="P325" s="292"/>
      <c r="Q325" s="292"/>
      <c r="R325" s="292"/>
      <c r="S325" s="292"/>
      <c r="T325" s="292"/>
      <c r="U325" s="292"/>
      <c r="V325" s="292"/>
      <c r="W325" s="292"/>
      <c r="X325" s="292"/>
      <c r="Y325" s="292"/>
      <c r="Z325" s="292"/>
      <c r="AA325" s="292"/>
      <c r="AB325" s="292"/>
      <c r="AC325" s="292"/>
      <c r="AD325" s="292"/>
      <c r="AE325" s="292"/>
      <c r="AF325" s="292"/>
      <c r="AG325" s="292"/>
      <c r="AH325" s="292"/>
      <c r="AI325" s="292"/>
      <c r="AJ325" s="292"/>
      <c r="AK325" s="292"/>
      <c r="AM325" s="181"/>
      <c r="AQ325" s="199"/>
      <c r="AR325" s="199"/>
      <c r="AS325" s="199"/>
      <c r="AT325" s="199"/>
      <c r="AU325" s="199"/>
      <c r="AV325" s="199"/>
      <c r="AX325" s="181"/>
      <c r="BB325" s="199"/>
      <c r="BC325" s="199"/>
      <c r="BD325" s="199"/>
      <c r="BE325" s="199"/>
      <c r="BF325" s="199"/>
      <c r="BG325" s="199"/>
      <c r="BH325" s="199"/>
      <c r="BL325" s="181"/>
      <c r="BN325" s="291"/>
      <c r="BO325" s="291"/>
      <c r="BP325" s="291"/>
      <c r="BQ325" s="291"/>
      <c r="BR325" s="291"/>
      <c r="BS325" s="291"/>
      <c r="BT325" s="291"/>
      <c r="BV325" s="181"/>
      <c r="CN325" s="181"/>
      <c r="DA325" s="181"/>
    </row>
    <row r="326" spans="2:105" ht="11.1" customHeight="1" x14ac:dyDescent="0.25">
      <c r="B326" s="181"/>
      <c r="I326" s="181"/>
      <c r="L326" s="292"/>
      <c r="M326" s="292"/>
      <c r="N326" s="292"/>
      <c r="O326" s="292"/>
      <c r="P326" s="292"/>
      <c r="Q326" s="292"/>
      <c r="R326" s="292"/>
      <c r="S326" s="292"/>
      <c r="T326" s="292"/>
      <c r="U326" s="292"/>
      <c r="V326" s="292"/>
      <c r="W326" s="292"/>
      <c r="X326" s="292"/>
      <c r="Y326" s="292"/>
      <c r="Z326" s="292"/>
      <c r="AA326" s="292"/>
      <c r="AB326" s="292"/>
      <c r="AC326" s="292"/>
      <c r="AD326" s="292"/>
      <c r="AE326" s="292"/>
      <c r="AF326" s="292"/>
      <c r="AG326" s="292"/>
      <c r="AH326" s="292"/>
      <c r="AI326" s="292"/>
      <c r="AJ326" s="292"/>
      <c r="AK326" s="292"/>
      <c r="AM326" s="181"/>
      <c r="AX326" s="181"/>
      <c r="BL326" s="181"/>
      <c r="BV326" s="181"/>
      <c r="CN326" s="181"/>
      <c r="DA326" s="181"/>
    </row>
    <row r="327" spans="2:105" ht="0.75" customHeight="1" x14ac:dyDescent="0.25">
      <c r="B327" s="181" t="s">
        <v>1</v>
      </c>
      <c r="C327" s="191" t="s">
        <v>1</v>
      </c>
      <c r="D327" s="191"/>
      <c r="E327" s="191"/>
      <c r="F327" s="191"/>
      <c r="G327" s="191"/>
      <c r="H327" s="192"/>
      <c r="I327" s="181" t="s">
        <v>1</v>
      </c>
      <c r="J327" s="191" t="s">
        <v>1</v>
      </c>
      <c r="K327" s="191"/>
      <c r="L327" s="191"/>
      <c r="M327" s="191"/>
      <c r="N327" s="191"/>
      <c r="O327" s="191"/>
      <c r="P327" s="191"/>
      <c r="Q327" s="191"/>
      <c r="R327" s="191"/>
      <c r="S327" s="191"/>
      <c r="T327" s="191"/>
      <c r="U327" s="191"/>
      <c r="V327" s="191"/>
      <c r="W327" s="191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/>
      <c r="AH327" s="191"/>
      <c r="AI327" s="191"/>
      <c r="AJ327" s="191"/>
      <c r="AK327" s="191"/>
      <c r="AL327" s="192"/>
      <c r="AM327" s="181" t="s">
        <v>1</v>
      </c>
      <c r="AN327" s="191" t="s">
        <v>1</v>
      </c>
      <c r="AO327" s="191"/>
      <c r="AP327" s="191"/>
      <c r="AQ327" s="191"/>
      <c r="AR327" s="191"/>
      <c r="AS327" s="191"/>
      <c r="AT327" s="191"/>
      <c r="AU327" s="191"/>
      <c r="AV327" s="191"/>
      <c r="AW327" s="192"/>
      <c r="AX327" s="181" t="s">
        <v>1</v>
      </c>
      <c r="AY327" s="191" t="s">
        <v>1</v>
      </c>
      <c r="AZ327" s="191"/>
      <c r="BA327" s="191"/>
      <c r="BB327" s="191"/>
      <c r="BC327" s="191"/>
      <c r="BD327" s="191"/>
      <c r="BE327" s="191"/>
      <c r="BF327" s="191"/>
      <c r="BG327" s="191"/>
      <c r="BH327" s="191"/>
      <c r="BI327" s="191"/>
      <c r="BJ327" s="191"/>
      <c r="BK327" s="192"/>
      <c r="BL327" s="181" t="s">
        <v>1</v>
      </c>
      <c r="BM327" s="191" t="s">
        <v>1</v>
      </c>
      <c r="BN327" s="191"/>
      <c r="BO327" s="191"/>
      <c r="BP327" s="191"/>
      <c r="BQ327" s="191"/>
      <c r="BR327" s="191"/>
      <c r="BS327" s="191"/>
      <c r="BT327" s="191"/>
      <c r="BU327" s="192"/>
      <c r="BV327" s="181" t="s">
        <v>1</v>
      </c>
      <c r="BW327" s="191" t="s">
        <v>1</v>
      </c>
      <c r="BX327" s="191"/>
      <c r="BY327" s="191"/>
      <c r="BZ327" s="191"/>
      <c r="CA327" s="191"/>
      <c r="CB327" s="191"/>
      <c r="CC327" s="191"/>
      <c r="CD327" s="191"/>
      <c r="CE327" s="191"/>
      <c r="CF327" s="191"/>
      <c r="CG327" s="191"/>
      <c r="CH327" s="191"/>
      <c r="CI327" s="191"/>
      <c r="CJ327" s="191"/>
      <c r="CK327" s="191"/>
      <c r="CL327" s="191"/>
      <c r="CM327" s="191"/>
      <c r="CN327" s="181" t="s">
        <v>1</v>
      </c>
      <c r="CO327" s="191" t="s">
        <v>1</v>
      </c>
      <c r="CP327" s="191"/>
      <c r="CQ327" s="191"/>
      <c r="CR327" s="191"/>
      <c r="CS327" s="191"/>
      <c r="CT327" s="191"/>
      <c r="CU327" s="191"/>
      <c r="CV327" s="191"/>
      <c r="CW327" s="191"/>
      <c r="CX327" s="191"/>
      <c r="CY327" s="191"/>
      <c r="CZ327" s="191"/>
      <c r="DA327" s="181" t="s">
        <v>1</v>
      </c>
    </row>
    <row r="328" spans="2:105" ht="2.1" customHeight="1" x14ac:dyDescent="0.25">
      <c r="B328" s="181"/>
      <c r="I328" s="181"/>
      <c r="AM328" s="181"/>
      <c r="AX328" s="181"/>
      <c r="BL328" s="181"/>
      <c r="BV328" s="181"/>
      <c r="CN328" s="181"/>
      <c r="DA328" s="181"/>
    </row>
    <row r="329" spans="2:105" ht="13.7" customHeight="1" x14ac:dyDescent="0.25">
      <c r="B329" s="181"/>
      <c r="C329" s="291"/>
      <c r="D329" s="291"/>
      <c r="E329" s="291"/>
      <c r="F329" s="291"/>
      <c r="I329" s="181"/>
      <c r="L329" s="292"/>
      <c r="M329" s="292"/>
      <c r="N329" s="292"/>
      <c r="O329" s="292"/>
      <c r="P329" s="292"/>
      <c r="Q329" s="292"/>
      <c r="R329" s="292"/>
      <c r="S329" s="292"/>
      <c r="T329" s="292"/>
      <c r="U329" s="292"/>
      <c r="V329" s="292"/>
      <c r="W329" s="292"/>
      <c r="X329" s="292"/>
      <c r="Y329" s="292"/>
      <c r="Z329" s="292"/>
      <c r="AA329" s="292"/>
      <c r="AB329" s="292"/>
      <c r="AC329" s="292"/>
      <c r="AD329" s="292"/>
      <c r="AE329" s="292"/>
      <c r="AF329" s="292"/>
      <c r="AG329" s="292"/>
      <c r="AH329" s="292"/>
      <c r="AI329" s="292"/>
      <c r="AJ329" s="292"/>
      <c r="AK329" s="292"/>
      <c r="AM329" s="181"/>
      <c r="AQ329" s="199"/>
      <c r="AR329" s="199"/>
      <c r="AS329" s="199"/>
      <c r="AT329" s="199"/>
      <c r="AU329" s="199"/>
      <c r="AV329" s="199"/>
      <c r="AX329" s="181"/>
      <c r="BB329" s="199"/>
      <c r="BC329" s="199"/>
      <c r="BD329" s="199"/>
      <c r="BE329" s="199"/>
      <c r="BF329" s="199"/>
      <c r="BG329" s="199"/>
      <c r="BH329" s="199"/>
      <c r="BL329" s="181"/>
      <c r="BN329" s="291"/>
      <c r="BO329" s="291"/>
      <c r="BP329" s="291"/>
      <c r="BQ329" s="291"/>
      <c r="BR329" s="291"/>
      <c r="BS329" s="291"/>
      <c r="BT329" s="291"/>
      <c r="BV329" s="181"/>
      <c r="CN329" s="181"/>
      <c r="DA329" s="181"/>
    </row>
    <row r="330" spans="2:105" ht="11.1" customHeight="1" x14ac:dyDescent="0.25">
      <c r="B330" s="181"/>
      <c r="I330" s="181"/>
      <c r="L330" s="292"/>
      <c r="M330" s="292"/>
      <c r="N330" s="292"/>
      <c r="O330" s="292"/>
      <c r="P330" s="292"/>
      <c r="Q330" s="292"/>
      <c r="R330" s="292"/>
      <c r="S330" s="292"/>
      <c r="T330" s="292"/>
      <c r="U330" s="292"/>
      <c r="V330" s="292"/>
      <c r="W330" s="292"/>
      <c r="X330" s="292"/>
      <c r="Y330" s="292"/>
      <c r="Z330" s="292"/>
      <c r="AA330" s="292"/>
      <c r="AB330" s="292"/>
      <c r="AC330" s="292"/>
      <c r="AD330" s="292"/>
      <c r="AE330" s="292"/>
      <c r="AF330" s="292"/>
      <c r="AG330" s="292"/>
      <c r="AH330" s="292"/>
      <c r="AI330" s="292"/>
      <c r="AJ330" s="292"/>
      <c r="AK330" s="292"/>
      <c r="AM330" s="181"/>
      <c r="AX330" s="181"/>
      <c r="BL330" s="181"/>
      <c r="BV330" s="181"/>
      <c r="CN330" s="181"/>
      <c r="DA330" s="181"/>
    </row>
    <row r="331" spans="2:105" ht="0.75" customHeight="1" x14ac:dyDescent="0.25">
      <c r="B331" s="181" t="s">
        <v>1</v>
      </c>
      <c r="C331" s="191" t="s">
        <v>1</v>
      </c>
      <c r="D331" s="191"/>
      <c r="E331" s="191"/>
      <c r="F331" s="191"/>
      <c r="G331" s="191"/>
      <c r="H331" s="192"/>
      <c r="I331" s="181" t="s">
        <v>1</v>
      </c>
      <c r="J331" s="191" t="s">
        <v>1</v>
      </c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/>
      <c r="AH331" s="191"/>
      <c r="AI331" s="191"/>
      <c r="AJ331" s="191"/>
      <c r="AK331" s="191"/>
      <c r="AL331" s="192"/>
      <c r="AM331" s="181" t="s">
        <v>1</v>
      </c>
      <c r="AN331" s="191" t="s">
        <v>1</v>
      </c>
      <c r="AO331" s="191"/>
      <c r="AP331" s="191"/>
      <c r="AQ331" s="191"/>
      <c r="AR331" s="191"/>
      <c r="AS331" s="191"/>
      <c r="AT331" s="191"/>
      <c r="AU331" s="191"/>
      <c r="AV331" s="191"/>
      <c r="AW331" s="192"/>
      <c r="AX331" s="181" t="s">
        <v>1</v>
      </c>
      <c r="AY331" s="191" t="s">
        <v>1</v>
      </c>
      <c r="AZ331" s="191"/>
      <c r="BA331" s="191"/>
      <c r="BB331" s="191"/>
      <c r="BC331" s="191"/>
      <c r="BD331" s="191"/>
      <c r="BE331" s="191"/>
      <c r="BF331" s="191"/>
      <c r="BG331" s="191"/>
      <c r="BH331" s="191"/>
      <c r="BI331" s="191"/>
      <c r="BJ331" s="191"/>
      <c r="BK331" s="192"/>
      <c r="BL331" s="181" t="s">
        <v>1</v>
      </c>
      <c r="BM331" s="191" t="s">
        <v>1</v>
      </c>
      <c r="BN331" s="191"/>
      <c r="BO331" s="191"/>
      <c r="BP331" s="191"/>
      <c r="BQ331" s="191"/>
      <c r="BR331" s="191"/>
      <c r="BS331" s="191"/>
      <c r="BT331" s="191"/>
      <c r="BU331" s="192"/>
      <c r="BV331" s="181" t="s">
        <v>1</v>
      </c>
      <c r="BW331" s="191" t="s">
        <v>1</v>
      </c>
      <c r="BX331" s="191"/>
      <c r="BY331" s="191"/>
      <c r="BZ331" s="191"/>
      <c r="CA331" s="191"/>
      <c r="CB331" s="191"/>
      <c r="CC331" s="191"/>
      <c r="CD331" s="191"/>
      <c r="CE331" s="191"/>
      <c r="CF331" s="191"/>
      <c r="CG331" s="191"/>
      <c r="CH331" s="191"/>
      <c r="CI331" s="191"/>
      <c r="CJ331" s="191"/>
      <c r="CK331" s="191"/>
      <c r="CL331" s="191"/>
      <c r="CM331" s="191"/>
      <c r="CN331" s="181" t="s">
        <v>1</v>
      </c>
      <c r="CO331" s="191" t="s">
        <v>1</v>
      </c>
      <c r="CP331" s="191"/>
      <c r="CQ331" s="191"/>
      <c r="CR331" s="191"/>
      <c r="CS331" s="191"/>
      <c r="CT331" s="191"/>
      <c r="CU331" s="191"/>
      <c r="CV331" s="191"/>
      <c r="CW331" s="191"/>
      <c r="CX331" s="191"/>
      <c r="CY331" s="191"/>
      <c r="CZ331" s="191"/>
      <c r="DA331" s="181" t="s">
        <v>1</v>
      </c>
    </row>
    <row r="332" spans="2:105" ht="2.1" customHeight="1" x14ac:dyDescent="0.25">
      <c r="B332" s="181"/>
      <c r="I332" s="181"/>
      <c r="AM332" s="181"/>
      <c r="AX332" s="181"/>
      <c r="BL332" s="181"/>
      <c r="BV332" s="181"/>
      <c r="CN332" s="181"/>
      <c r="DA332" s="181"/>
    </row>
    <row r="333" spans="2:105" ht="13.7" customHeight="1" x14ac:dyDescent="0.25">
      <c r="B333" s="181"/>
      <c r="C333" s="291"/>
      <c r="D333" s="291"/>
      <c r="E333" s="291"/>
      <c r="F333" s="291"/>
      <c r="I333" s="181"/>
      <c r="L333" s="292"/>
      <c r="M333" s="292"/>
      <c r="N333" s="292"/>
      <c r="O333" s="292"/>
      <c r="P333" s="292"/>
      <c r="Q333" s="292"/>
      <c r="R333" s="292"/>
      <c r="S333" s="292"/>
      <c r="T333" s="292"/>
      <c r="U333" s="292"/>
      <c r="V333" s="292"/>
      <c r="W333" s="292"/>
      <c r="X333" s="292"/>
      <c r="Y333" s="292"/>
      <c r="Z333" s="292"/>
      <c r="AA333" s="292"/>
      <c r="AB333" s="292"/>
      <c r="AC333" s="292"/>
      <c r="AD333" s="292"/>
      <c r="AE333" s="292"/>
      <c r="AF333" s="292"/>
      <c r="AG333" s="292"/>
      <c r="AH333" s="292"/>
      <c r="AI333" s="292"/>
      <c r="AJ333" s="292"/>
      <c r="AK333" s="292"/>
      <c r="AM333" s="181"/>
      <c r="AQ333" s="199"/>
      <c r="AR333" s="199"/>
      <c r="AS333" s="199"/>
      <c r="AT333" s="199"/>
      <c r="AU333" s="199"/>
      <c r="AV333" s="199"/>
      <c r="AX333" s="181"/>
      <c r="BB333" s="199"/>
      <c r="BC333" s="199"/>
      <c r="BD333" s="199"/>
      <c r="BE333" s="199"/>
      <c r="BF333" s="199"/>
      <c r="BG333" s="199"/>
      <c r="BH333" s="199"/>
      <c r="BL333" s="181"/>
      <c r="BN333" s="291"/>
      <c r="BO333" s="291"/>
      <c r="BP333" s="291"/>
      <c r="BQ333" s="291"/>
      <c r="BR333" s="291"/>
      <c r="BS333" s="291"/>
      <c r="BT333" s="291"/>
      <c r="BV333" s="181"/>
      <c r="CN333" s="181"/>
      <c r="DA333" s="181"/>
    </row>
    <row r="334" spans="2:105" ht="11.1" customHeight="1" x14ac:dyDescent="0.25">
      <c r="B334" s="181"/>
      <c r="I334" s="288"/>
      <c r="L334" s="292"/>
      <c r="M334" s="292"/>
      <c r="N334" s="292"/>
      <c r="O334" s="292"/>
      <c r="P334" s="292"/>
      <c r="Q334" s="292"/>
      <c r="R334" s="292"/>
      <c r="S334" s="292"/>
      <c r="T334" s="292"/>
      <c r="U334" s="292"/>
      <c r="V334" s="292"/>
      <c r="W334" s="292"/>
      <c r="X334" s="292"/>
      <c r="Y334" s="292"/>
      <c r="Z334" s="292"/>
      <c r="AA334" s="292"/>
      <c r="AB334" s="292"/>
      <c r="AC334" s="292"/>
      <c r="AD334" s="292"/>
      <c r="AE334" s="292"/>
      <c r="AF334" s="292"/>
      <c r="AG334" s="292"/>
      <c r="AH334" s="292"/>
      <c r="AI334" s="292"/>
      <c r="AJ334" s="292"/>
      <c r="AK334" s="292"/>
      <c r="AM334" s="288"/>
      <c r="AX334" s="288"/>
      <c r="BL334" s="288"/>
      <c r="BV334" s="181"/>
      <c r="CN334" s="181"/>
      <c r="DA334" s="181"/>
    </row>
    <row r="335" spans="2:105" ht="0.75" customHeight="1" x14ac:dyDescent="0.25">
      <c r="B335" s="191" t="s">
        <v>1</v>
      </c>
      <c r="C335" s="191"/>
      <c r="D335" s="191"/>
      <c r="E335" s="191"/>
      <c r="F335" s="191"/>
      <c r="G335" s="191"/>
      <c r="H335" s="191"/>
      <c r="I335" s="191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/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  <c r="BI335" s="191"/>
      <c r="BJ335" s="191"/>
      <c r="BK335" s="191"/>
      <c r="BL335" s="191"/>
      <c r="BM335" s="191"/>
      <c r="BN335" s="191"/>
      <c r="BO335" s="191"/>
      <c r="BP335" s="191"/>
      <c r="BQ335" s="191"/>
      <c r="BR335" s="191"/>
      <c r="BS335" s="191"/>
      <c r="BT335" s="191"/>
      <c r="BU335" s="191"/>
      <c r="BV335" s="191"/>
      <c r="BW335" s="191"/>
      <c r="BX335" s="191"/>
      <c r="BY335" s="191"/>
      <c r="BZ335" s="191"/>
      <c r="CA335" s="191"/>
      <c r="CB335" s="191"/>
      <c r="CC335" s="191"/>
      <c r="CD335" s="191"/>
      <c r="CE335" s="191"/>
      <c r="CF335" s="191"/>
      <c r="CG335" s="191"/>
      <c r="CH335" s="191"/>
      <c r="CI335" s="191"/>
      <c r="CJ335" s="191"/>
      <c r="CK335" s="191"/>
      <c r="CL335" s="191"/>
      <c r="CM335" s="191"/>
      <c r="CN335" s="191"/>
      <c r="CO335" s="191"/>
      <c r="CP335" s="191"/>
      <c r="CQ335" s="191"/>
      <c r="CR335" s="191"/>
      <c r="CS335" s="191"/>
      <c r="CT335" s="191"/>
      <c r="CU335" s="191"/>
      <c r="CV335" s="191"/>
      <c r="CW335" s="191"/>
      <c r="CX335" s="191"/>
      <c r="CY335" s="191"/>
      <c r="CZ335" s="191"/>
    </row>
    <row r="336" spans="2:105" ht="3" customHeight="1" x14ac:dyDescent="0.25"/>
    <row r="337" spans="1:105" ht="13.7" hidden="1" customHeight="1" x14ac:dyDescent="0.25">
      <c r="B337" s="190" t="s">
        <v>90</v>
      </c>
      <c r="C337" s="190"/>
      <c r="D337" s="190"/>
      <c r="E337" s="190"/>
      <c r="F337" s="190"/>
      <c r="G337" s="190"/>
      <c r="H337" s="190"/>
      <c r="I337" s="190"/>
      <c r="J337" s="190"/>
      <c r="K337" s="190"/>
      <c r="L337" s="190"/>
      <c r="M337" s="190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  <c r="AA337" s="190"/>
      <c r="AB337" s="190"/>
      <c r="AC337" s="190"/>
      <c r="AD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190"/>
      <c r="AU337" s="190"/>
      <c r="AV337" s="190"/>
      <c r="AW337" s="190"/>
      <c r="AX337" s="190"/>
      <c r="AY337" s="190"/>
      <c r="AZ337" s="190"/>
      <c r="CL337" s="194" t="s">
        <v>1</v>
      </c>
      <c r="CM337" s="194"/>
      <c r="CN337" s="194"/>
      <c r="CO337" s="194"/>
      <c r="CP337" s="194"/>
      <c r="CQ337" s="194"/>
      <c r="CR337" s="194"/>
      <c r="CS337" s="194"/>
      <c r="CT337" s="194"/>
      <c r="CU337" s="194"/>
      <c r="CV337" s="194"/>
      <c r="CW337" s="194"/>
      <c r="CX337" s="194"/>
      <c r="CY337" s="194"/>
      <c r="CZ337" s="194"/>
    </row>
    <row r="338" spans="1:105" ht="5.45" hidden="1" customHeight="1" x14ac:dyDescent="0.25"/>
    <row r="339" spans="1:105" ht="11.1" hidden="1" customHeight="1" x14ac:dyDescent="0.25">
      <c r="B339" s="190" t="s">
        <v>2</v>
      </c>
      <c r="C339" s="190"/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A339" s="190"/>
      <c r="AB339" s="190"/>
      <c r="AC339" s="190"/>
      <c r="AD339" s="190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190"/>
      <c r="AU339" s="190"/>
      <c r="AV339" s="190"/>
      <c r="AW339" s="190"/>
      <c r="AX339" s="190"/>
      <c r="AY339" s="190"/>
      <c r="BA339" s="190"/>
      <c r="BB339" s="190"/>
      <c r="BC339" s="190"/>
      <c r="BD339" s="190"/>
      <c r="BE339" s="190"/>
      <c r="BF339" s="190"/>
      <c r="BG339" s="190"/>
      <c r="BH339" s="190"/>
      <c r="BI339" s="190"/>
      <c r="BJ339" s="190"/>
      <c r="BK339" s="190"/>
      <c r="BL339" s="190"/>
      <c r="BM339" s="190"/>
      <c r="BN339" s="190"/>
      <c r="BO339" s="190"/>
      <c r="BP339" s="190"/>
      <c r="BQ339" s="190"/>
      <c r="BR339" s="190"/>
      <c r="BS339" s="190"/>
      <c r="BT339" s="190"/>
      <c r="BU339" s="190"/>
      <c r="BV339" s="190"/>
      <c r="BW339" s="190"/>
      <c r="BX339" s="190"/>
      <c r="BY339" s="190"/>
      <c r="BZ339" s="190"/>
      <c r="CA339" s="190"/>
      <c r="CB339" s="190"/>
      <c r="CC339" s="190"/>
      <c r="CD339" s="190"/>
      <c r="CE339" s="190"/>
      <c r="CF339" s="190"/>
      <c r="CG339" s="190"/>
      <c r="CH339" s="190"/>
      <c r="CI339" s="190"/>
      <c r="CJ339" s="194" t="s">
        <v>3</v>
      </c>
      <c r="CK339" s="194"/>
      <c r="CL339" s="194"/>
      <c r="CM339" s="194"/>
      <c r="CN339" s="194"/>
      <c r="CO339" s="194"/>
      <c r="CP339" s="194"/>
      <c r="CQ339" s="194"/>
      <c r="CR339" s="194"/>
      <c r="CS339" s="194"/>
      <c r="CT339" s="194"/>
      <c r="CU339" s="194"/>
      <c r="CV339" s="194"/>
      <c r="CW339" s="194"/>
      <c r="CX339" s="194"/>
      <c r="CY339" s="194"/>
      <c r="CZ339" s="194"/>
    </row>
    <row r="340" spans="1:105" ht="2.85" hidden="1" customHeight="1" x14ac:dyDescent="0.25">
      <c r="A340" s="199" t="s">
        <v>1</v>
      </c>
      <c r="B340" s="190"/>
      <c r="C340" s="190"/>
      <c r="D340" s="190"/>
      <c r="E340" s="190"/>
      <c r="F340" s="190"/>
      <c r="G340" s="190"/>
      <c r="H340" s="190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190"/>
      <c r="AU340" s="190"/>
      <c r="AV340" s="190"/>
      <c r="AW340" s="190"/>
      <c r="AX340" s="190"/>
      <c r="AY340" s="190"/>
      <c r="BA340" s="190"/>
      <c r="BB340" s="190"/>
      <c r="BC340" s="190"/>
      <c r="BD340" s="190"/>
      <c r="BE340" s="190"/>
      <c r="BF340" s="190"/>
      <c r="BG340" s="190"/>
      <c r="BH340" s="190"/>
      <c r="BI340" s="190"/>
      <c r="BJ340" s="190"/>
      <c r="BK340" s="190"/>
      <c r="BL340" s="190"/>
      <c r="BM340" s="190"/>
      <c r="BN340" s="190"/>
      <c r="BO340" s="190"/>
      <c r="BP340" s="190"/>
      <c r="BQ340" s="190"/>
      <c r="BR340" s="190"/>
      <c r="BS340" s="190"/>
      <c r="BT340" s="190"/>
      <c r="BU340" s="190"/>
      <c r="BV340" s="190"/>
      <c r="BW340" s="190"/>
      <c r="BX340" s="190"/>
      <c r="BY340" s="190"/>
      <c r="BZ340" s="190"/>
      <c r="CA340" s="190"/>
      <c r="CB340" s="190"/>
      <c r="CC340" s="190"/>
      <c r="CD340" s="190"/>
      <c r="CE340" s="190"/>
      <c r="CF340" s="190"/>
      <c r="CG340" s="190"/>
      <c r="CH340" s="190"/>
      <c r="CI340" s="190"/>
      <c r="CJ340" s="194"/>
      <c r="CK340" s="194"/>
      <c r="CL340" s="194"/>
      <c r="CM340" s="194"/>
      <c r="CN340" s="194"/>
      <c r="CO340" s="194"/>
      <c r="CP340" s="194"/>
      <c r="CQ340" s="194"/>
      <c r="CR340" s="194"/>
      <c r="CS340" s="194"/>
      <c r="CT340" s="194"/>
      <c r="CU340" s="194"/>
      <c r="CV340" s="194"/>
      <c r="CW340" s="194"/>
      <c r="CX340" s="194"/>
      <c r="CY340" s="194"/>
      <c r="CZ340" s="194"/>
    </row>
    <row r="341" spans="1:105" ht="2.85" hidden="1" customHeight="1" x14ac:dyDescent="0.25">
      <c r="A341" s="199"/>
    </row>
    <row r="342" spans="1:105" ht="8.25" hidden="1" customHeight="1" x14ac:dyDescent="0.25">
      <c r="A342" s="199"/>
      <c r="B342" s="190" t="s">
        <v>5</v>
      </c>
      <c r="C342" s="190"/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0"/>
      <c r="R342" s="190" t="s">
        <v>6</v>
      </c>
      <c r="S342" s="190"/>
      <c r="T342" s="190"/>
      <c r="V342" s="190"/>
      <c r="W342" s="190"/>
      <c r="X342" s="190"/>
      <c r="Y342" s="190"/>
      <c r="Z342" s="190"/>
      <c r="AA342" s="190"/>
      <c r="AB342" s="190"/>
      <c r="AC342" s="190"/>
      <c r="AD342" s="190"/>
      <c r="AE342" s="190"/>
      <c r="AF342" s="190"/>
      <c r="AG342" s="190"/>
      <c r="AH342" s="190"/>
      <c r="AI342" s="190"/>
      <c r="AJ342" s="190"/>
      <c r="AK342" s="190"/>
      <c r="CA342" s="194" t="s">
        <v>7</v>
      </c>
      <c r="CB342" s="194"/>
      <c r="CC342" s="194"/>
      <c r="CD342" s="194"/>
      <c r="CE342" s="194"/>
      <c r="CF342" s="194"/>
      <c r="CG342" s="194"/>
      <c r="CH342" s="194"/>
      <c r="CI342" s="194"/>
      <c r="CJ342" s="194"/>
      <c r="CK342" s="194"/>
      <c r="CL342" s="194"/>
      <c r="CM342" s="194"/>
      <c r="CN342" s="194"/>
      <c r="CO342" s="194"/>
      <c r="CP342" s="194"/>
      <c r="CQ342" s="194"/>
      <c r="CR342" s="194"/>
      <c r="CS342" s="194"/>
      <c r="CT342" s="194"/>
      <c r="CV342" s="194"/>
      <c r="CW342" s="194"/>
      <c r="CX342" s="194"/>
      <c r="CY342" s="194"/>
      <c r="CZ342" s="194"/>
    </row>
    <row r="343" spans="1:105" ht="5.45" hidden="1" customHeight="1" x14ac:dyDescent="0.25">
      <c r="B343" s="190"/>
      <c r="C343" s="190"/>
      <c r="D343" s="190"/>
      <c r="E343" s="190"/>
      <c r="F343" s="190"/>
      <c r="G343" s="190"/>
      <c r="H343" s="190"/>
      <c r="I343" s="190"/>
      <c r="J343" s="190"/>
      <c r="K343" s="190"/>
      <c r="L343" s="190"/>
      <c r="M343" s="190"/>
      <c r="N343" s="190"/>
      <c r="O343" s="190"/>
      <c r="P343" s="190"/>
      <c r="R343" s="190"/>
      <c r="S343" s="190"/>
      <c r="T343" s="190"/>
      <c r="V343" s="190"/>
      <c r="W343" s="190"/>
      <c r="X343" s="190"/>
      <c r="Y343" s="190"/>
      <c r="Z343" s="190"/>
      <c r="AA343" s="190"/>
      <c r="AB343" s="190"/>
      <c r="AC343" s="190"/>
      <c r="AD343" s="190"/>
      <c r="AE343" s="190"/>
      <c r="AF343" s="190"/>
      <c r="AG343" s="190"/>
      <c r="AH343" s="190"/>
      <c r="AI343" s="190"/>
      <c r="AJ343" s="190"/>
      <c r="AK343" s="190"/>
      <c r="CA343" s="194"/>
      <c r="CB343" s="194"/>
      <c r="CC343" s="194"/>
      <c r="CD343" s="194"/>
      <c r="CE343" s="194"/>
      <c r="CF343" s="194"/>
      <c r="CG343" s="194"/>
      <c r="CH343" s="194"/>
      <c r="CI343" s="194"/>
      <c r="CJ343" s="194"/>
      <c r="CK343" s="194"/>
      <c r="CL343" s="194"/>
      <c r="CM343" s="194"/>
      <c r="CN343" s="194"/>
      <c r="CO343" s="194"/>
      <c r="CP343" s="194"/>
      <c r="CQ343" s="194"/>
      <c r="CR343" s="194"/>
      <c r="CS343" s="194"/>
      <c r="CT343" s="194"/>
      <c r="CV343" s="194"/>
      <c r="CW343" s="194"/>
      <c r="CX343" s="194"/>
      <c r="CY343" s="194"/>
      <c r="CZ343" s="194"/>
    </row>
    <row r="344" spans="1:105" ht="5.45" hidden="1" customHeight="1" x14ac:dyDescent="0.25"/>
    <row r="345" spans="1:105" ht="13.7" hidden="1" customHeight="1" x14ac:dyDescent="0.25">
      <c r="B345" s="190" t="s">
        <v>8</v>
      </c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</row>
    <row r="346" spans="1:105" ht="5.45" hidden="1" customHeight="1" x14ac:dyDescent="0.25"/>
    <row r="347" spans="1:105" ht="0.75" hidden="1" customHeight="1" x14ac:dyDescent="0.25">
      <c r="B347" s="181" t="s">
        <v>1</v>
      </c>
      <c r="C347" s="191" t="s">
        <v>1</v>
      </c>
      <c r="D347" s="191"/>
      <c r="E347" s="191"/>
      <c r="F347" s="191"/>
      <c r="G347" s="191"/>
      <c r="H347" s="191"/>
      <c r="I347" s="181" t="s">
        <v>1</v>
      </c>
      <c r="J347" s="191" t="s">
        <v>1</v>
      </c>
      <c r="K347" s="191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/>
      <c r="AH347" s="191"/>
      <c r="AI347" s="191"/>
      <c r="AJ347" s="191"/>
      <c r="AK347" s="191"/>
      <c r="AL347" s="191"/>
      <c r="AM347" s="181" t="s">
        <v>1</v>
      </c>
      <c r="AN347" s="191" t="s">
        <v>1</v>
      </c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  <c r="BI347" s="191"/>
      <c r="BJ347" s="191"/>
      <c r="BK347" s="191"/>
      <c r="BL347" s="181" t="s">
        <v>1</v>
      </c>
      <c r="BM347" s="191" t="s">
        <v>1</v>
      </c>
      <c r="BN347" s="191"/>
      <c r="BO347" s="191"/>
      <c r="BP347" s="191"/>
      <c r="BQ347" s="191"/>
      <c r="BR347" s="191"/>
      <c r="BS347" s="191"/>
      <c r="BT347" s="191"/>
      <c r="BU347" s="191"/>
      <c r="BV347" s="181" t="s">
        <v>1</v>
      </c>
      <c r="BW347" s="191" t="s">
        <v>1</v>
      </c>
      <c r="BX347" s="191"/>
      <c r="BY347" s="191"/>
      <c r="BZ347" s="191"/>
      <c r="CA347" s="191"/>
      <c r="CB347" s="191"/>
      <c r="CC347" s="191"/>
      <c r="CD347" s="191"/>
      <c r="CE347" s="191"/>
      <c r="CF347" s="191"/>
      <c r="CG347" s="191"/>
      <c r="CH347" s="191"/>
      <c r="CI347" s="191"/>
      <c r="CJ347" s="191"/>
      <c r="CK347" s="191"/>
      <c r="CL347" s="191"/>
      <c r="CM347" s="191"/>
      <c r="CN347" s="181" t="s">
        <v>1</v>
      </c>
      <c r="CO347" s="191" t="s">
        <v>1</v>
      </c>
      <c r="CP347" s="191"/>
      <c r="CQ347" s="191"/>
      <c r="CR347" s="191"/>
      <c r="CS347" s="191"/>
      <c r="CT347" s="191"/>
      <c r="CU347" s="191"/>
      <c r="CV347" s="191"/>
      <c r="CW347" s="191"/>
      <c r="CX347" s="191"/>
      <c r="CY347" s="191"/>
      <c r="CZ347" s="191"/>
      <c r="DA347" s="181" t="s">
        <v>1</v>
      </c>
    </row>
    <row r="348" spans="1:105" ht="4.7" hidden="1" customHeight="1" x14ac:dyDescent="0.25">
      <c r="B348" s="181"/>
      <c r="I348" s="181"/>
      <c r="AM348" s="181"/>
      <c r="BL348" s="181"/>
      <c r="BV348" s="181"/>
      <c r="CN348" s="181"/>
      <c r="DA348" s="181"/>
    </row>
    <row r="349" spans="1:105" ht="2.85" hidden="1" customHeight="1" x14ac:dyDescent="0.25">
      <c r="B349" s="181"/>
      <c r="C349" s="194" t="s">
        <v>10</v>
      </c>
      <c r="D349" s="194"/>
      <c r="E349" s="194"/>
      <c r="F349" s="194"/>
      <c r="I349" s="181"/>
      <c r="J349" s="195" t="s">
        <v>11</v>
      </c>
      <c r="K349" s="195"/>
      <c r="L349" s="195"/>
      <c r="M349" s="195"/>
      <c r="N349" s="195"/>
      <c r="O349" s="195"/>
      <c r="P349" s="195"/>
      <c r="Q349" s="195"/>
      <c r="R349" s="195"/>
      <c r="S349" s="195"/>
      <c r="T349" s="195"/>
      <c r="U349" s="195"/>
      <c r="V349" s="195"/>
      <c r="W349" s="195"/>
      <c r="X349" s="195"/>
      <c r="Y349" s="195"/>
      <c r="Z349" s="195"/>
      <c r="AA349" s="195"/>
      <c r="AB349" s="195"/>
      <c r="AC349" s="195"/>
      <c r="AD349" s="195"/>
      <c r="AE349" s="195"/>
      <c r="AF349" s="195"/>
      <c r="AG349" s="195"/>
      <c r="AH349" s="195"/>
      <c r="AI349" s="195"/>
      <c r="AJ349" s="195"/>
      <c r="AK349" s="195"/>
      <c r="AM349" s="181"/>
      <c r="AN349" s="195" t="s">
        <v>12</v>
      </c>
      <c r="AO349" s="195"/>
      <c r="AP349" s="195"/>
      <c r="AQ349" s="195"/>
      <c r="AR349" s="195"/>
      <c r="AS349" s="195"/>
      <c r="AT349" s="195"/>
      <c r="AU349" s="195"/>
      <c r="AV349" s="195"/>
      <c r="AW349" s="195"/>
      <c r="AX349" s="195"/>
      <c r="AY349" s="195"/>
      <c r="AZ349" s="195"/>
      <c r="BA349" s="195"/>
      <c r="BB349" s="195"/>
      <c r="BC349" s="195"/>
      <c r="BD349" s="195"/>
      <c r="BE349" s="195"/>
      <c r="BF349" s="195"/>
      <c r="BG349" s="195"/>
      <c r="BH349" s="195"/>
      <c r="BL349" s="181"/>
      <c r="BV349" s="181"/>
      <c r="BX349" s="195" t="s">
        <v>13</v>
      </c>
      <c r="BY349" s="195"/>
      <c r="BZ349" s="195"/>
      <c r="CA349" s="195"/>
      <c r="CB349" s="195"/>
      <c r="CC349" s="195"/>
      <c r="CD349" s="195"/>
      <c r="CE349" s="195"/>
      <c r="CF349" s="195"/>
      <c r="CG349" s="195"/>
      <c r="CH349" s="195"/>
      <c r="CI349" s="195"/>
      <c r="CJ349" s="195"/>
      <c r="CK349" s="195"/>
      <c r="CL349" s="195"/>
      <c r="CM349" s="195"/>
      <c r="CN349" s="181"/>
      <c r="CP349" s="195" t="s">
        <v>14</v>
      </c>
      <c r="CQ349" s="195"/>
      <c r="CR349" s="195"/>
      <c r="CS349" s="195"/>
      <c r="CT349" s="195"/>
      <c r="CU349" s="195"/>
      <c r="CV349" s="195"/>
      <c r="CW349" s="195"/>
      <c r="CX349" s="195"/>
      <c r="CY349" s="195"/>
      <c r="DA349" s="181"/>
    </row>
    <row r="350" spans="1:105" ht="8.25" hidden="1" customHeight="1" x14ac:dyDescent="0.25">
      <c r="B350" s="181"/>
      <c r="C350" s="194"/>
      <c r="D350" s="194"/>
      <c r="E350" s="194"/>
      <c r="F350" s="194"/>
      <c r="I350" s="181"/>
      <c r="J350" s="195"/>
      <c r="K350" s="195"/>
      <c r="L350" s="195"/>
      <c r="M350" s="195"/>
      <c r="N350" s="195"/>
      <c r="O350" s="195"/>
      <c r="P350" s="195"/>
      <c r="Q350" s="195"/>
      <c r="R350" s="195"/>
      <c r="S350" s="195"/>
      <c r="T350" s="195"/>
      <c r="U350" s="195"/>
      <c r="V350" s="195"/>
      <c r="W350" s="195"/>
      <c r="X350" s="195"/>
      <c r="Y350" s="195"/>
      <c r="Z350" s="195"/>
      <c r="AA350" s="195"/>
      <c r="AB350" s="195"/>
      <c r="AC350" s="195"/>
      <c r="AD350" s="195"/>
      <c r="AE350" s="195"/>
      <c r="AF350" s="195"/>
      <c r="AG350" s="195"/>
      <c r="AH350" s="195"/>
      <c r="AI350" s="195"/>
      <c r="AJ350" s="195"/>
      <c r="AK350" s="195"/>
      <c r="AM350" s="181"/>
      <c r="AN350" s="195"/>
      <c r="AO350" s="195"/>
      <c r="AP350" s="195"/>
      <c r="AQ350" s="195"/>
      <c r="AR350" s="195"/>
      <c r="AS350" s="195"/>
      <c r="AT350" s="195"/>
      <c r="AU350" s="195"/>
      <c r="AV350" s="195"/>
      <c r="AW350" s="195"/>
      <c r="AX350" s="195"/>
      <c r="AY350" s="195"/>
      <c r="AZ350" s="195"/>
      <c r="BA350" s="195"/>
      <c r="BB350" s="195"/>
      <c r="BC350" s="195"/>
      <c r="BD350" s="195"/>
      <c r="BE350" s="195"/>
      <c r="BF350" s="195"/>
      <c r="BG350" s="195"/>
      <c r="BH350" s="195"/>
      <c r="BL350" s="181"/>
      <c r="BP350" s="194" t="s">
        <v>15</v>
      </c>
      <c r="BQ350" s="194"/>
      <c r="BR350" s="194"/>
      <c r="BS350" s="194"/>
      <c r="BT350" s="194"/>
      <c r="BV350" s="181"/>
      <c r="BX350" s="195"/>
      <c r="BY350" s="195"/>
      <c r="BZ350" s="195"/>
      <c r="CA350" s="195"/>
      <c r="CB350" s="195"/>
      <c r="CC350" s="195"/>
      <c r="CD350" s="195"/>
      <c r="CE350" s="195"/>
      <c r="CF350" s="195"/>
      <c r="CG350" s="195"/>
      <c r="CH350" s="195"/>
      <c r="CI350" s="195"/>
      <c r="CJ350" s="195"/>
      <c r="CK350" s="195"/>
      <c r="CL350" s="195"/>
      <c r="CM350" s="195"/>
      <c r="CN350" s="181"/>
      <c r="CP350" s="195"/>
      <c r="CQ350" s="195"/>
      <c r="CR350" s="195"/>
      <c r="CS350" s="195"/>
      <c r="CT350" s="195"/>
      <c r="CU350" s="195"/>
      <c r="CV350" s="195"/>
      <c r="CW350" s="195"/>
      <c r="CX350" s="195"/>
      <c r="CY350" s="195"/>
      <c r="DA350" s="181"/>
    </row>
    <row r="351" spans="1:105" ht="2.85" hidden="1" customHeight="1" x14ac:dyDescent="0.25">
      <c r="B351" s="181"/>
      <c r="C351" s="194"/>
      <c r="D351" s="194"/>
      <c r="E351" s="194"/>
      <c r="F351" s="194"/>
      <c r="I351" s="181"/>
      <c r="J351" s="195"/>
      <c r="K351" s="195"/>
      <c r="L351" s="195"/>
      <c r="M351" s="195"/>
      <c r="N351" s="195"/>
      <c r="O351" s="195"/>
      <c r="P351" s="195"/>
      <c r="Q351" s="195"/>
      <c r="R351" s="195"/>
      <c r="S351" s="195"/>
      <c r="T351" s="195"/>
      <c r="U351" s="195"/>
      <c r="V351" s="195"/>
      <c r="W351" s="195"/>
      <c r="X351" s="195"/>
      <c r="Y351" s="195"/>
      <c r="Z351" s="195"/>
      <c r="AA351" s="195"/>
      <c r="AB351" s="195"/>
      <c r="AC351" s="195"/>
      <c r="AD351" s="195"/>
      <c r="AE351" s="195"/>
      <c r="AF351" s="195"/>
      <c r="AG351" s="195"/>
      <c r="AH351" s="195"/>
      <c r="AI351" s="195"/>
      <c r="AJ351" s="195"/>
      <c r="AK351" s="195"/>
      <c r="AM351" s="181"/>
      <c r="AN351" s="195"/>
      <c r="AO351" s="195"/>
      <c r="AP351" s="195"/>
      <c r="AQ351" s="195"/>
      <c r="AR351" s="195"/>
      <c r="AS351" s="195"/>
      <c r="AT351" s="195"/>
      <c r="AU351" s="195"/>
      <c r="AV351" s="195"/>
      <c r="AW351" s="195"/>
      <c r="AX351" s="195"/>
      <c r="AY351" s="195"/>
      <c r="AZ351" s="195"/>
      <c r="BA351" s="195"/>
      <c r="BB351" s="195"/>
      <c r="BC351" s="195"/>
      <c r="BD351" s="195"/>
      <c r="BE351" s="195"/>
      <c r="BF351" s="195"/>
      <c r="BG351" s="195"/>
      <c r="BH351" s="195"/>
      <c r="BL351" s="181"/>
      <c r="BP351" s="194"/>
      <c r="BQ351" s="194"/>
      <c r="BR351" s="194"/>
      <c r="BS351" s="194"/>
      <c r="BT351" s="194"/>
      <c r="BV351" s="181"/>
      <c r="BX351" s="195"/>
      <c r="BY351" s="195"/>
      <c r="BZ351" s="195"/>
      <c r="CA351" s="195"/>
      <c r="CB351" s="195"/>
      <c r="CC351" s="195"/>
      <c r="CD351" s="195"/>
      <c r="CE351" s="195"/>
      <c r="CF351" s="195"/>
      <c r="CG351" s="195"/>
      <c r="CH351" s="195"/>
      <c r="CI351" s="195"/>
      <c r="CJ351" s="195"/>
      <c r="CK351" s="195"/>
      <c r="CL351" s="195"/>
      <c r="CM351" s="195"/>
      <c r="CN351" s="181"/>
      <c r="CP351" s="195"/>
      <c r="CQ351" s="195"/>
      <c r="CR351" s="195"/>
      <c r="CS351" s="195"/>
      <c r="CT351" s="195"/>
      <c r="CU351" s="195"/>
      <c r="CV351" s="195"/>
      <c r="CW351" s="195"/>
      <c r="CX351" s="195"/>
      <c r="CY351" s="195"/>
      <c r="DA351" s="181"/>
    </row>
    <row r="352" spans="1:105" ht="2.85" hidden="1" customHeight="1" x14ac:dyDescent="0.25">
      <c r="B352" s="181"/>
      <c r="I352" s="181"/>
      <c r="J352" s="195"/>
      <c r="K352" s="195"/>
      <c r="L352" s="195"/>
      <c r="M352" s="195"/>
      <c r="N352" s="195"/>
      <c r="O352" s="195"/>
      <c r="P352" s="195"/>
      <c r="Q352" s="195"/>
      <c r="R352" s="195"/>
      <c r="S352" s="195"/>
      <c r="T352" s="195"/>
      <c r="U352" s="195"/>
      <c r="V352" s="195"/>
      <c r="W352" s="195"/>
      <c r="X352" s="195"/>
      <c r="Y352" s="195"/>
      <c r="Z352" s="195"/>
      <c r="AA352" s="195"/>
      <c r="AB352" s="195"/>
      <c r="AC352" s="195"/>
      <c r="AD352" s="195"/>
      <c r="AE352" s="195"/>
      <c r="AF352" s="195"/>
      <c r="AG352" s="195"/>
      <c r="AH352" s="195"/>
      <c r="AI352" s="195"/>
      <c r="AJ352" s="195"/>
      <c r="AK352" s="195"/>
      <c r="AM352" s="181"/>
      <c r="AN352" s="195" t="s">
        <v>19</v>
      </c>
      <c r="AO352" s="195"/>
      <c r="AP352" s="195"/>
      <c r="AQ352" s="195"/>
      <c r="AR352" s="195"/>
      <c r="AS352" s="195"/>
      <c r="AT352" s="195"/>
      <c r="AU352" s="195"/>
      <c r="AV352" s="195"/>
      <c r="AX352" s="181" t="s">
        <v>1</v>
      </c>
      <c r="AZ352" s="195" t="s">
        <v>20</v>
      </c>
      <c r="BA352" s="195"/>
      <c r="BB352" s="195"/>
      <c r="BC352" s="195"/>
      <c r="BD352" s="195"/>
      <c r="BE352" s="195"/>
      <c r="BF352" s="195"/>
      <c r="BG352" s="195"/>
      <c r="BH352" s="195"/>
      <c r="BL352" s="181"/>
      <c r="BP352" s="194"/>
      <c r="BQ352" s="194"/>
      <c r="BR352" s="194"/>
      <c r="BS352" s="194"/>
      <c r="BT352" s="194"/>
      <c r="BV352" s="181"/>
      <c r="BX352" s="195"/>
      <c r="BY352" s="195"/>
      <c r="BZ352" s="195"/>
      <c r="CA352" s="195"/>
      <c r="CB352" s="195"/>
      <c r="CC352" s="195"/>
      <c r="CD352" s="195"/>
      <c r="CE352" s="195"/>
      <c r="CF352" s="195"/>
      <c r="CG352" s="195"/>
      <c r="CH352" s="195"/>
      <c r="CI352" s="195"/>
      <c r="CJ352" s="195"/>
      <c r="CK352" s="195"/>
      <c r="CL352" s="195"/>
      <c r="CM352" s="195"/>
      <c r="CN352" s="181"/>
      <c r="CP352" s="195"/>
      <c r="CQ352" s="195"/>
      <c r="CR352" s="195"/>
      <c r="CS352" s="195"/>
      <c r="CT352" s="195"/>
      <c r="CU352" s="195"/>
      <c r="CV352" s="195"/>
      <c r="CW352" s="195"/>
      <c r="CX352" s="195"/>
      <c r="CY352" s="195"/>
      <c r="DA352" s="181"/>
    </row>
    <row r="353" spans="2:105" ht="8.25" hidden="1" customHeight="1" x14ac:dyDescent="0.25">
      <c r="B353" s="181"/>
      <c r="I353" s="181"/>
      <c r="J353" s="195"/>
      <c r="K353" s="195"/>
      <c r="L353" s="195"/>
      <c r="M353" s="195"/>
      <c r="N353" s="195"/>
      <c r="O353" s="195"/>
      <c r="P353" s="195"/>
      <c r="Q353" s="195"/>
      <c r="R353" s="195"/>
      <c r="S353" s="195"/>
      <c r="T353" s="195"/>
      <c r="U353" s="195"/>
      <c r="V353" s="195"/>
      <c r="W353" s="195"/>
      <c r="X353" s="195"/>
      <c r="Y353" s="195"/>
      <c r="Z353" s="195"/>
      <c r="AA353" s="195"/>
      <c r="AB353" s="195"/>
      <c r="AC353" s="195"/>
      <c r="AD353" s="195"/>
      <c r="AE353" s="195"/>
      <c r="AF353" s="195"/>
      <c r="AG353" s="195"/>
      <c r="AH353" s="195"/>
      <c r="AI353" s="195"/>
      <c r="AJ353" s="195"/>
      <c r="AK353" s="195"/>
      <c r="AM353" s="181"/>
      <c r="AN353" s="195"/>
      <c r="AO353" s="195"/>
      <c r="AP353" s="195"/>
      <c r="AQ353" s="195"/>
      <c r="AR353" s="195"/>
      <c r="AS353" s="195"/>
      <c r="AT353" s="195"/>
      <c r="AU353" s="195"/>
      <c r="AV353" s="195"/>
      <c r="AX353" s="181"/>
      <c r="AZ353" s="195"/>
      <c r="BA353" s="195"/>
      <c r="BB353" s="195"/>
      <c r="BC353" s="195"/>
      <c r="BD353" s="195"/>
      <c r="BE353" s="195"/>
      <c r="BF353" s="195"/>
      <c r="BG353" s="195"/>
      <c r="BH353" s="195"/>
      <c r="BL353" s="181"/>
      <c r="BV353" s="181"/>
      <c r="BX353" s="195"/>
      <c r="BY353" s="195"/>
      <c r="BZ353" s="195"/>
      <c r="CA353" s="195"/>
      <c r="CB353" s="195"/>
      <c r="CC353" s="195"/>
      <c r="CD353" s="195"/>
      <c r="CE353" s="195"/>
      <c r="CF353" s="195"/>
      <c r="CG353" s="195"/>
      <c r="CH353" s="195"/>
      <c r="CI353" s="195"/>
      <c r="CJ353" s="195"/>
      <c r="CK353" s="195"/>
      <c r="CL353" s="195"/>
      <c r="CM353" s="195"/>
      <c r="CN353" s="181"/>
      <c r="CP353" s="195"/>
      <c r="CQ353" s="195"/>
      <c r="CR353" s="195"/>
      <c r="CS353" s="195"/>
      <c r="CT353" s="195"/>
      <c r="CU353" s="195"/>
      <c r="CV353" s="195"/>
      <c r="CW353" s="195"/>
      <c r="CX353" s="195"/>
      <c r="CY353" s="195"/>
      <c r="DA353" s="181"/>
    </row>
    <row r="354" spans="2:105" ht="2.85" hidden="1" customHeight="1" x14ac:dyDescent="0.25">
      <c r="B354" s="181"/>
      <c r="I354" s="181"/>
      <c r="AM354" s="181"/>
      <c r="AX354" s="181"/>
      <c r="AZ354" s="195"/>
      <c r="BA354" s="195"/>
      <c r="BB354" s="195"/>
      <c r="BC354" s="195"/>
      <c r="BD354" s="195"/>
      <c r="BE354" s="195"/>
      <c r="BF354" s="195"/>
      <c r="BG354" s="195"/>
      <c r="BH354" s="195"/>
      <c r="BL354" s="181"/>
      <c r="BV354" s="181"/>
      <c r="CN354" s="181"/>
      <c r="DA354" s="181"/>
    </row>
    <row r="355" spans="2:105" ht="0.75" hidden="1" customHeight="1" x14ac:dyDescent="0.25">
      <c r="B355" s="181" t="s">
        <v>1</v>
      </c>
      <c r="C355" s="191" t="s">
        <v>1</v>
      </c>
      <c r="D355" s="191"/>
      <c r="E355" s="191"/>
      <c r="F355" s="191"/>
      <c r="G355" s="191"/>
      <c r="H355" s="192"/>
      <c r="I355" s="181" t="s">
        <v>1</v>
      </c>
      <c r="J355" s="191" t="s">
        <v>1</v>
      </c>
      <c r="K355" s="191"/>
      <c r="L355" s="191"/>
      <c r="M355" s="191"/>
      <c r="N355" s="191"/>
      <c r="O355" s="191"/>
      <c r="P355" s="191"/>
      <c r="Q355" s="191"/>
      <c r="R355" s="191"/>
      <c r="S355" s="191"/>
      <c r="T355" s="191"/>
      <c r="U355" s="191"/>
      <c r="V355" s="191"/>
      <c r="W355" s="191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/>
      <c r="AH355" s="191"/>
      <c r="AI355" s="191"/>
      <c r="AJ355" s="191"/>
      <c r="AK355" s="191"/>
      <c r="AL355" s="192"/>
      <c r="AM355" s="181" t="s">
        <v>1</v>
      </c>
      <c r="AN355" s="191" t="s">
        <v>1</v>
      </c>
      <c r="AO355" s="191"/>
      <c r="AP355" s="191"/>
      <c r="AQ355" s="191"/>
      <c r="AR355" s="191"/>
      <c r="AS355" s="191"/>
      <c r="AT355" s="191"/>
      <c r="AU355" s="191"/>
      <c r="AV355" s="191"/>
      <c r="AW355" s="192"/>
      <c r="AX355" s="181" t="s">
        <v>1</v>
      </c>
      <c r="AY355" s="191" t="s">
        <v>1</v>
      </c>
      <c r="AZ355" s="191"/>
      <c r="BA355" s="191"/>
      <c r="BB355" s="191"/>
      <c r="BC355" s="191"/>
      <c r="BD355" s="191"/>
      <c r="BE355" s="191"/>
      <c r="BF355" s="191"/>
      <c r="BG355" s="191"/>
      <c r="BH355" s="191"/>
      <c r="BI355" s="191"/>
      <c r="BJ355" s="191"/>
      <c r="BK355" s="192"/>
      <c r="BL355" s="181" t="s">
        <v>1</v>
      </c>
      <c r="BM355" s="191" t="s">
        <v>1</v>
      </c>
      <c r="BN355" s="191"/>
      <c r="BO355" s="191"/>
      <c r="BP355" s="191"/>
      <c r="BQ355" s="191"/>
      <c r="BR355" s="191"/>
      <c r="BS355" s="191"/>
      <c r="BT355" s="191"/>
      <c r="BU355" s="192"/>
      <c r="BV355" s="181" t="s">
        <v>1</v>
      </c>
      <c r="BW355" s="191" t="s">
        <v>1</v>
      </c>
      <c r="BX355" s="191"/>
      <c r="BY355" s="191"/>
      <c r="BZ355" s="191"/>
      <c r="CA355" s="191"/>
      <c r="CB355" s="191"/>
      <c r="CC355" s="191"/>
      <c r="CD355" s="191"/>
      <c r="CE355" s="191"/>
      <c r="CF355" s="191"/>
      <c r="CG355" s="191"/>
      <c r="CH355" s="191"/>
      <c r="CI355" s="191"/>
      <c r="CJ355" s="191"/>
      <c r="CK355" s="191"/>
      <c r="CL355" s="191"/>
      <c r="CM355" s="191"/>
      <c r="CN355" s="181" t="s">
        <v>1</v>
      </c>
      <c r="CO355" s="191" t="s">
        <v>1</v>
      </c>
      <c r="CP355" s="191"/>
      <c r="CQ355" s="191"/>
      <c r="CR355" s="191"/>
      <c r="CS355" s="191"/>
      <c r="CT355" s="191"/>
      <c r="CU355" s="191"/>
      <c r="CV355" s="191"/>
      <c r="CW355" s="191"/>
      <c r="CX355" s="191"/>
      <c r="CY355" s="191"/>
      <c r="CZ355" s="191"/>
      <c r="DA355" s="181" t="s">
        <v>1</v>
      </c>
    </row>
    <row r="356" spans="2:105" ht="2.1" hidden="1" customHeight="1" x14ac:dyDescent="0.25">
      <c r="B356" s="181"/>
      <c r="I356" s="181"/>
      <c r="AM356" s="181"/>
      <c r="AX356" s="181"/>
      <c r="BL356" s="181"/>
      <c r="BV356" s="181"/>
      <c r="CN356" s="181"/>
      <c r="DA356" s="181"/>
    </row>
    <row r="357" spans="2:105" ht="13.7" hidden="1" customHeight="1" x14ac:dyDescent="0.25">
      <c r="B357" s="181"/>
      <c r="C357" s="291"/>
      <c r="D357" s="291"/>
      <c r="E357" s="291"/>
      <c r="F357" s="291"/>
      <c r="I357" s="181"/>
      <c r="L357" s="292"/>
      <c r="M357" s="292"/>
      <c r="N357" s="292"/>
      <c r="O357" s="292"/>
      <c r="P357" s="292"/>
      <c r="Q357" s="292"/>
      <c r="R357" s="292"/>
      <c r="S357" s="292"/>
      <c r="T357" s="292"/>
      <c r="U357" s="292"/>
      <c r="V357" s="292"/>
      <c r="W357" s="292"/>
      <c r="X357" s="292"/>
      <c r="Y357" s="292"/>
      <c r="Z357" s="292"/>
      <c r="AA357" s="292"/>
      <c r="AB357" s="292"/>
      <c r="AC357" s="292"/>
      <c r="AD357" s="292"/>
      <c r="AE357" s="292"/>
      <c r="AF357" s="292"/>
      <c r="AG357" s="292"/>
      <c r="AH357" s="292"/>
      <c r="AI357" s="292"/>
      <c r="AJ357" s="292"/>
      <c r="AK357" s="292"/>
      <c r="AM357" s="181"/>
      <c r="AQ357" s="199"/>
      <c r="AR357" s="199"/>
      <c r="AS357" s="199"/>
      <c r="AT357" s="199"/>
      <c r="AU357" s="199"/>
      <c r="AV357" s="199"/>
      <c r="AX357" s="181"/>
      <c r="BB357" s="199"/>
      <c r="BC357" s="199"/>
      <c r="BD357" s="199"/>
      <c r="BE357" s="199"/>
      <c r="BF357" s="199"/>
      <c r="BG357" s="199"/>
      <c r="BH357" s="199"/>
      <c r="BL357" s="181"/>
      <c r="BN357" s="291"/>
      <c r="BO357" s="291"/>
      <c r="BP357" s="291"/>
      <c r="BQ357" s="291"/>
      <c r="BR357" s="291"/>
      <c r="BS357" s="291"/>
      <c r="BT357" s="291"/>
      <c r="BV357" s="181"/>
      <c r="CN357" s="181"/>
      <c r="DA357" s="181"/>
    </row>
    <row r="358" spans="2:105" ht="11.1" hidden="1" customHeight="1" x14ac:dyDescent="0.25">
      <c r="B358" s="181"/>
      <c r="I358" s="181"/>
      <c r="L358" s="292"/>
      <c r="M358" s="292"/>
      <c r="N358" s="292"/>
      <c r="O358" s="292"/>
      <c r="P358" s="292"/>
      <c r="Q358" s="292"/>
      <c r="R358" s="292"/>
      <c r="S358" s="292"/>
      <c r="T358" s="292"/>
      <c r="U358" s="292"/>
      <c r="V358" s="292"/>
      <c r="W358" s="292"/>
      <c r="X358" s="292"/>
      <c r="Y358" s="292"/>
      <c r="Z358" s="292"/>
      <c r="AA358" s="292"/>
      <c r="AB358" s="292"/>
      <c r="AC358" s="292"/>
      <c r="AD358" s="292"/>
      <c r="AE358" s="292"/>
      <c r="AF358" s="292"/>
      <c r="AG358" s="292"/>
      <c r="AH358" s="292"/>
      <c r="AI358" s="292"/>
      <c r="AJ358" s="292"/>
      <c r="AK358" s="292"/>
      <c r="AM358" s="181"/>
      <c r="AX358" s="181"/>
      <c r="BL358" s="181"/>
      <c r="BV358" s="181"/>
      <c r="CN358" s="181"/>
      <c r="DA358" s="181"/>
    </row>
    <row r="359" spans="2:105" ht="0.75" hidden="1" customHeight="1" x14ac:dyDescent="0.25">
      <c r="B359" s="181" t="s">
        <v>1</v>
      </c>
      <c r="C359" s="191" t="s">
        <v>1</v>
      </c>
      <c r="D359" s="191"/>
      <c r="E359" s="191"/>
      <c r="F359" s="191"/>
      <c r="G359" s="191"/>
      <c r="H359" s="192"/>
      <c r="I359" s="181" t="s">
        <v>1</v>
      </c>
      <c r="J359" s="191" t="s">
        <v>1</v>
      </c>
      <c r="K359" s="191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/>
      <c r="AH359" s="191"/>
      <c r="AI359" s="191"/>
      <c r="AJ359" s="191"/>
      <c r="AK359" s="191"/>
      <c r="AL359" s="192"/>
      <c r="AM359" s="181" t="s">
        <v>1</v>
      </c>
      <c r="AN359" s="191" t="s">
        <v>1</v>
      </c>
      <c r="AO359" s="191"/>
      <c r="AP359" s="191"/>
      <c r="AQ359" s="191"/>
      <c r="AR359" s="191"/>
      <c r="AS359" s="191"/>
      <c r="AT359" s="191"/>
      <c r="AU359" s="191"/>
      <c r="AV359" s="191"/>
      <c r="AW359" s="192"/>
      <c r="AX359" s="181" t="s">
        <v>1</v>
      </c>
      <c r="AY359" s="191" t="s">
        <v>1</v>
      </c>
      <c r="AZ359" s="191"/>
      <c r="BA359" s="191"/>
      <c r="BB359" s="191"/>
      <c r="BC359" s="191"/>
      <c r="BD359" s="191"/>
      <c r="BE359" s="191"/>
      <c r="BF359" s="191"/>
      <c r="BG359" s="191"/>
      <c r="BH359" s="191"/>
      <c r="BI359" s="191"/>
      <c r="BJ359" s="191"/>
      <c r="BK359" s="192"/>
      <c r="BL359" s="181" t="s">
        <v>1</v>
      </c>
      <c r="BM359" s="191" t="s">
        <v>1</v>
      </c>
      <c r="BN359" s="191"/>
      <c r="BO359" s="191"/>
      <c r="BP359" s="191"/>
      <c r="BQ359" s="191"/>
      <c r="BR359" s="191"/>
      <c r="BS359" s="191"/>
      <c r="BT359" s="191"/>
      <c r="BU359" s="192"/>
      <c r="BV359" s="181" t="s">
        <v>1</v>
      </c>
      <c r="BW359" s="191" t="s">
        <v>1</v>
      </c>
      <c r="BX359" s="191"/>
      <c r="BY359" s="191"/>
      <c r="BZ359" s="191"/>
      <c r="CA359" s="191"/>
      <c r="CB359" s="191"/>
      <c r="CC359" s="191"/>
      <c r="CD359" s="191"/>
      <c r="CE359" s="191"/>
      <c r="CF359" s="191"/>
      <c r="CG359" s="191"/>
      <c r="CH359" s="191"/>
      <c r="CI359" s="191"/>
      <c r="CJ359" s="191"/>
      <c r="CK359" s="191"/>
      <c r="CL359" s="191"/>
      <c r="CM359" s="191"/>
      <c r="CN359" s="181" t="s">
        <v>1</v>
      </c>
      <c r="CO359" s="191" t="s">
        <v>1</v>
      </c>
      <c r="CP359" s="191"/>
      <c r="CQ359" s="191"/>
      <c r="CR359" s="191"/>
      <c r="CS359" s="191"/>
      <c r="CT359" s="191"/>
      <c r="CU359" s="191"/>
      <c r="CV359" s="191"/>
      <c r="CW359" s="191"/>
      <c r="CX359" s="191"/>
      <c r="CY359" s="191"/>
      <c r="CZ359" s="191"/>
      <c r="DA359" s="181" t="s">
        <v>1</v>
      </c>
    </row>
    <row r="360" spans="2:105" ht="2.1" hidden="1" customHeight="1" x14ac:dyDescent="0.25">
      <c r="B360" s="181"/>
      <c r="I360" s="181"/>
      <c r="AM360" s="181"/>
      <c r="AX360" s="181"/>
      <c r="BL360" s="181"/>
      <c r="BV360" s="181"/>
      <c r="CN360" s="181"/>
      <c r="DA360" s="181"/>
    </row>
    <row r="361" spans="2:105" ht="13.7" hidden="1" customHeight="1" x14ac:dyDescent="0.25">
      <c r="B361" s="181"/>
      <c r="C361" s="291"/>
      <c r="D361" s="291"/>
      <c r="E361" s="291"/>
      <c r="F361" s="291"/>
      <c r="I361" s="181"/>
      <c r="L361" s="292"/>
      <c r="M361" s="292"/>
      <c r="N361" s="292"/>
      <c r="O361" s="292"/>
      <c r="P361" s="292"/>
      <c r="Q361" s="292"/>
      <c r="R361" s="292"/>
      <c r="S361" s="292"/>
      <c r="T361" s="292"/>
      <c r="U361" s="292"/>
      <c r="V361" s="292"/>
      <c r="W361" s="292"/>
      <c r="X361" s="292"/>
      <c r="Y361" s="292"/>
      <c r="Z361" s="292"/>
      <c r="AA361" s="292"/>
      <c r="AB361" s="292"/>
      <c r="AC361" s="292"/>
      <c r="AD361" s="292"/>
      <c r="AE361" s="292"/>
      <c r="AF361" s="292"/>
      <c r="AG361" s="292"/>
      <c r="AH361" s="292"/>
      <c r="AI361" s="292"/>
      <c r="AJ361" s="292"/>
      <c r="AK361" s="292"/>
      <c r="AM361" s="181"/>
      <c r="AQ361" s="199"/>
      <c r="AR361" s="199"/>
      <c r="AS361" s="199"/>
      <c r="AT361" s="199"/>
      <c r="AU361" s="199"/>
      <c r="AV361" s="199"/>
      <c r="AX361" s="181"/>
      <c r="BB361" s="199"/>
      <c r="BC361" s="199"/>
      <c r="BD361" s="199"/>
      <c r="BE361" s="199"/>
      <c r="BF361" s="199"/>
      <c r="BG361" s="199"/>
      <c r="BH361" s="199"/>
      <c r="BL361" s="181"/>
      <c r="BN361" s="291"/>
      <c r="BO361" s="291"/>
      <c r="BP361" s="291"/>
      <c r="BQ361" s="291"/>
      <c r="BR361" s="291"/>
      <c r="BS361" s="291"/>
      <c r="BT361" s="291"/>
      <c r="BV361" s="181"/>
      <c r="CN361" s="181"/>
      <c r="DA361" s="181"/>
    </row>
    <row r="362" spans="2:105" ht="11.1" hidden="1" customHeight="1" x14ac:dyDescent="0.25">
      <c r="B362" s="181"/>
      <c r="I362" s="181"/>
      <c r="L362" s="292"/>
      <c r="M362" s="292"/>
      <c r="N362" s="292"/>
      <c r="O362" s="292"/>
      <c r="P362" s="292"/>
      <c r="Q362" s="292"/>
      <c r="R362" s="292"/>
      <c r="S362" s="292"/>
      <c r="T362" s="292"/>
      <c r="U362" s="292"/>
      <c r="V362" s="292"/>
      <c r="W362" s="292"/>
      <c r="X362" s="292"/>
      <c r="Y362" s="292"/>
      <c r="Z362" s="292"/>
      <c r="AA362" s="292"/>
      <c r="AB362" s="292"/>
      <c r="AC362" s="292"/>
      <c r="AD362" s="292"/>
      <c r="AE362" s="292"/>
      <c r="AF362" s="292"/>
      <c r="AG362" s="292"/>
      <c r="AH362" s="292"/>
      <c r="AI362" s="292"/>
      <c r="AJ362" s="292"/>
      <c r="AK362" s="292"/>
      <c r="AM362" s="181"/>
      <c r="AX362" s="181"/>
      <c r="BL362" s="181"/>
      <c r="BV362" s="181"/>
      <c r="CN362" s="181"/>
      <c r="DA362" s="181"/>
    </row>
    <row r="363" spans="2:105" ht="0.75" hidden="1" customHeight="1" x14ac:dyDescent="0.25">
      <c r="B363" s="181" t="s">
        <v>1</v>
      </c>
      <c r="C363" s="191" t="s">
        <v>1</v>
      </c>
      <c r="D363" s="191"/>
      <c r="E363" s="191"/>
      <c r="F363" s="191"/>
      <c r="G363" s="191"/>
      <c r="H363" s="192"/>
      <c r="I363" s="181" t="s">
        <v>1</v>
      </c>
      <c r="J363" s="191" t="s">
        <v>1</v>
      </c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/>
      <c r="AH363" s="191"/>
      <c r="AI363" s="191"/>
      <c r="AJ363" s="191"/>
      <c r="AK363" s="191"/>
      <c r="AL363" s="192"/>
      <c r="AM363" s="181" t="s">
        <v>1</v>
      </c>
      <c r="AN363" s="191" t="s">
        <v>1</v>
      </c>
      <c r="AO363" s="191"/>
      <c r="AP363" s="191"/>
      <c r="AQ363" s="191"/>
      <c r="AR363" s="191"/>
      <c r="AS363" s="191"/>
      <c r="AT363" s="191"/>
      <c r="AU363" s="191"/>
      <c r="AV363" s="191"/>
      <c r="AW363" s="192"/>
      <c r="AX363" s="181" t="s">
        <v>1</v>
      </c>
      <c r="AY363" s="191" t="s">
        <v>1</v>
      </c>
      <c r="AZ363" s="191"/>
      <c r="BA363" s="191"/>
      <c r="BB363" s="191"/>
      <c r="BC363" s="191"/>
      <c r="BD363" s="191"/>
      <c r="BE363" s="191"/>
      <c r="BF363" s="191"/>
      <c r="BG363" s="191"/>
      <c r="BH363" s="191"/>
      <c r="BI363" s="191"/>
      <c r="BJ363" s="191"/>
      <c r="BK363" s="192"/>
      <c r="BL363" s="181" t="s">
        <v>1</v>
      </c>
      <c r="BM363" s="191" t="s">
        <v>1</v>
      </c>
      <c r="BN363" s="191"/>
      <c r="BO363" s="191"/>
      <c r="BP363" s="191"/>
      <c r="BQ363" s="191"/>
      <c r="BR363" s="191"/>
      <c r="BS363" s="191"/>
      <c r="BT363" s="191"/>
      <c r="BU363" s="192"/>
      <c r="BV363" s="181" t="s">
        <v>1</v>
      </c>
      <c r="BW363" s="191" t="s">
        <v>1</v>
      </c>
      <c r="BX363" s="191"/>
      <c r="BY363" s="191"/>
      <c r="BZ363" s="191"/>
      <c r="CA363" s="191"/>
      <c r="CB363" s="191"/>
      <c r="CC363" s="191"/>
      <c r="CD363" s="191"/>
      <c r="CE363" s="191"/>
      <c r="CF363" s="191"/>
      <c r="CG363" s="191"/>
      <c r="CH363" s="191"/>
      <c r="CI363" s="191"/>
      <c r="CJ363" s="191"/>
      <c r="CK363" s="191"/>
      <c r="CL363" s="191"/>
      <c r="CM363" s="191"/>
      <c r="CN363" s="181" t="s">
        <v>1</v>
      </c>
      <c r="CO363" s="191" t="s">
        <v>1</v>
      </c>
      <c r="CP363" s="191"/>
      <c r="CQ363" s="191"/>
      <c r="CR363" s="191"/>
      <c r="CS363" s="191"/>
      <c r="CT363" s="191"/>
      <c r="CU363" s="191"/>
      <c r="CV363" s="191"/>
      <c r="CW363" s="191"/>
      <c r="CX363" s="191"/>
      <c r="CY363" s="191"/>
      <c r="CZ363" s="191"/>
      <c r="DA363" s="181" t="s">
        <v>1</v>
      </c>
    </row>
    <row r="364" spans="2:105" ht="2.1" hidden="1" customHeight="1" x14ac:dyDescent="0.25">
      <c r="B364" s="181"/>
      <c r="I364" s="181"/>
      <c r="AM364" s="181"/>
      <c r="AX364" s="181"/>
      <c r="BL364" s="181"/>
      <c r="BV364" s="181"/>
      <c r="CN364" s="181"/>
      <c r="DA364" s="181"/>
    </row>
    <row r="365" spans="2:105" ht="13.7" hidden="1" customHeight="1" x14ac:dyDescent="0.25">
      <c r="B365" s="181"/>
      <c r="C365" s="291"/>
      <c r="D365" s="291"/>
      <c r="E365" s="291"/>
      <c r="F365" s="291"/>
      <c r="I365" s="181"/>
      <c r="L365" s="292"/>
      <c r="M365" s="292"/>
      <c r="N365" s="292"/>
      <c r="O365" s="292"/>
      <c r="P365" s="292"/>
      <c r="Q365" s="292"/>
      <c r="R365" s="292"/>
      <c r="S365" s="292"/>
      <c r="T365" s="292"/>
      <c r="U365" s="292"/>
      <c r="V365" s="292"/>
      <c r="W365" s="292"/>
      <c r="X365" s="292"/>
      <c r="Y365" s="292"/>
      <c r="Z365" s="292"/>
      <c r="AA365" s="292"/>
      <c r="AB365" s="292"/>
      <c r="AC365" s="292"/>
      <c r="AD365" s="292"/>
      <c r="AE365" s="292"/>
      <c r="AF365" s="292"/>
      <c r="AG365" s="292"/>
      <c r="AH365" s="292"/>
      <c r="AI365" s="292"/>
      <c r="AJ365" s="292"/>
      <c r="AK365" s="292"/>
      <c r="AM365" s="181"/>
      <c r="AQ365" s="199"/>
      <c r="AR365" s="199"/>
      <c r="AS365" s="199"/>
      <c r="AT365" s="199"/>
      <c r="AU365" s="199"/>
      <c r="AV365" s="199"/>
      <c r="AX365" s="181"/>
      <c r="BB365" s="199"/>
      <c r="BC365" s="199"/>
      <c r="BD365" s="199"/>
      <c r="BE365" s="199"/>
      <c r="BF365" s="199"/>
      <c r="BG365" s="199"/>
      <c r="BH365" s="199"/>
      <c r="BL365" s="181"/>
      <c r="BN365" s="291"/>
      <c r="BO365" s="291"/>
      <c r="BP365" s="291"/>
      <c r="BQ365" s="291"/>
      <c r="BR365" s="291"/>
      <c r="BS365" s="291"/>
      <c r="BT365" s="291"/>
      <c r="BV365" s="181"/>
      <c r="CN365" s="181"/>
      <c r="DA365" s="181"/>
    </row>
    <row r="366" spans="2:105" ht="11.1" hidden="1" customHeight="1" x14ac:dyDescent="0.25">
      <c r="B366" s="181"/>
      <c r="I366" s="181"/>
      <c r="L366" s="292"/>
      <c r="M366" s="292"/>
      <c r="N366" s="292"/>
      <c r="O366" s="292"/>
      <c r="P366" s="292"/>
      <c r="Q366" s="292"/>
      <c r="R366" s="292"/>
      <c r="S366" s="292"/>
      <c r="T366" s="292"/>
      <c r="U366" s="292"/>
      <c r="V366" s="292"/>
      <c r="W366" s="292"/>
      <c r="X366" s="292"/>
      <c r="Y366" s="292"/>
      <c r="Z366" s="292"/>
      <c r="AA366" s="292"/>
      <c r="AB366" s="292"/>
      <c r="AC366" s="292"/>
      <c r="AD366" s="292"/>
      <c r="AE366" s="292"/>
      <c r="AF366" s="292"/>
      <c r="AG366" s="292"/>
      <c r="AH366" s="292"/>
      <c r="AI366" s="292"/>
      <c r="AJ366" s="292"/>
      <c r="AK366" s="292"/>
      <c r="AM366" s="181"/>
      <c r="AX366" s="181"/>
      <c r="BL366" s="181"/>
      <c r="BV366" s="181"/>
      <c r="CN366" s="181"/>
      <c r="DA366" s="181"/>
    </row>
    <row r="367" spans="2:105" ht="0.75" hidden="1" customHeight="1" x14ac:dyDescent="0.25">
      <c r="B367" s="181" t="s">
        <v>1</v>
      </c>
      <c r="C367" s="191" t="s">
        <v>1</v>
      </c>
      <c r="D367" s="191"/>
      <c r="E367" s="191"/>
      <c r="F367" s="191"/>
      <c r="G367" s="191"/>
      <c r="H367" s="192"/>
      <c r="I367" s="181" t="s">
        <v>1</v>
      </c>
      <c r="J367" s="191" t="s">
        <v>1</v>
      </c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/>
      <c r="AH367" s="191"/>
      <c r="AI367" s="191"/>
      <c r="AJ367" s="191"/>
      <c r="AK367" s="191"/>
      <c r="AL367" s="192"/>
      <c r="AM367" s="181" t="s">
        <v>1</v>
      </c>
      <c r="AN367" s="191" t="s">
        <v>1</v>
      </c>
      <c r="AO367" s="191"/>
      <c r="AP367" s="191"/>
      <c r="AQ367" s="191"/>
      <c r="AR367" s="191"/>
      <c r="AS367" s="191"/>
      <c r="AT367" s="191"/>
      <c r="AU367" s="191"/>
      <c r="AV367" s="191"/>
      <c r="AW367" s="192"/>
      <c r="AX367" s="181" t="s">
        <v>1</v>
      </c>
      <c r="AY367" s="191" t="s">
        <v>1</v>
      </c>
      <c r="AZ367" s="191"/>
      <c r="BA367" s="191"/>
      <c r="BB367" s="191"/>
      <c r="BC367" s="191"/>
      <c r="BD367" s="191"/>
      <c r="BE367" s="191"/>
      <c r="BF367" s="191"/>
      <c r="BG367" s="191"/>
      <c r="BH367" s="191"/>
      <c r="BI367" s="191"/>
      <c r="BJ367" s="191"/>
      <c r="BK367" s="192"/>
      <c r="BL367" s="181" t="s">
        <v>1</v>
      </c>
      <c r="BM367" s="191" t="s">
        <v>1</v>
      </c>
      <c r="BN367" s="191"/>
      <c r="BO367" s="191"/>
      <c r="BP367" s="191"/>
      <c r="BQ367" s="191"/>
      <c r="BR367" s="191"/>
      <c r="BS367" s="191"/>
      <c r="BT367" s="191"/>
      <c r="BU367" s="192"/>
      <c r="BV367" s="181" t="s">
        <v>1</v>
      </c>
      <c r="BW367" s="191" t="s">
        <v>1</v>
      </c>
      <c r="BX367" s="191"/>
      <c r="BY367" s="191"/>
      <c r="BZ367" s="191"/>
      <c r="CA367" s="191"/>
      <c r="CB367" s="191"/>
      <c r="CC367" s="191"/>
      <c r="CD367" s="191"/>
      <c r="CE367" s="191"/>
      <c r="CF367" s="191"/>
      <c r="CG367" s="191"/>
      <c r="CH367" s="191"/>
      <c r="CI367" s="191"/>
      <c r="CJ367" s="191"/>
      <c r="CK367" s="191"/>
      <c r="CL367" s="191"/>
      <c r="CM367" s="191"/>
      <c r="CN367" s="181" t="s">
        <v>1</v>
      </c>
      <c r="CO367" s="191" t="s">
        <v>1</v>
      </c>
      <c r="CP367" s="191"/>
      <c r="CQ367" s="191"/>
      <c r="CR367" s="191"/>
      <c r="CS367" s="191"/>
      <c r="CT367" s="191"/>
      <c r="CU367" s="191"/>
      <c r="CV367" s="191"/>
      <c r="CW367" s="191"/>
      <c r="CX367" s="191"/>
      <c r="CY367" s="191"/>
      <c r="CZ367" s="191"/>
      <c r="DA367" s="181" t="s">
        <v>1</v>
      </c>
    </row>
    <row r="368" spans="2:105" ht="2.1" hidden="1" customHeight="1" x14ac:dyDescent="0.25">
      <c r="B368" s="181"/>
      <c r="I368" s="181"/>
      <c r="AM368" s="181"/>
      <c r="AX368" s="181"/>
      <c r="BL368" s="181"/>
      <c r="BV368" s="181"/>
      <c r="CN368" s="181"/>
      <c r="DA368" s="181"/>
    </row>
    <row r="369" spans="2:105" ht="13.7" hidden="1" customHeight="1" x14ac:dyDescent="0.25">
      <c r="B369" s="181"/>
      <c r="C369" s="291"/>
      <c r="D369" s="291"/>
      <c r="E369" s="291"/>
      <c r="F369" s="291"/>
      <c r="I369" s="181"/>
      <c r="L369" s="292"/>
      <c r="M369" s="292"/>
      <c r="N369" s="292"/>
      <c r="O369" s="292"/>
      <c r="P369" s="292"/>
      <c r="Q369" s="292"/>
      <c r="R369" s="292"/>
      <c r="S369" s="292"/>
      <c r="T369" s="292"/>
      <c r="U369" s="292"/>
      <c r="V369" s="292"/>
      <c r="W369" s="292"/>
      <c r="X369" s="292"/>
      <c r="Y369" s="292"/>
      <c r="Z369" s="292"/>
      <c r="AA369" s="292"/>
      <c r="AB369" s="292"/>
      <c r="AC369" s="292"/>
      <c r="AD369" s="292"/>
      <c r="AE369" s="292"/>
      <c r="AF369" s="292"/>
      <c r="AG369" s="292"/>
      <c r="AH369" s="292"/>
      <c r="AI369" s="292"/>
      <c r="AJ369" s="292"/>
      <c r="AK369" s="292"/>
      <c r="AM369" s="181"/>
      <c r="AQ369" s="199"/>
      <c r="AR369" s="199"/>
      <c r="AS369" s="199"/>
      <c r="AT369" s="199"/>
      <c r="AU369" s="199"/>
      <c r="AV369" s="199"/>
      <c r="AX369" s="181"/>
      <c r="BB369" s="199"/>
      <c r="BC369" s="199"/>
      <c r="BD369" s="199"/>
      <c r="BE369" s="199"/>
      <c r="BF369" s="199"/>
      <c r="BG369" s="199"/>
      <c r="BH369" s="199"/>
      <c r="BL369" s="181"/>
      <c r="BN369" s="291"/>
      <c r="BO369" s="291"/>
      <c r="BP369" s="291"/>
      <c r="BQ369" s="291"/>
      <c r="BR369" s="291"/>
      <c r="BS369" s="291"/>
      <c r="BT369" s="291"/>
      <c r="BV369" s="181"/>
      <c r="CN369" s="181"/>
      <c r="DA369" s="181"/>
    </row>
    <row r="370" spans="2:105" ht="11.1" hidden="1" customHeight="1" x14ac:dyDescent="0.25">
      <c r="B370" s="181"/>
      <c r="I370" s="181"/>
      <c r="L370" s="292"/>
      <c r="M370" s="292"/>
      <c r="N370" s="292"/>
      <c r="O370" s="292"/>
      <c r="P370" s="292"/>
      <c r="Q370" s="292"/>
      <c r="R370" s="292"/>
      <c r="S370" s="292"/>
      <c r="T370" s="292"/>
      <c r="U370" s="292"/>
      <c r="V370" s="292"/>
      <c r="W370" s="292"/>
      <c r="X370" s="292"/>
      <c r="Y370" s="292"/>
      <c r="Z370" s="292"/>
      <c r="AA370" s="292"/>
      <c r="AB370" s="292"/>
      <c r="AC370" s="292"/>
      <c r="AD370" s="292"/>
      <c r="AE370" s="292"/>
      <c r="AF370" s="292"/>
      <c r="AG370" s="292"/>
      <c r="AH370" s="292"/>
      <c r="AI370" s="292"/>
      <c r="AJ370" s="292"/>
      <c r="AK370" s="292"/>
      <c r="AM370" s="181"/>
      <c r="AX370" s="181"/>
      <c r="BL370" s="181"/>
      <c r="BV370" s="181"/>
      <c r="CN370" s="181"/>
      <c r="DA370" s="181"/>
    </row>
    <row r="371" spans="2:105" ht="0.75" hidden="1" customHeight="1" x14ac:dyDescent="0.25">
      <c r="B371" s="181" t="s">
        <v>1</v>
      </c>
      <c r="C371" s="191" t="s">
        <v>1</v>
      </c>
      <c r="D371" s="191"/>
      <c r="E371" s="191"/>
      <c r="F371" s="191"/>
      <c r="G371" s="191"/>
      <c r="H371" s="192"/>
      <c r="I371" s="181" t="s">
        <v>1</v>
      </c>
      <c r="J371" s="191" t="s">
        <v>1</v>
      </c>
      <c r="K371" s="191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/>
      <c r="AH371" s="191"/>
      <c r="AI371" s="191"/>
      <c r="AJ371" s="191"/>
      <c r="AK371" s="191"/>
      <c r="AL371" s="192"/>
      <c r="AM371" s="181" t="s">
        <v>1</v>
      </c>
      <c r="AN371" s="191" t="s">
        <v>1</v>
      </c>
      <c r="AO371" s="191"/>
      <c r="AP371" s="191"/>
      <c r="AQ371" s="191"/>
      <c r="AR371" s="191"/>
      <c r="AS371" s="191"/>
      <c r="AT371" s="191"/>
      <c r="AU371" s="191"/>
      <c r="AV371" s="191"/>
      <c r="AW371" s="192"/>
      <c r="AX371" s="181" t="s">
        <v>1</v>
      </c>
      <c r="AY371" s="191" t="s">
        <v>1</v>
      </c>
      <c r="AZ371" s="191"/>
      <c r="BA371" s="191"/>
      <c r="BB371" s="191"/>
      <c r="BC371" s="191"/>
      <c r="BD371" s="191"/>
      <c r="BE371" s="191"/>
      <c r="BF371" s="191"/>
      <c r="BG371" s="191"/>
      <c r="BH371" s="191"/>
      <c r="BI371" s="191"/>
      <c r="BJ371" s="191"/>
      <c r="BK371" s="192"/>
      <c r="BL371" s="181" t="s">
        <v>1</v>
      </c>
      <c r="BM371" s="191" t="s">
        <v>1</v>
      </c>
      <c r="BN371" s="191"/>
      <c r="BO371" s="191"/>
      <c r="BP371" s="191"/>
      <c r="BQ371" s="191"/>
      <c r="BR371" s="191"/>
      <c r="BS371" s="191"/>
      <c r="BT371" s="191"/>
      <c r="BU371" s="192"/>
      <c r="BV371" s="181" t="s">
        <v>1</v>
      </c>
      <c r="BW371" s="191" t="s">
        <v>1</v>
      </c>
      <c r="BX371" s="191"/>
      <c r="BY371" s="191"/>
      <c r="BZ371" s="191"/>
      <c r="CA371" s="191"/>
      <c r="CB371" s="191"/>
      <c r="CC371" s="191"/>
      <c r="CD371" s="191"/>
      <c r="CE371" s="191"/>
      <c r="CF371" s="191"/>
      <c r="CG371" s="191"/>
      <c r="CH371" s="191"/>
      <c r="CI371" s="191"/>
      <c r="CJ371" s="191"/>
      <c r="CK371" s="191"/>
      <c r="CL371" s="191"/>
      <c r="CM371" s="191"/>
      <c r="CN371" s="181" t="s">
        <v>1</v>
      </c>
      <c r="CO371" s="191" t="s">
        <v>1</v>
      </c>
      <c r="CP371" s="191"/>
      <c r="CQ371" s="191"/>
      <c r="CR371" s="191"/>
      <c r="CS371" s="191"/>
      <c r="CT371" s="191"/>
      <c r="CU371" s="191"/>
      <c r="CV371" s="191"/>
      <c r="CW371" s="191"/>
      <c r="CX371" s="191"/>
      <c r="CY371" s="191"/>
      <c r="CZ371" s="191"/>
      <c r="DA371" s="181" t="s">
        <v>1</v>
      </c>
    </row>
    <row r="372" spans="2:105" ht="2.1" hidden="1" customHeight="1" x14ac:dyDescent="0.25">
      <c r="B372" s="181"/>
      <c r="I372" s="181"/>
      <c r="AM372" s="181"/>
      <c r="AX372" s="181"/>
      <c r="BL372" s="181"/>
      <c r="BV372" s="181"/>
      <c r="CN372" s="181"/>
      <c r="DA372" s="181"/>
    </row>
    <row r="373" spans="2:105" ht="13.7" hidden="1" customHeight="1" x14ac:dyDescent="0.25">
      <c r="B373" s="181"/>
      <c r="C373" s="291"/>
      <c r="D373" s="291"/>
      <c r="E373" s="291"/>
      <c r="F373" s="291"/>
      <c r="I373" s="181"/>
      <c r="L373" s="292"/>
      <c r="M373" s="292"/>
      <c r="N373" s="292"/>
      <c r="O373" s="292"/>
      <c r="P373" s="292"/>
      <c r="Q373" s="292"/>
      <c r="R373" s="292"/>
      <c r="S373" s="292"/>
      <c r="T373" s="292"/>
      <c r="U373" s="292"/>
      <c r="V373" s="292"/>
      <c r="W373" s="292"/>
      <c r="X373" s="292"/>
      <c r="Y373" s="292"/>
      <c r="Z373" s="292"/>
      <c r="AA373" s="292"/>
      <c r="AB373" s="292"/>
      <c r="AC373" s="292"/>
      <c r="AD373" s="292"/>
      <c r="AE373" s="292"/>
      <c r="AF373" s="292"/>
      <c r="AG373" s="292"/>
      <c r="AH373" s="292"/>
      <c r="AI373" s="292"/>
      <c r="AJ373" s="292"/>
      <c r="AK373" s="292"/>
      <c r="AM373" s="181"/>
      <c r="AQ373" s="199"/>
      <c r="AR373" s="199"/>
      <c r="AS373" s="199"/>
      <c r="AT373" s="199"/>
      <c r="AU373" s="199"/>
      <c r="AV373" s="199"/>
      <c r="AX373" s="181"/>
      <c r="BB373" s="199"/>
      <c r="BC373" s="199"/>
      <c r="BD373" s="199"/>
      <c r="BE373" s="199"/>
      <c r="BF373" s="199"/>
      <c r="BG373" s="199"/>
      <c r="BH373" s="199"/>
      <c r="BL373" s="181"/>
      <c r="BN373" s="291"/>
      <c r="BO373" s="291"/>
      <c r="BP373" s="291"/>
      <c r="BQ373" s="291"/>
      <c r="BR373" s="291"/>
      <c r="BS373" s="291"/>
      <c r="BT373" s="291"/>
      <c r="BV373" s="181"/>
      <c r="CN373" s="181"/>
      <c r="DA373" s="181"/>
    </row>
    <row r="374" spans="2:105" ht="11.1" hidden="1" customHeight="1" x14ac:dyDescent="0.25">
      <c r="B374" s="181"/>
      <c r="I374" s="181"/>
      <c r="L374" s="292"/>
      <c r="M374" s="292"/>
      <c r="N374" s="292"/>
      <c r="O374" s="292"/>
      <c r="P374" s="292"/>
      <c r="Q374" s="292"/>
      <c r="R374" s="292"/>
      <c r="S374" s="292"/>
      <c r="T374" s="292"/>
      <c r="U374" s="292"/>
      <c r="V374" s="292"/>
      <c r="W374" s="292"/>
      <c r="X374" s="292"/>
      <c r="Y374" s="292"/>
      <c r="Z374" s="292"/>
      <c r="AA374" s="292"/>
      <c r="AB374" s="292"/>
      <c r="AC374" s="292"/>
      <c r="AD374" s="292"/>
      <c r="AE374" s="292"/>
      <c r="AF374" s="292"/>
      <c r="AG374" s="292"/>
      <c r="AH374" s="292"/>
      <c r="AI374" s="292"/>
      <c r="AJ374" s="292"/>
      <c r="AK374" s="292"/>
      <c r="AM374" s="181"/>
      <c r="AX374" s="181"/>
      <c r="BL374" s="181"/>
      <c r="BV374" s="181"/>
      <c r="CN374" s="181"/>
      <c r="DA374" s="181"/>
    </row>
    <row r="375" spans="2:105" ht="0.75" hidden="1" customHeight="1" x14ac:dyDescent="0.25">
      <c r="B375" s="181" t="s">
        <v>1</v>
      </c>
      <c r="C375" s="191" t="s">
        <v>1</v>
      </c>
      <c r="D375" s="191"/>
      <c r="E375" s="191"/>
      <c r="F375" s="191"/>
      <c r="G375" s="191"/>
      <c r="H375" s="192"/>
      <c r="I375" s="181" t="s">
        <v>1</v>
      </c>
      <c r="J375" s="191" t="s">
        <v>1</v>
      </c>
      <c r="K375" s="191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91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/>
      <c r="AH375" s="191"/>
      <c r="AI375" s="191"/>
      <c r="AJ375" s="191"/>
      <c r="AK375" s="191"/>
      <c r="AL375" s="192"/>
      <c r="AM375" s="181" t="s">
        <v>1</v>
      </c>
      <c r="AN375" s="191" t="s">
        <v>1</v>
      </c>
      <c r="AO375" s="191"/>
      <c r="AP375" s="191"/>
      <c r="AQ375" s="191"/>
      <c r="AR375" s="191"/>
      <c r="AS375" s="191"/>
      <c r="AT375" s="191"/>
      <c r="AU375" s="191"/>
      <c r="AV375" s="191"/>
      <c r="AW375" s="192"/>
      <c r="AX375" s="181" t="s">
        <v>1</v>
      </c>
      <c r="AY375" s="191" t="s">
        <v>1</v>
      </c>
      <c r="AZ375" s="191"/>
      <c r="BA375" s="191"/>
      <c r="BB375" s="191"/>
      <c r="BC375" s="191"/>
      <c r="BD375" s="191"/>
      <c r="BE375" s="191"/>
      <c r="BF375" s="191"/>
      <c r="BG375" s="191"/>
      <c r="BH375" s="191"/>
      <c r="BI375" s="191"/>
      <c r="BJ375" s="191"/>
      <c r="BK375" s="192"/>
      <c r="BL375" s="181" t="s">
        <v>1</v>
      </c>
      <c r="BM375" s="191" t="s">
        <v>1</v>
      </c>
      <c r="BN375" s="191"/>
      <c r="BO375" s="191"/>
      <c r="BP375" s="191"/>
      <c r="BQ375" s="191"/>
      <c r="BR375" s="191"/>
      <c r="BS375" s="191"/>
      <c r="BT375" s="191"/>
      <c r="BU375" s="192"/>
      <c r="BV375" s="181" t="s">
        <v>1</v>
      </c>
      <c r="BW375" s="191" t="s">
        <v>1</v>
      </c>
      <c r="BX375" s="191"/>
      <c r="BY375" s="191"/>
      <c r="BZ375" s="191"/>
      <c r="CA375" s="191"/>
      <c r="CB375" s="191"/>
      <c r="CC375" s="191"/>
      <c r="CD375" s="191"/>
      <c r="CE375" s="191"/>
      <c r="CF375" s="191"/>
      <c r="CG375" s="191"/>
      <c r="CH375" s="191"/>
      <c r="CI375" s="191"/>
      <c r="CJ375" s="191"/>
      <c r="CK375" s="191"/>
      <c r="CL375" s="191"/>
      <c r="CM375" s="191"/>
      <c r="CN375" s="181" t="s">
        <v>1</v>
      </c>
      <c r="CO375" s="191" t="s">
        <v>1</v>
      </c>
      <c r="CP375" s="191"/>
      <c r="CQ375" s="191"/>
      <c r="CR375" s="191"/>
      <c r="CS375" s="191"/>
      <c r="CT375" s="191"/>
      <c r="CU375" s="191"/>
      <c r="CV375" s="191"/>
      <c r="CW375" s="191"/>
      <c r="CX375" s="191"/>
      <c r="CY375" s="191"/>
      <c r="CZ375" s="191"/>
      <c r="DA375" s="181" t="s">
        <v>1</v>
      </c>
    </row>
    <row r="376" spans="2:105" ht="2.1" hidden="1" customHeight="1" x14ac:dyDescent="0.25">
      <c r="B376" s="181"/>
      <c r="I376" s="181"/>
      <c r="AM376" s="181"/>
      <c r="AX376" s="181"/>
      <c r="BL376" s="181"/>
      <c r="BV376" s="181"/>
      <c r="CN376" s="181"/>
      <c r="DA376" s="181"/>
    </row>
    <row r="377" spans="2:105" ht="13.7" hidden="1" customHeight="1" x14ac:dyDescent="0.25">
      <c r="B377" s="181"/>
      <c r="C377" s="291"/>
      <c r="D377" s="291"/>
      <c r="E377" s="291"/>
      <c r="F377" s="291"/>
      <c r="I377" s="181"/>
      <c r="L377" s="199"/>
      <c r="M377" s="199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  <c r="AA377" s="199"/>
      <c r="AB377" s="199"/>
      <c r="AC377" s="199"/>
      <c r="AD377" s="199"/>
      <c r="AE377" s="199"/>
      <c r="AF377" s="199"/>
      <c r="AG377" s="199"/>
      <c r="AM377" s="181"/>
      <c r="AX377" s="181"/>
      <c r="BL377" s="181"/>
      <c r="BM377" s="291"/>
      <c r="BN377" s="291"/>
      <c r="BO377" s="291"/>
      <c r="BP377" s="291"/>
      <c r="BQ377" s="291"/>
      <c r="BR377" s="291"/>
      <c r="BS377" s="291"/>
      <c r="BT377" s="291"/>
      <c r="BV377" s="181"/>
      <c r="CN377" s="181"/>
      <c r="DA377" s="181"/>
    </row>
    <row r="378" spans="2:105" ht="11.1" hidden="1" customHeight="1" x14ac:dyDescent="0.25">
      <c r="B378" s="181"/>
      <c r="I378" s="181"/>
      <c r="AM378" s="181"/>
      <c r="AX378" s="181"/>
      <c r="BL378" s="181"/>
      <c r="BV378" s="181"/>
      <c r="CN378" s="181"/>
      <c r="DA378" s="181"/>
    </row>
    <row r="379" spans="2:105" ht="0.75" hidden="1" customHeight="1" x14ac:dyDescent="0.25">
      <c r="B379" s="181" t="s">
        <v>1</v>
      </c>
      <c r="C379" s="191" t="s">
        <v>1</v>
      </c>
      <c r="D379" s="191"/>
      <c r="E379" s="191"/>
      <c r="F379" s="191"/>
      <c r="G379" s="191"/>
      <c r="H379" s="192"/>
      <c r="I379" s="181" t="s">
        <v>1</v>
      </c>
      <c r="J379" s="191" t="s">
        <v>1</v>
      </c>
      <c r="K379" s="191"/>
      <c r="L379" s="191"/>
      <c r="M379" s="191"/>
      <c r="N379" s="191"/>
      <c r="O379" s="191"/>
      <c r="P379" s="191"/>
      <c r="Q379" s="191"/>
      <c r="R379" s="191"/>
      <c r="S379" s="191"/>
      <c r="T379" s="191"/>
      <c r="U379" s="191"/>
      <c r="V379" s="191"/>
      <c r="W379" s="191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/>
      <c r="AH379" s="191"/>
      <c r="AI379" s="191"/>
      <c r="AJ379" s="191"/>
      <c r="AK379" s="191"/>
      <c r="AL379" s="192"/>
      <c r="AM379" s="181" t="s">
        <v>1</v>
      </c>
      <c r="AN379" s="191" t="s">
        <v>1</v>
      </c>
      <c r="AO379" s="191"/>
      <c r="AP379" s="191"/>
      <c r="AQ379" s="191"/>
      <c r="AR379" s="191"/>
      <c r="AS379" s="191"/>
      <c r="AT379" s="191"/>
      <c r="AU379" s="191"/>
      <c r="AV379" s="191"/>
      <c r="AW379" s="192"/>
      <c r="AX379" s="181" t="s">
        <v>1</v>
      </c>
      <c r="AY379" s="191" t="s">
        <v>1</v>
      </c>
      <c r="AZ379" s="191"/>
      <c r="BA379" s="191"/>
      <c r="BB379" s="191"/>
      <c r="BC379" s="191"/>
      <c r="BD379" s="191"/>
      <c r="BE379" s="191"/>
      <c r="BF379" s="191"/>
      <c r="BG379" s="191"/>
      <c r="BH379" s="191"/>
      <c r="BI379" s="191"/>
      <c r="BJ379" s="191"/>
      <c r="BK379" s="192"/>
      <c r="BL379" s="181" t="s">
        <v>1</v>
      </c>
      <c r="BM379" s="191" t="s">
        <v>1</v>
      </c>
      <c r="BN379" s="191"/>
      <c r="BO379" s="191"/>
      <c r="BP379" s="191"/>
      <c r="BQ379" s="191"/>
      <c r="BR379" s="191"/>
      <c r="BS379" s="191"/>
      <c r="BT379" s="191"/>
      <c r="BU379" s="192"/>
      <c r="BV379" s="181" t="s">
        <v>1</v>
      </c>
      <c r="BW379" s="191" t="s">
        <v>1</v>
      </c>
      <c r="BX379" s="191"/>
      <c r="BY379" s="191"/>
      <c r="BZ379" s="191"/>
      <c r="CA379" s="191"/>
      <c r="CB379" s="191"/>
      <c r="CC379" s="191"/>
      <c r="CD379" s="191"/>
      <c r="CE379" s="191"/>
      <c r="CF379" s="191"/>
      <c r="CG379" s="191"/>
      <c r="CH379" s="191"/>
      <c r="CI379" s="191"/>
      <c r="CJ379" s="191"/>
      <c r="CK379" s="191"/>
      <c r="CL379" s="191"/>
      <c r="CM379" s="191"/>
      <c r="CN379" s="181" t="s">
        <v>1</v>
      </c>
      <c r="CO379" s="191" t="s">
        <v>1</v>
      </c>
      <c r="CP379" s="191"/>
      <c r="CQ379" s="191"/>
      <c r="CR379" s="191"/>
      <c r="CS379" s="191"/>
      <c r="CT379" s="191"/>
      <c r="CU379" s="191"/>
      <c r="CV379" s="191"/>
      <c r="CW379" s="191"/>
      <c r="CX379" s="191"/>
      <c r="CY379" s="191"/>
      <c r="CZ379" s="191"/>
      <c r="DA379" s="181" t="s">
        <v>1</v>
      </c>
    </row>
    <row r="380" spans="2:105" ht="2.1" hidden="1" customHeight="1" x14ac:dyDescent="0.25">
      <c r="B380" s="181"/>
      <c r="I380" s="181"/>
      <c r="AM380" s="181"/>
      <c r="AX380" s="181"/>
      <c r="BL380" s="181"/>
      <c r="BV380" s="181"/>
      <c r="CN380" s="181"/>
      <c r="DA380" s="181"/>
    </row>
    <row r="381" spans="2:105" ht="13.7" hidden="1" customHeight="1" x14ac:dyDescent="0.25">
      <c r="B381" s="181"/>
      <c r="C381" s="291"/>
      <c r="D381" s="291"/>
      <c r="E381" s="291"/>
      <c r="F381" s="291"/>
      <c r="I381" s="181"/>
      <c r="L381" s="292"/>
      <c r="M381" s="292"/>
      <c r="N381" s="292"/>
      <c r="O381" s="292"/>
      <c r="P381" s="292"/>
      <c r="Q381" s="292"/>
      <c r="R381" s="292"/>
      <c r="S381" s="292"/>
      <c r="T381" s="292"/>
      <c r="U381" s="292"/>
      <c r="V381" s="292"/>
      <c r="W381" s="292"/>
      <c r="X381" s="292"/>
      <c r="Y381" s="292"/>
      <c r="Z381" s="292"/>
      <c r="AA381" s="292"/>
      <c r="AB381" s="292"/>
      <c r="AC381" s="292"/>
      <c r="AD381" s="292"/>
      <c r="AE381" s="292"/>
      <c r="AF381" s="292"/>
      <c r="AG381" s="292"/>
      <c r="AH381" s="292"/>
      <c r="AI381" s="292"/>
      <c r="AJ381" s="292"/>
      <c r="AK381" s="292"/>
      <c r="AM381" s="181"/>
      <c r="AQ381" s="199"/>
      <c r="AR381" s="199"/>
      <c r="AS381" s="199"/>
      <c r="AT381" s="199"/>
      <c r="AU381" s="199"/>
      <c r="AV381" s="199"/>
      <c r="AX381" s="181"/>
      <c r="BB381" s="199"/>
      <c r="BC381" s="199"/>
      <c r="BD381" s="199"/>
      <c r="BE381" s="199"/>
      <c r="BF381" s="199"/>
      <c r="BG381" s="199"/>
      <c r="BH381" s="199"/>
      <c r="BL381" s="181"/>
      <c r="BN381" s="291"/>
      <c r="BO381" s="291"/>
      <c r="BP381" s="291"/>
      <c r="BQ381" s="291"/>
      <c r="BR381" s="291"/>
      <c r="BS381" s="291"/>
      <c r="BT381" s="291"/>
      <c r="BV381" s="181"/>
      <c r="CN381" s="181"/>
      <c r="DA381" s="181"/>
    </row>
    <row r="382" spans="2:105" ht="11.1" hidden="1" customHeight="1" x14ac:dyDescent="0.25">
      <c r="B382" s="181"/>
      <c r="I382" s="181"/>
      <c r="L382" s="292"/>
      <c r="M382" s="292"/>
      <c r="N382" s="292"/>
      <c r="O382" s="292"/>
      <c r="P382" s="292"/>
      <c r="Q382" s="292"/>
      <c r="R382" s="292"/>
      <c r="S382" s="292"/>
      <c r="T382" s="292"/>
      <c r="U382" s="292"/>
      <c r="V382" s="292"/>
      <c r="W382" s="292"/>
      <c r="X382" s="292"/>
      <c r="Y382" s="292"/>
      <c r="Z382" s="292"/>
      <c r="AA382" s="292"/>
      <c r="AB382" s="292"/>
      <c r="AC382" s="292"/>
      <c r="AD382" s="292"/>
      <c r="AE382" s="292"/>
      <c r="AF382" s="292"/>
      <c r="AG382" s="292"/>
      <c r="AH382" s="292"/>
      <c r="AI382" s="292"/>
      <c r="AJ382" s="292"/>
      <c r="AK382" s="292"/>
      <c r="AM382" s="181"/>
      <c r="AX382" s="181"/>
      <c r="BL382" s="181"/>
      <c r="BV382" s="181"/>
      <c r="CN382" s="181"/>
      <c r="DA382" s="181"/>
    </row>
    <row r="383" spans="2:105" ht="0.75" hidden="1" customHeight="1" x14ac:dyDescent="0.25">
      <c r="B383" s="181" t="s">
        <v>1</v>
      </c>
      <c r="C383" s="191" t="s">
        <v>1</v>
      </c>
      <c r="D383" s="191"/>
      <c r="E383" s="191"/>
      <c r="F383" s="191"/>
      <c r="G383" s="191"/>
      <c r="H383" s="192"/>
      <c r="I383" s="181" t="s">
        <v>1</v>
      </c>
      <c r="J383" s="191" t="s">
        <v>1</v>
      </c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/>
      <c r="AH383" s="191"/>
      <c r="AI383" s="191"/>
      <c r="AJ383" s="191"/>
      <c r="AK383" s="191"/>
      <c r="AL383" s="192"/>
      <c r="AM383" s="181" t="s">
        <v>1</v>
      </c>
      <c r="AN383" s="191" t="s">
        <v>1</v>
      </c>
      <c r="AO383" s="191"/>
      <c r="AP383" s="191"/>
      <c r="AQ383" s="191"/>
      <c r="AR383" s="191"/>
      <c r="AS383" s="191"/>
      <c r="AT383" s="191"/>
      <c r="AU383" s="191"/>
      <c r="AV383" s="191"/>
      <c r="AW383" s="192"/>
      <c r="AX383" s="181" t="s">
        <v>1</v>
      </c>
      <c r="AY383" s="191" t="s">
        <v>1</v>
      </c>
      <c r="AZ383" s="191"/>
      <c r="BA383" s="191"/>
      <c r="BB383" s="191"/>
      <c r="BC383" s="191"/>
      <c r="BD383" s="191"/>
      <c r="BE383" s="191"/>
      <c r="BF383" s="191"/>
      <c r="BG383" s="191"/>
      <c r="BH383" s="191"/>
      <c r="BI383" s="191"/>
      <c r="BJ383" s="191"/>
      <c r="BK383" s="192"/>
      <c r="BL383" s="181" t="s">
        <v>1</v>
      </c>
      <c r="BM383" s="191" t="s">
        <v>1</v>
      </c>
      <c r="BN383" s="191"/>
      <c r="BO383" s="191"/>
      <c r="BP383" s="191"/>
      <c r="BQ383" s="191"/>
      <c r="BR383" s="191"/>
      <c r="BS383" s="191"/>
      <c r="BT383" s="191"/>
      <c r="BU383" s="192"/>
      <c r="BV383" s="181" t="s">
        <v>1</v>
      </c>
      <c r="BW383" s="191" t="s">
        <v>1</v>
      </c>
      <c r="BX383" s="191"/>
      <c r="BY383" s="191"/>
      <c r="BZ383" s="191"/>
      <c r="CA383" s="191"/>
      <c r="CB383" s="191"/>
      <c r="CC383" s="191"/>
      <c r="CD383" s="191"/>
      <c r="CE383" s="191"/>
      <c r="CF383" s="191"/>
      <c r="CG383" s="191"/>
      <c r="CH383" s="191"/>
      <c r="CI383" s="191"/>
      <c r="CJ383" s="191"/>
      <c r="CK383" s="191"/>
      <c r="CL383" s="191"/>
      <c r="CM383" s="191"/>
      <c r="CN383" s="181" t="s">
        <v>1</v>
      </c>
      <c r="CO383" s="191" t="s">
        <v>1</v>
      </c>
      <c r="CP383" s="191"/>
      <c r="CQ383" s="191"/>
      <c r="CR383" s="191"/>
      <c r="CS383" s="191"/>
      <c r="CT383" s="191"/>
      <c r="CU383" s="191"/>
      <c r="CV383" s="191"/>
      <c r="CW383" s="191"/>
      <c r="CX383" s="191"/>
      <c r="CY383" s="191"/>
      <c r="CZ383" s="191"/>
      <c r="DA383" s="181" t="s">
        <v>1</v>
      </c>
    </row>
    <row r="384" spans="2:105" ht="2.1" hidden="1" customHeight="1" x14ac:dyDescent="0.25">
      <c r="B384" s="181"/>
      <c r="I384" s="181"/>
      <c r="AM384" s="181"/>
      <c r="AX384" s="181"/>
      <c r="BL384" s="181"/>
      <c r="BV384" s="181"/>
      <c r="CN384" s="181"/>
      <c r="DA384" s="181"/>
    </row>
    <row r="385" spans="2:105" ht="13.7" hidden="1" customHeight="1" x14ac:dyDescent="0.25">
      <c r="B385" s="181"/>
      <c r="C385" s="291"/>
      <c r="D385" s="291"/>
      <c r="E385" s="291"/>
      <c r="F385" s="291"/>
      <c r="I385" s="181"/>
      <c r="L385" s="292"/>
      <c r="M385" s="292"/>
      <c r="N385" s="292"/>
      <c r="O385" s="292"/>
      <c r="P385" s="292"/>
      <c r="Q385" s="292"/>
      <c r="R385" s="292"/>
      <c r="S385" s="292"/>
      <c r="T385" s="292"/>
      <c r="U385" s="292"/>
      <c r="V385" s="292"/>
      <c r="W385" s="292"/>
      <c r="X385" s="292"/>
      <c r="Y385" s="292"/>
      <c r="Z385" s="292"/>
      <c r="AA385" s="292"/>
      <c r="AB385" s="292"/>
      <c r="AC385" s="292"/>
      <c r="AD385" s="292"/>
      <c r="AE385" s="292"/>
      <c r="AF385" s="292"/>
      <c r="AG385" s="292"/>
      <c r="AH385" s="292"/>
      <c r="AI385" s="292"/>
      <c r="AJ385" s="292"/>
      <c r="AK385" s="292"/>
      <c r="AM385" s="181"/>
      <c r="AQ385" s="199"/>
      <c r="AR385" s="199"/>
      <c r="AS385" s="199"/>
      <c r="AT385" s="199"/>
      <c r="AU385" s="199"/>
      <c r="AV385" s="199"/>
      <c r="AX385" s="181"/>
      <c r="BB385" s="199"/>
      <c r="BC385" s="199"/>
      <c r="BD385" s="199"/>
      <c r="BE385" s="199"/>
      <c r="BF385" s="199"/>
      <c r="BG385" s="199"/>
      <c r="BH385" s="199"/>
      <c r="BL385" s="181"/>
      <c r="BN385" s="291"/>
      <c r="BO385" s="291"/>
      <c r="BP385" s="291"/>
      <c r="BQ385" s="291"/>
      <c r="BR385" s="291"/>
      <c r="BS385" s="291"/>
      <c r="BT385" s="291"/>
      <c r="BV385" s="181"/>
      <c r="CN385" s="181"/>
      <c r="DA385" s="181"/>
    </row>
    <row r="386" spans="2:105" ht="11.1" hidden="1" customHeight="1" x14ac:dyDescent="0.25">
      <c r="B386" s="181"/>
      <c r="I386" s="181"/>
      <c r="L386" s="292"/>
      <c r="M386" s="292"/>
      <c r="N386" s="292"/>
      <c r="O386" s="292"/>
      <c r="P386" s="292"/>
      <c r="Q386" s="292"/>
      <c r="R386" s="292"/>
      <c r="S386" s="292"/>
      <c r="T386" s="292"/>
      <c r="U386" s="292"/>
      <c r="V386" s="292"/>
      <c r="W386" s="292"/>
      <c r="X386" s="292"/>
      <c r="Y386" s="292"/>
      <c r="Z386" s="292"/>
      <c r="AA386" s="292"/>
      <c r="AB386" s="292"/>
      <c r="AC386" s="292"/>
      <c r="AD386" s="292"/>
      <c r="AE386" s="292"/>
      <c r="AF386" s="292"/>
      <c r="AG386" s="292"/>
      <c r="AH386" s="292"/>
      <c r="AI386" s="292"/>
      <c r="AJ386" s="292"/>
      <c r="AK386" s="292"/>
      <c r="AM386" s="181"/>
      <c r="AX386" s="181"/>
      <c r="BL386" s="181"/>
      <c r="BV386" s="181"/>
      <c r="CN386" s="181"/>
      <c r="DA386" s="181"/>
    </row>
    <row r="387" spans="2:105" ht="0.75" hidden="1" customHeight="1" x14ac:dyDescent="0.25">
      <c r="B387" s="181" t="s">
        <v>1</v>
      </c>
      <c r="C387" s="191" t="s">
        <v>1</v>
      </c>
      <c r="D387" s="191"/>
      <c r="E387" s="191"/>
      <c r="F387" s="191"/>
      <c r="G387" s="191"/>
      <c r="H387" s="192"/>
      <c r="I387" s="181" t="s">
        <v>1</v>
      </c>
      <c r="J387" s="191" t="s">
        <v>1</v>
      </c>
      <c r="K387" s="191"/>
      <c r="L387" s="191"/>
      <c r="M387" s="191"/>
      <c r="N387" s="191"/>
      <c r="O387" s="191"/>
      <c r="P387" s="191"/>
      <c r="Q387" s="191"/>
      <c r="R387" s="191"/>
      <c r="S387" s="191"/>
      <c r="T387" s="191"/>
      <c r="U387" s="191"/>
      <c r="V387" s="191"/>
      <c r="W387" s="191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/>
      <c r="AH387" s="191"/>
      <c r="AI387" s="191"/>
      <c r="AJ387" s="191"/>
      <c r="AK387" s="191"/>
      <c r="AL387" s="192"/>
      <c r="AM387" s="181" t="s">
        <v>1</v>
      </c>
      <c r="AN387" s="191" t="s">
        <v>1</v>
      </c>
      <c r="AO387" s="191"/>
      <c r="AP387" s="191"/>
      <c r="AQ387" s="191"/>
      <c r="AR387" s="191"/>
      <c r="AS387" s="191"/>
      <c r="AT387" s="191"/>
      <c r="AU387" s="191"/>
      <c r="AV387" s="191"/>
      <c r="AW387" s="192"/>
      <c r="AX387" s="181" t="s">
        <v>1</v>
      </c>
      <c r="AY387" s="191" t="s">
        <v>1</v>
      </c>
      <c r="AZ387" s="191"/>
      <c r="BA387" s="191"/>
      <c r="BB387" s="191"/>
      <c r="BC387" s="191"/>
      <c r="BD387" s="191"/>
      <c r="BE387" s="191"/>
      <c r="BF387" s="191"/>
      <c r="BG387" s="191"/>
      <c r="BH387" s="191"/>
      <c r="BI387" s="191"/>
      <c r="BJ387" s="191"/>
      <c r="BK387" s="192"/>
      <c r="BL387" s="181" t="s">
        <v>1</v>
      </c>
      <c r="BM387" s="191" t="s">
        <v>1</v>
      </c>
      <c r="BN387" s="191"/>
      <c r="BO387" s="191"/>
      <c r="BP387" s="191"/>
      <c r="BQ387" s="191"/>
      <c r="BR387" s="191"/>
      <c r="BS387" s="191"/>
      <c r="BT387" s="191"/>
      <c r="BU387" s="192"/>
      <c r="BV387" s="181" t="s">
        <v>1</v>
      </c>
      <c r="BW387" s="191" t="s">
        <v>1</v>
      </c>
      <c r="BX387" s="191"/>
      <c r="BY387" s="191"/>
      <c r="BZ387" s="191"/>
      <c r="CA387" s="191"/>
      <c r="CB387" s="191"/>
      <c r="CC387" s="191"/>
      <c r="CD387" s="191"/>
      <c r="CE387" s="191"/>
      <c r="CF387" s="191"/>
      <c r="CG387" s="191"/>
      <c r="CH387" s="191"/>
      <c r="CI387" s="191"/>
      <c r="CJ387" s="191"/>
      <c r="CK387" s="191"/>
      <c r="CL387" s="191"/>
      <c r="CM387" s="191"/>
      <c r="CN387" s="181" t="s">
        <v>1</v>
      </c>
      <c r="CO387" s="191" t="s">
        <v>1</v>
      </c>
      <c r="CP387" s="191"/>
      <c r="CQ387" s="191"/>
      <c r="CR387" s="191"/>
      <c r="CS387" s="191"/>
      <c r="CT387" s="191"/>
      <c r="CU387" s="191"/>
      <c r="CV387" s="191"/>
      <c r="CW387" s="191"/>
      <c r="CX387" s="191"/>
      <c r="CY387" s="191"/>
      <c r="CZ387" s="191"/>
      <c r="DA387" s="181" t="s">
        <v>1</v>
      </c>
    </row>
    <row r="388" spans="2:105" ht="2.1" hidden="1" customHeight="1" x14ac:dyDescent="0.25">
      <c r="B388" s="181"/>
      <c r="I388" s="181"/>
      <c r="AM388" s="181"/>
      <c r="AX388" s="181"/>
      <c r="BL388" s="181"/>
      <c r="BV388" s="181"/>
      <c r="CN388" s="181"/>
      <c r="DA388" s="181"/>
    </row>
    <row r="389" spans="2:105" ht="13.7" hidden="1" customHeight="1" x14ac:dyDescent="0.25">
      <c r="B389" s="181"/>
      <c r="C389" s="291"/>
      <c r="D389" s="291"/>
      <c r="E389" s="291"/>
      <c r="F389" s="291"/>
      <c r="I389" s="181"/>
      <c r="L389" s="292"/>
      <c r="M389" s="292"/>
      <c r="N389" s="292"/>
      <c r="O389" s="292"/>
      <c r="P389" s="292"/>
      <c r="Q389" s="292"/>
      <c r="R389" s="292"/>
      <c r="S389" s="292"/>
      <c r="T389" s="292"/>
      <c r="U389" s="292"/>
      <c r="V389" s="292"/>
      <c r="W389" s="292"/>
      <c r="X389" s="292"/>
      <c r="Y389" s="292"/>
      <c r="Z389" s="292"/>
      <c r="AA389" s="292"/>
      <c r="AB389" s="292"/>
      <c r="AC389" s="292"/>
      <c r="AD389" s="292"/>
      <c r="AE389" s="292"/>
      <c r="AF389" s="292"/>
      <c r="AG389" s="292"/>
      <c r="AH389" s="292"/>
      <c r="AI389" s="292"/>
      <c r="AJ389" s="292"/>
      <c r="AK389" s="292"/>
      <c r="AM389" s="181"/>
      <c r="AQ389" s="199"/>
      <c r="AR389" s="199"/>
      <c r="AS389" s="199"/>
      <c r="AT389" s="199"/>
      <c r="AU389" s="199"/>
      <c r="AV389" s="199"/>
      <c r="AX389" s="181"/>
      <c r="BB389" s="199"/>
      <c r="BC389" s="199"/>
      <c r="BD389" s="199"/>
      <c r="BE389" s="199"/>
      <c r="BF389" s="199"/>
      <c r="BG389" s="199"/>
      <c r="BH389" s="199"/>
      <c r="BL389" s="181"/>
      <c r="BN389" s="291"/>
      <c r="BO389" s="291"/>
      <c r="BP389" s="291"/>
      <c r="BQ389" s="291"/>
      <c r="BR389" s="291"/>
      <c r="BS389" s="291"/>
      <c r="BT389" s="291"/>
      <c r="BV389" s="181"/>
      <c r="CN389" s="181"/>
      <c r="DA389" s="181"/>
    </row>
    <row r="390" spans="2:105" ht="11.1" hidden="1" customHeight="1" x14ac:dyDescent="0.25">
      <c r="B390" s="181"/>
      <c r="I390" s="181"/>
      <c r="L390" s="292"/>
      <c r="M390" s="292"/>
      <c r="N390" s="292"/>
      <c r="O390" s="292"/>
      <c r="P390" s="292"/>
      <c r="Q390" s="292"/>
      <c r="R390" s="292"/>
      <c r="S390" s="292"/>
      <c r="T390" s="292"/>
      <c r="U390" s="292"/>
      <c r="V390" s="292"/>
      <c r="W390" s="292"/>
      <c r="X390" s="292"/>
      <c r="Y390" s="292"/>
      <c r="Z390" s="292"/>
      <c r="AA390" s="292"/>
      <c r="AB390" s="292"/>
      <c r="AC390" s="292"/>
      <c r="AD390" s="292"/>
      <c r="AE390" s="292"/>
      <c r="AF390" s="292"/>
      <c r="AG390" s="292"/>
      <c r="AH390" s="292"/>
      <c r="AI390" s="292"/>
      <c r="AJ390" s="292"/>
      <c r="AK390" s="292"/>
      <c r="AM390" s="181"/>
      <c r="AX390" s="181"/>
      <c r="BL390" s="181"/>
      <c r="BV390" s="181"/>
      <c r="CN390" s="181"/>
      <c r="DA390" s="181"/>
    </row>
    <row r="391" spans="2:105" ht="0.75" hidden="1" customHeight="1" x14ac:dyDescent="0.25">
      <c r="B391" s="181" t="s">
        <v>1</v>
      </c>
      <c r="C391" s="191" t="s">
        <v>1</v>
      </c>
      <c r="D391" s="191"/>
      <c r="E391" s="191"/>
      <c r="F391" s="191"/>
      <c r="G391" s="191"/>
      <c r="H391" s="192"/>
      <c r="I391" s="181" t="s">
        <v>1</v>
      </c>
      <c r="J391" s="191" t="s">
        <v>1</v>
      </c>
      <c r="K391" s="191"/>
      <c r="L391" s="191"/>
      <c r="M391" s="191"/>
      <c r="N391" s="191"/>
      <c r="O391" s="191"/>
      <c r="P391" s="191"/>
      <c r="Q391" s="191"/>
      <c r="R391" s="191"/>
      <c r="S391" s="191"/>
      <c r="T391" s="191"/>
      <c r="U391" s="191"/>
      <c r="V391" s="191"/>
      <c r="W391" s="191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/>
      <c r="AH391" s="191"/>
      <c r="AI391" s="191"/>
      <c r="AJ391" s="191"/>
      <c r="AK391" s="191"/>
      <c r="AL391" s="192"/>
      <c r="AM391" s="181" t="s">
        <v>1</v>
      </c>
      <c r="AN391" s="191" t="s">
        <v>1</v>
      </c>
      <c r="AO391" s="191"/>
      <c r="AP391" s="191"/>
      <c r="AQ391" s="191"/>
      <c r="AR391" s="191"/>
      <c r="AS391" s="191"/>
      <c r="AT391" s="191"/>
      <c r="AU391" s="191"/>
      <c r="AV391" s="191"/>
      <c r="AW391" s="192"/>
      <c r="AX391" s="181" t="s">
        <v>1</v>
      </c>
      <c r="AY391" s="191" t="s">
        <v>1</v>
      </c>
      <c r="AZ391" s="191"/>
      <c r="BA391" s="191"/>
      <c r="BB391" s="191"/>
      <c r="BC391" s="191"/>
      <c r="BD391" s="191"/>
      <c r="BE391" s="191"/>
      <c r="BF391" s="191"/>
      <c r="BG391" s="191"/>
      <c r="BH391" s="191"/>
      <c r="BI391" s="191"/>
      <c r="BJ391" s="191"/>
      <c r="BK391" s="192"/>
      <c r="BL391" s="181" t="s">
        <v>1</v>
      </c>
      <c r="BM391" s="191" t="s">
        <v>1</v>
      </c>
      <c r="BN391" s="191"/>
      <c r="BO391" s="191"/>
      <c r="BP391" s="191"/>
      <c r="BQ391" s="191"/>
      <c r="BR391" s="191"/>
      <c r="BS391" s="191"/>
      <c r="BT391" s="191"/>
      <c r="BU391" s="192"/>
      <c r="BV391" s="181" t="s">
        <v>1</v>
      </c>
      <c r="BW391" s="191" t="s">
        <v>1</v>
      </c>
      <c r="BX391" s="191"/>
      <c r="BY391" s="191"/>
      <c r="BZ391" s="191"/>
      <c r="CA391" s="191"/>
      <c r="CB391" s="191"/>
      <c r="CC391" s="191"/>
      <c r="CD391" s="191"/>
      <c r="CE391" s="191"/>
      <c r="CF391" s="191"/>
      <c r="CG391" s="191"/>
      <c r="CH391" s="191"/>
      <c r="CI391" s="191"/>
      <c r="CJ391" s="191"/>
      <c r="CK391" s="191"/>
      <c r="CL391" s="191"/>
      <c r="CM391" s="191"/>
      <c r="CN391" s="181" t="s">
        <v>1</v>
      </c>
      <c r="CO391" s="191" t="s">
        <v>1</v>
      </c>
      <c r="CP391" s="191"/>
      <c r="CQ391" s="191"/>
      <c r="CR391" s="191"/>
      <c r="CS391" s="191"/>
      <c r="CT391" s="191"/>
      <c r="CU391" s="191"/>
      <c r="CV391" s="191"/>
      <c r="CW391" s="191"/>
      <c r="CX391" s="191"/>
      <c r="CY391" s="191"/>
      <c r="CZ391" s="191"/>
      <c r="DA391" s="181" t="s">
        <v>1</v>
      </c>
    </row>
    <row r="392" spans="2:105" ht="2.1" hidden="1" customHeight="1" x14ac:dyDescent="0.25">
      <c r="B392" s="181"/>
      <c r="I392" s="181"/>
      <c r="AM392" s="181"/>
      <c r="AX392" s="181"/>
      <c r="BL392" s="181"/>
      <c r="BV392" s="181"/>
      <c r="CN392" s="181"/>
      <c r="DA392" s="181"/>
    </row>
    <row r="393" spans="2:105" ht="13.7" hidden="1" customHeight="1" x14ac:dyDescent="0.25">
      <c r="B393" s="181"/>
      <c r="C393" s="291"/>
      <c r="D393" s="291"/>
      <c r="E393" s="291"/>
      <c r="F393" s="291"/>
      <c r="I393" s="181"/>
      <c r="L393" s="292"/>
      <c r="M393" s="292"/>
      <c r="N393" s="292"/>
      <c r="O393" s="292"/>
      <c r="P393" s="292"/>
      <c r="Q393" s="292"/>
      <c r="R393" s="292"/>
      <c r="S393" s="292"/>
      <c r="T393" s="292"/>
      <c r="U393" s="292"/>
      <c r="V393" s="292"/>
      <c r="W393" s="292"/>
      <c r="X393" s="292"/>
      <c r="Y393" s="292"/>
      <c r="Z393" s="292"/>
      <c r="AA393" s="292"/>
      <c r="AB393" s="292"/>
      <c r="AC393" s="292"/>
      <c r="AD393" s="292"/>
      <c r="AE393" s="292"/>
      <c r="AF393" s="292"/>
      <c r="AG393" s="292"/>
      <c r="AH393" s="292"/>
      <c r="AI393" s="292"/>
      <c r="AJ393" s="292"/>
      <c r="AK393" s="292"/>
      <c r="AM393" s="181"/>
      <c r="AQ393" s="199"/>
      <c r="AR393" s="199"/>
      <c r="AS393" s="199"/>
      <c r="AT393" s="199"/>
      <c r="AU393" s="199"/>
      <c r="AV393" s="199"/>
      <c r="AX393" s="181"/>
      <c r="BB393" s="199"/>
      <c r="BC393" s="199"/>
      <c r="BD393" s="199"/>
      <c r="BE393" s="199"/>
      <c r="BF393" s="199"/>
      <c r="BG393" s="199"/>
      <c r="BH393" s="199"/>
      <c r="BL393" s="181"/>
      <c r="BN393" s="291"/>
      <c r="BO393" s="291"/>
      <c r="BP393" s="291"/>
      <c r="BQ393" s="291"/>
      <c r="BR393" s="291"/>
      <c r="BS393" s="291"/>
      <c r="BT393" s="291"/>
      <c r="BV393" s="181"/>
      <c r="CN393" s="181"/>
      <c r="DA393" s="181"/>
    </row>
    <row r="394" spans="2:105" ht="11.1" hidden="1" customHeight="1" x14ac:dyDescent="0.25">
      <c r="B394" s="181"/>
      <c r="I394" s="181"/>
      <c r="L394" s="292"/>
      <c r="M394" s="292"/>
      <c r="N394" s="292"/>
      <c r="O394" s="292"/>
      <c r="P394" s="292"/>
      <c r="Q394" s="292"/>
      <c r="R394" s="292"/>
      <c r="S394" s="292"/>
      <c r="T394" s="292"/>
      <c r="U394" s="292"/>
      <c r="V394" s="292"/>
      <c r="W394" s="292"/>
      <c r="X394" s="292"/>
      <c r="Y394" s="292"/>
      <c r="Z394" s="292"/>
      <c r="AA394" s="292"/>
      <c r="AB394" s="292"/>
      <c r="AC394" s="292"/>
      <c r="AD394" s="292"/>
      <c r="AE394" s="292"/>
      <c r="AF394" s="292"/>
      <c r="AG394" s="292"/>
      <c r="AH394" s="292"/>
      <c r="AI394" s="292"/>
      <c r="AJ394" s="292"/>
      <c r="AK394" s="292"/>
      <c r="AM394" s="181"/>
      <c r="AX394" s="181"/>
      <c r="BL394" s="181"/>
      <c r="BV394" s="181"/>
      <c r="CN394" s="181"/>
      <c r="DA394" s="181"/>
    </row>
    <row r="395" spans="2:105" ht="0.75" hidden="1" customHeight="1" x14ac:dyDescent="0.25">
      <c r="B395" s="181" t="s">
        <v>1</v>
      </c>
      <c r="C395" s="191" t="s">
        <v>1</v>
      </c>
      <c r="D395" s="191"/>
      <c r="E395" s="191"/>
      <c r="F395" s="191"/>
      <c r="G395" s="191"/>
      <c r="H395" s="192"/>
      <c r="I395" s="181" t="s">
        <v>1</v>
      </c>
      <c r="J395" s="191" t="s">
        <v>1</v>
      </c>
      <c r="K395" s="191"/>
      <c r="L395" s="191"/>
      <c r="M395" s="191"/>
      <c r="N395" s="191"/>
      <c r="O395" s="191"/>
      <c r="P395" s="191"/>
      <c r="Q395" s="191"/>
      <c r="R395" s="191"/>
      <c r="S395" s="191"/>
      <c r="T395" s="191"/>
      <c r="U395" s="191"/>
      <c r="V395" s="191"/>
      <c r="W395" s="191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/>
      <c r="AH395" s="191"/>
      <c r="AI395" s="191"/>
      <c r="AJ395" s="191"/>
      <c r="AK395" s="191"/>
      <c r="AL395" s="192"/>
      <c r="AM395" s="181" t="s">
        <v>1</v>
      </c>
      <c r="AN395" s="191" t="s">
        <v>1</v>
      </c>
      <c r="AO395" s="191"/>
      <c r="AP395" s="191"/>
      <c r="AQ395" s="191"/>
      <c r="AR395" s="191"/>
      <c r="AS395" s="191"/>
      <c r="AT395" s="191"/>
      <c r="AU395" s="191"/>
      <c r="AV395" s="191"/>
      <c r="AW395" s="192"/>
      <c r="AX395" s="181" t="s">
        <v>1</v>
      </c>
      <c r="AY395" s="191" t="s">
        <v>1</v>
      </c>
      <c r="AZ395" s="191"/>
      <c r="BA395" s="191"/>
      <c r="BB395" s="191"/>
      <c r="BC395" s="191"/>
      <c r="BD395" s="191"/>
      <c r="BE395" s="191"/>
      <c r="BF395" s="191"/>
      <c r="BG395" s="191"/>
      <c r="BH395" s="191"/>
      <c r="BI395" s="191"/>
      <c r="BJ395" s="191"/>
      <c r="BK395" s="192"/>
      <c r="BL395" s="181" t="s">
        <v>1</v>
      </c>
      <c r="BM395" s="191" t="s">
        <v>1</v>
      </c>
      <c r="BN395" s="191"/>
      <c r="BO395" s="191"/>
      <c r="BP395" s="191"/>
      <c r="BQ395" s="191"/>
      <c r="BR395" s="191"/>
      <c r="BS395" s="191"/>
      <c r="BT395" s="191"/>
      <c r="BU395" s="192"/>
      <c r="BV395" s="181" t="s">
        <v>1</v>
      </c>
      <c r="BW395" s="191" t="s">
        <v>1</v>
      </c>
      <c r="BX395" s="191"/>
      <c r="BY395" s="191"/>
      <c r="BZ395" s="191"/>
      <c r="CA395" s="191"/>
      <c r="CB395" s="191"/>
      <c r="CC395" s="191"/>
      <c r="CD395" s="191"/>
      <c r="CE395" s="191"/>
      <c r="CF395" s="191"/>
      <c r="CG395" s="191"/>
      <c r="CH395" s="191"/>
      <c r="CI395" s="191"/>
      <c r="CJ395" s="191"/>
      <c r="CK395" s="191"/>
      <c r="CL395" s="191"/>
      <c r="CM395" s="191"/>
      <c r="CN395" s="181" t="s">
        <v>1</v>
      </c>
      <c r="CO395" s="191" t="s">
        <v>1</v>
      </c>
      <c r="CP395" s="191"/>
      <c r="CQ395" s="191"/>
      <c r="CR395" s="191"/>
      <c r="CS395" s="191"/>
      <c r="CT395" s="191"/>
      <c r="CU395" s="191"/>
      <c r="CV395" s="191"/>
      <c r="CW395" s="191"/>
      <c r="CX395" s="191"/>
      <c r="CY395" s="191"/>
      <c r="CZ395" s="191"/>
      <c r="DA395" s="181" t="s">
        <v>1</v>
      </c>
    </row>
    <row r="396" spans="2:105" ht="2.1" hidden="1" customHeight="1" x14ac:dyDescent="0.25">
      <c r="B396" s="181"/>
      <c r="I396" s="181"/>
      <c r="AM396" s="181"/>
      <c r="AX396" s="181"/>
      <c r="BL396" s="181"/>
      <c r="BV396" s="181"/>
      <c r="CN396" s="181"/>
      <c r="DA396" s="181"/>
    </row>
    <row r="397" spans="2:105" ht="13.7" hidden="1" customHeight="1" x14ac:dyDescent="0.25">
      <c r="B397" s="181"/>
      <c r="C397" s="291"/>
      <c r="D397" s="291"/>
      <c r="E397" s="291"/>
      <c r="F397" s="291"/>
      <c r="I397" s="181"/>
      <c r="L397" s="292"/>
      <c r="M397" s="292"/>
      <c r="N397" s="292"/>
      <c r="O397" s="292"/>
      <c r="P397" s="292"/>
      <c r="Q397" s="292"/>
      <c r="R397" s="292"/>
      <c r="S397" s="292"/>
      <c r="T397" s="292"/>
      <c r="U397" s="292"/>
      <c r="V397" s="292"/>
      <c r="W397" s="292"/>
      <c r="X397" s="292"/>
      <c r="Y397" s="292"/>
      <c r="Z397" s="292"/>
      <c r="AA397" s="292"/>
      <c r="AB397" s="292"/>
      <c r="AC397" s="292"/>
      <c r="AD397" s="292"/>
      <c r="AE397" s="292"/>
      <c r="AF397" s="292"/>
      <c r="AG397" s="292"/>
      <c r="AH397" s="292"/>
      <c r="AI397" s="292"/>
      <c r="AJ397" s="292"/>
      <c r="AK397" s="292"/>
      <c r="AM397" s="181"/>
      <c r="AQ397" s="199"/>
      <c r="AR397" s="199"/>
      <c r="AS397" s="199"/>
      <c r="AT397" s="199"/>
      <c r="AU397" s="199"/>
      <c r="AV397" s="199"/>
      <c r="AX397" s="181"/>
      <c r="BB397" s="199"/>
      <c r="BC397" s="199"/>
      <c r="BD397" s="199"/>
      <c r="BE397" s="199"/>
      <c r="BF397" s="199"/>
      <c r="BG397" s="199"/>
      <c r="BH397" s="199"/>
      <c r="BL397" s="181"/>
      <c r="BN397" s="291"/>
      <c r="BO397" s="291"/>
      <c r="BP397" s="291"/>
      <c r="BQ397" s="291"/>
      <c r="BR397" s="291"/>
      <c r="BS397" s="291"/>
      <c r="BT397" s="291"/>
      <c r="BV397" s="181"/>
      <c r="CN397" s="181"/>
      <c r="DA397" s="181"/>
    </row>
    <row r="398" spans="2:105" ht="11.1" hidden="1" customHeight="1" x14ac:dyDescent="0.25">
      <c r="B398" s="181"/>
      <c r="I398" s="181"/>
      <c r="L398" s="292"/>
      <c r="M398" s="292"/>
      <c r="N398" s="292"/>
      <c r="O398" s="292"/>
      <c r="P398" s="292"/>
      <c r="Q398" s="292"/>
      <c r="R398" s="292"/>
      <c r="S398" s="292"/>
      <c r="T398" s="292"/>
      <c r="U398" s="292"/>
      <c r="V398" s="292"/>
      <c r="W398" s="292"/>
      <c r="X398" s="292"/>
      <c r="Y398" s="292"/>
      <c r="Z398" s="292"/>
      <c r="AA398" s="292"/>
      <c r="AB398" s="292"/>
      <c r="AC398" s="292"/>
      <c r="AD398" s="292"/>
      <c r="AE398" s="292"/>
      <c r="AF398" s="292"/>
      <c r="AG398" s="292"/>
      <c r="AH398" s="292"/>
      <c r="AI398" s="292"/>
      <c r="AJ398" s="292"/>
      <c r="AK398" s="292"/>
      <c r="AM398" s="181"/>
      <c r="AX398" s="181"/>
      <c r="BL398" s="181"/>
      <c r="BV398" s="181"/>
      <c r="CN398" s="181"/>
      <c r="DA398" s="181"/>
    </row>
    <row r="399" spans="2:105" ht="0.75" hidden="1" customHeight="1" x14ac:dyDescent="0.25">
      <c r="B399" s="181" t="s">
        <v>1</v>
      </c>
      <c r="C399" s="191" t="s">
        <v>1</v>
      </c>
      <c r="D399" s="191"/>
      <c r="E399" s="191"/>
      <c r="F399" s="191"/>
      <c r="G399" s="191"/>
      <c r="H399" s="192"/>
      <c r="I399" s="181" t="s">
        <v>1</v>
      </c>
      <c r="J399" s="191" t="s">
        <v>1</v>
      </c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/>
      <c r="AH399" s="191"/>
      <c r="AI399" s="191"/>
      <c r="AJ399" s="191"/>
      <c r="AK399" s="191"/>
      <c r="AL399" s="192"/>
      <c r="AM399" s="181" t="s">
        <v>1</v>
      </c>
      <c r="AN399" s="191" t="s">
        <v>1</v>
      </c>
      <c r="AO399" s="191"/>
      <c r="AP399" s="191"/>
      <c r="AQ399" s="191"/>
      <c r="AR399" s="191"/>
      <c r="AS399" s="191"/>
      <c r="AT399" s="191"/>
      <c r="AU399" s="191"/>
      <c r="AV399" s="191"/>
      <c r="AW399" s="192"/>
      <c r="AX399" s="181" t="s">
        <v>1</v>
      </c>
      <c r="AY399" s="191" t="s">
        <v>1</v>
      </c>
      <c r="AZ399" s="191"/>
      <c r="BA399" s="191"/>
      <c r="BB399" s="191"/>
      <c r="BC399" s="191"/>
      <c r="BD399" s="191"/>
      <c r="BE399" s="191"/>
      <c r="BF399" s="191"/>
      <c r="BG399" s="191"/>
      <c r="BH399" s="191"/>
      <c r="BI399" s="191"/>
      <c r="BJ399" s="191"/>
      <c r="BK399" s="192"/>
      <c r="BL399" s="181" t="s">
        <v>1</v>
      </c>
      <c r="BM399" s="191" t="s">
        <v>1</v>
      </c>
      <c r="BN399" s="191"/>
      <c r="BO399" s="191"/>
      <c r="BP399" s="191"/>
      <c r="BQ399" s="191"/>
      <c r="BR399" s="191"/>
      <c r="BS399" s="191"/>
      <c r="BT399" s="191"/>
      <c r="BU399" s="192"/>
      <c r="BV399" s="181" t="s">
        <v>1</v>
      </c>
      <c r="BW399" s="191" t="s">
        <v>1</v>
      </c>
      <c r="BX399" s="191"/>
      <c r="BY399" s="191"/>
      <c r="BZ399" s="191"/>
      <c r="CA399" s="191"/>
      <c r="CB399" s="191"/>
      <c r="CC399" s="191"/>
      <c r="CD399" s="191"/>
      <c r="CE399" s="191"/>
      <c r="CF399" s="191"/>
      <c r="CG399" s="191"/>
      <c r="CH399" s="191"/>
      <c r="CI399" s="191"/>
      <c r="CJ399" s="191"/>
      <c r="CK399" s="191"/>
      <c r="CL399" s="191"/>
      <c r="CM399" s="191"/>
      <c r="CN399" s="181" t="s">
        <v>1</v>
      </c>
      <c r="CO399" s="191" t="s">
        <v>1</v>
      </c>
      <c r="CP399" s="191"/>
      <c r="CQ399" s="191"/>
      <c r="CR399" s="191"/>
      <c r="CS399" s="191"/>
      <c r="CT399" s="191"/>
      <c r="CU399" s="191"/>
      <c r="CV399" s="191"/>
      <c r="CW399" s="191"/>
      <c r="CX399" s="191"/>
      <c r="CY399" s="191"/>
      <c r="CZ399" s="191"/>
      <c r="DA399" s="181" t="s">
        <v>1</v>
      </c>
    </row>
    <row r="400" spans="2:105" ht="2.1" hidden="1" customHeight="1" x14ac:dyDescent="0.25">
      <c r="B400" s="181"/>
      <c r="I400" s="181"/>
      <c r="AM400" s="181"/>
      <c r="AX400" s="181"/>
      <c r="BL400" s="181"/>
      <c r="BV400" s="181"/>
      <c r="CN400" s="181"/>
      <c r="DA400" s="181"/>
    </row>
    <row r="401" spans="2:105" ht="13.7" hidden="1" customHeight="1" x14ac:dyDescent="0.25">
      <c r="B401" s="181"/>
      <c r="C401" s="291"/>
      <c r="D401" s="291"/>
      <c r="E401" s="291"/>
      <c r="F401" s="291"/>
      <c r="I401" s="181"/>
      <c r="L401" s="292"/>
      <c r="M401" s="292"/>
      <c r="N401" s="292"/>
      <c r="O401" s="292"/>
      <c r="P401" s="292"/>
      <c r="Q401" s="292"/>
      <c r="R401" s="292"/>
      <c r="S401" s="292"/>
      <c r="T401" s="292"/>
      <c r="U401" s="292"/>
      <c r="V401" s="292"/>
      <c r="W401" s="292"/>
      <c r="X401" s="292"/>
      <c r="Y401" s="292"/>
      <c r="Z401" s="292"/>
      <c r="AA401" s="292"/>
      <c r="AB401" s="292"/>
      <c r="AC401" s="292"/>
      <c r="AD401" s="292"/>
      <c r="AE401" s="292"/>
      <c r="AF401" s="292"/>
      <c r="AG401" s="292"/>
      <c r="AH401" s="292"/>
      <c r="AI401" s="292"/>
      <c r="AJ401" s="292"/>
      <c r="AK401" s="292"/>
      <c r="AM401" s="181"/>
      <c r="AQ401" s="199"/>
      <c r="AR401" s="199"/>
      <c r="AS401" s="199"/>
      <c r="AT401" s="199"/>
      <c r="AU401" s="199"/>
      <c r="AV401" s="199"/>
      <c r="AX401" s="181"/>
      <c r="BB401" s="199"/>
      <c r="BC401" s="199"/>
      <c r="BD401" s="199"/>
      <c r="BE401" s="199"/>
      <c r="BF401" s="199"/>
      <c r="BG401" s="199"/>
      <c r="BH401" s="199"/>
      <c r="BL401" s="181"/>
      <c r="BN401" s="291"/>
      <c r="BO401" s="291"/>
      <c r="BP401" s="291"/>
      <c r="BQ401" s="291"/>
      <c r="BR401" s="291"/>
      <c r="BS401" s="291"/>
      <c r="BT401" s="291"/>
      <c r="BV401" s="181"/>
      <c r="CN401" s="181"/>
      <c r="DA401" s="181"/>
    </row>
    <row r="402" spans="2:105" ht="11.1" hidden="1" customHeight="1" x14ac:dyDescent="0.25">
      <c r="B402" s="181"/>
      <c r="I402" s="181"/>
      <c r="L402" s="292"/>
      <c r="M402" s="292"/>
      <c r="N402" s="292"/>
      <c r="O402" s="292"/>
      <c r="P402" s="292"/>
      <c r="Q402" s="292"/>
      <c r="R402" s="292"/>
      <c r="S402" s="292"/>
      <c r="T402" s="292"/>
      <c r="U402" s="292"/>
      <c r="V402" s="292"/>
      <c r="W402" s="292"/>
      <c r="X402" s="292"/>
      <c r="Y402" s="292"/>
      <c r="Z402" s="292"/>
      <c r="AA402" s="292"/>
      <c r="AB402" s="292"/>
      <c r="AC402" s="292"/>
      <c r="AD402" s="292"/>
      <c r="AE402" s="292"/>
      <c r="AF402" s="292"/>
      <c r="AG402" s="292"/>
      <c r="AH402" s="292"/>
      <c r="AI402" s="292"/>
      <c r="AJ402" s="292"/>
      <c r="AK402" s="292"/>
      <c r="AM402" s="181"/>
      <c r="AX402" s="181"/>
      <c r="BL402" s="181"/>
      <c r="BV402" s="181"/>
      <c r="CN402" s="181"/>
      <c r="DA402" s="181"/>
    </row>
    <row r="403" spans="2:105" ht="0.75" hidden="1" customHeight="1" x14ac:dyDescent="0.25">
      <c r="B403" s="181" t="s">
        <v>1</v>
      </c>
      <c r="C403" s="191" t="s">
        <v>1</v>
      </c>
      <c r="D403" s="191"/>
      <c r="E403" s="191"/>
      <c r="F403" s="191"/>
      <c r="G403" s="191"/>
      <c r="H403" s="192"/>
      <c r="I403" s="181" t="s">
        <v>1</v>
      </c>
      <c r="J403" s="191" t="s">
        <v>1</v>
      </c>
      <c r="K403" s="191"/>
      <c r="L403" s="191"/>
      <c r="M403" s="191"/>
      <c r="N403" s="191"/>
      <c r="O403" s="191"/>
      <c r="P403" s="191"/>
      <c r="Q403" s="191"/>
      <c r="R403" s="191"/>
      <c r="S403" s="191"/>
      <c r="T403" s="191"/>
      <c r="U403" s="191"/>
      <c r="V403" s="191"/>
      <c r="W403" s="191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/>
      <c r="AH403" s="191"/>
      <c r="AI403" s="191"/>
      <c r="AJ403" s="191"/>
      <c r="AK403" s="191"/>
      <c r="AL403" s="192"/>
      <c r="AM403" s="181" t="s">
        <v>1</v>
      </c>
      <c r="AN403" s="191" t="s">
        <v>1</v>
      </c>
      <c r="AO403" s="191"/>
      <c r="AP403" s="191"/>
      <c r="AQ403" s="191"/>
      <c r="AR403" s="191"/>
      <c r="AS403" s="191"/>
      <c r="AT403" s="191"/>
      <c r="AU403" s="191"/>
      <c r="AV403" s="191"/>
      <c r="AW403" s="192"/>
      <c r="AX403" s="181" t="s">
        <v>1</v>
      </c>
      <c r="AY403" s="191" t="s">
        <v>1</v>
      </c>
      <c r="AZ403" s="191"/>
      <c r="BA403" s="191"/>
      <c r="BB403" s="191"/>
      <c r="BC403" s="191"/>
      <c r="BD403" s="191"/>
      <c r="BE403" s="191"/>
      <c r="BF403" s="191"/>
      <c r="BG403" s="191"/>
      <c r="BH403" s="191"/>
      <c r="BI403" s="191"/>
      <c r="BJ403" s="191"/>
      <c r="BK403" s="192"/>
      <c r="BL403" s="181" t="s">
        <v>1</v>
      </c>
      <c r="BM403" s="191" t="s">
        <v>1</v>
      </c>
      <c r="BN403" s="191"/>
      <c r="BO403" s="191"/>
      <c r="BP403" s="191"/>
      <c r="BQ403" s="191"/>
      <c r="BR403" s="191"/>
      <c r="BS403" s="191"/>
      <c r="BT403" s="191"/>
      <c r="BU403" s="192"/>
      <c r="BV403" s="181" t="s">
        <v>1</v>
      </c>
      <c r="BW403" s="191" t="s">
        <v>1</v>
      </c>
      <c r="BX403" s="191"/>
      <c r="BY403" s="191"/>
      <c r="BZ403" s="191"/>
      <c r="CA403" s="191"/>
      <c r="CB403" s="191"/>
      <c r="CC403" s="191"/>
      <c r="CD403" s="191"/>
      <c r="CE403" s="191"/>
      <c r="CF403" s="191"/>
      <c r="CG403" s="191"/>
      <c r="CH403" s="191"/>
      <c r="CI403" s="191"/>
      <c r="CJ403" s="191"/>
      <c r="CK403" s="191"/>
      <c r="CL403" s="191"/>
      <c r="CM403" s="191"/>
      <c r="CN403" s="181" t="s">
        <v>1</v>
      </c>
      <c r="CO403" s="191" t="s">
        <v>1</v>
      </c>
      <c r="CP403" s="191"/>
      <c r="CQ403" s="191"/>
      <c r="CR403" s="191"/>
      <c r="CS403" s="191"/>
      <c r="CT403" s="191"/>
      <c r="CU403" s="191"/>
      <c r="CV403" s="191"/>
      <c r="CW403" s="191"/>
      <c r="CX403" s="191"/>
      <c r="CY403" s="191"/>
      <c r="CZ403" s="191"/>
      <c r="DA403" s="181" t="s">
        <v>1</v>
      </c>
    </row>
    <row r="404" spans="2:105" ht="2.1" hidden="1" customHeight="1" x14ac:dyDescent="0.25">
      <c r="B404" s="181"/>
      <c r="I404" s="181"/>
      <c r="AM404" s="181"/>
      <c r="AX404" s="181"/>
      <c r="BL404" s="181"/>
      <c r="BV404" s="181"/>
      <c r="CN404" s="181"/>
      <c r="DA404" s="181"/>
    </row>
    <row r="405" spans="2:105" ht="13.7" hidden="1" customHeight="1" x14ac:dyDescent="0.25">
      <c r="B405" s="181"/>
      <c r="C405" s="291"/>
      <c r="D405" s="291"/>
      <c r="E405" s="291"/>
      <c r="F405" s="291"/>
      <c r="I405" s="181"/>
      <c r="L405" s="292"/>
      <c r="M405" s="292"/>
      <c r="N405" s="292"/>
      <c r="O405" s="292"/>
      <c r="P405" s="292"/>
      <c r="Q405" s="292"/>
      <c r="R405" s="292"/>
      <c r="S405" s="292"/>
      <c r="T405" s="292"/>
      <c r="U405" s="292"/>
      <c r="V405" s="292"/>
      <c r="W405" s="292"/>
      <c r="X405" s="292"/>
      <c r="Y405" s="292"/>
      <c r="Z405" s="292"/>
      <c r="AA405" s="292"/>
      <c r="AB405" s="292"/>
      <c r="AC405" s="292"/>
      <c r="AD405" s="292"/>
      <c r="AE405" s="292"/>
      <c r="AF405" s="292"/>
      <c r="AG405" s="292"/>
      <c r="AH405" s="292"/>
      <c r="AI405" s="292"/>
      <c r="AJ405" s="292"/>
      <c r="AK405" s="292"/>
      <c r="AM405" s="181"/>
      <c r="AQ405" s="199"/>
      <c r="AR405" s="199"/>
      <c r="AS405" s="199"/>
      <c r="AT405" s="199"/>
      <c r="AU405" s="199"/>
      <c r="AV405" s="199"/>
      <c r="AX405" s="181"/>
      <c r="BB405" s="199"/>
      <c r="BC405" s="199"/>
      <c r="BD405" s="199"/>
      <c r="BE405" s="199"/>
      <c r="BF405" s="199"/>
      <c r="BG405" s="199"/>
      <c r="BH405" s="199"/>
      <c r="BL405" s="181"/>
      <c r="BN405" s="291"/>
      <c r="BO405" s="291"/>
      <c r="BP405" s="291"/>
      <c r="BQ405" s="291"/>
      <c r="BR405" s="291"/>
      <c r="BS405" s="291"/>
      <c r="BT405" s="291"/>
      <c r="BV405" s="181"/>
      <c r="CN405" s="181"/>
      <c r="DA405" s="181"/>
    </row>
    <row r="406" spans="2:105" ht="11.1" hidden="1" customHeight="1" x14ac:dyDescent="0.25">
      <c r="B406" s="181"/>
      <c r="I406" s="181"/>
      <c r="L406" s="292"/>
      <c r="M406" s="292"/>
      <c r="N406" s="292"/>
      <c r="O406" s="292"/>
      <c r="P406" s="292"/>
      <c r="Q406" s="292"/>
      <c r="R406" s="292"/>
      <c r="S406" s="292"/>
      <c r="T406" s="292"/>
      <c r="U406" s="292"/>
      <c r="V406" s="292"/>
      <c r="W406" s="292"/>
      <c r="X406" s="292"/>
      <c r="Y406" s="292"/>
      <c r="Z406" s="292"/>
      <c r="AA406" s="292"/>
      <c r="AB406" s="292"/>
      <c r="AC406" s="292"/>
      <c r="AD406" s="292"/>
      <c r="AE406" s="292"/>
      <c r="AF406" s="292"/>
      <c r="AG406" s="292"/>
      <c r="AH406" s="292"/>
      <c r="AI406" s="292"/>
      <c r="AJ406" s="292"/>
      <c r="AK406" s="292"/>
      <c r="AM406" s="181"/>
      <c r="AX406" s="181"/>
      <c r="BL406" s="181"/>
      <c r="BV406" s="181"/>
      <c r="CN406" s="181"/>
      <c r="DA406" s="181"/>
    </row>
    <row r="407" spans="2:105" ht="0.75" hidden="1" customHeight="1" x14ac:dyDescent="0.25">
      <c r="B407" s="181" t="s">
        <v>1</v>
      </c>
      <c r="C407" s="191" t="s">
        <v>1</v>
      </c>
      <c r="D407" s="191"/>
      <c r="E407" s="191"/>
      <c r="F407" s="191"/>
      <c r="G407" s="191"/>
      <c r="H407" s="192"/>
      <c r="I407" s="181" t="s">
        <v>1</v>
      </c>
      <c r="J407" s="191" t="s">
        <v>1</v>
      </c>
      <c r="K407" s="191"/>
      <c r="L407" s="191"/>
      <c r="M407" s="191"/>
      <c r="N407" s="191"/>
      <c r="O407" s="191"/>
      <c r="P407" s="191"/>
      <c r="Q407" s="191"/>
      <c r="R407" s="191"/>
      <c r="S407" s="191"/>
      <c r="T407" s="191"/>
      <c r="U407" s="191"/>
      <c r="V407" s="191"/>
      <c r="W407" s="191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/>
      <c r="AH407" s="191"/>
      <c r="AI407" s="191"/>
      <c r="AJ407" s="191"/>
      <c r="AK407" s="191"/>
      <c r="AL407" s="192"/>
      <c r="AM407" s="181" t="s">
        <v>1</v>
      </c>
      <c r="AN407" s="191" t="s">
        <v>1</v>
      </c>
      <c r="AO407" s="191"/>
      <c r="AP407" s="191"/>
      <c r="AQ407" s="191"/>
      <c r="AR407" s="191"/>
      <c r="AS407" s="191"/>
      <c r="AT407" s="191"/>
      <c r="AU407" s="191"/>
      <c r="AV407" s="191"/>
      <c r="AW407" s="192"/>
      <c r="AX407" s="181" t="s">
        <v>1</v>
      </c>
      <c r="AY407" s="191" t="s">
        <v>1</v>
      </c>
      <c r="AZ407" s="191"/>
      <c r="BA407" s="191"/>
      <c r="BB407" s="191"/>
      <c r="BC407" s="191"/>
      <c r="BD407" s="191"/>
      <c r="BE407" s="191"/>
      <c r="BF407" s="191"/>
      <c r="BG407" s="191"/>
      <c r="BH407" s="191"/>
      <c r="BI407" s="191"/>
      <c r="BJ407" s="191"/>
      <c r="BK407" s="192"/>
      <c r="BL407" s="181" t="s">
        <v>1</v>
      </c>
      <c r="BM407" s="191" t="s">
        <v>1</v>
      </c>
      <c r="BN407" s="191"/>
      <c r="BO407" s="191"/>
      <c r="BP407" s="191"/>
      <c r="BQ407" s="191"/>
      <c r="BR407" s="191"/>
      <c r="BS407" s="191"/>
      <c r="BT407" s="191"/>
      <c r="BU407" s="192"/>
      <c r="BV407" s="181" t="s">
        <v>1</v>
      </c>
      <c r="BW407" s="191" t="s">
        <v>1</v>
      </c>
      <c r="BX407" s="191"/>
      <c r="BY407" s="191"/>
      <c r="BZ407" s="191"/>
      <c r="CA407" s="191"/>
      <c r="CB407" s="191"/>
      <c r="CC407" s="191"/>
      <c r="CD407" s="191"/>
      <c r="CE407" s="191"/>
      <c r="CF407" s="191"/>
      <c r="CG407" s="191"/>
      <c r="CH407" s="191"/>
      <c r="CI407" s="191"/>
      <c r="CJ407" s="191"/>
      <c r="CK407" s="191"/>
      <c r="CL407" s="191"/>
      <c r="CM407" s="191"/>
      <c r="CN407" s="181" t="s">
        <v>1</v>
      </c>
      <c r="CO407" s="191" t="s">
        <v>1</v>
      </c>
      <c r="CP407" s="191"/>
      <c r="CQ407" s="191"/>
      <c r="CR407" s="191"/>
      <c r="CS407" s="191"/>
      <c r="CT407" s="191"/>
      <c r="CU407" s="191"/>
      <c r="CV407" s="191"/>
      <c r="CW407" s="191"/>
      <c r="CX407" s="191"/>
      <c r="CY407" s="191"/>
      <c r="CZ407" s="191"/>
      <c r="DA407" s="181" t="s">
        <v>1</v>
      </c>
    </row>
    <row r="408" spans="2:105" ht="2.1" hidden="1" customHeight="1" x14ac:dyDescent="0.25">
      <c r="B408" s="181"/>
      <c r="I408" s="181"/>
      <c r="AM408" s="181"/>
      <c r="AX408" s="181"/>
      <c r="BL408" s="181"/>
      <c r="BV408" s="181"/>
      <c r="CN408" s="181"/>
      <c r="DA408" s="181"/>
    </row>
    <row r="409" spans="2:105" ht="13.7" hidden="1" customHeight="1" x14ac:dyDescent="0.25">
      <c r="B409" s="181"/>
      <c r="C409" s="291"/>
      <c r="D409" s="291"/>
      <c r="E409" s="291"/>
      <c r="F409" s="291"/>
      <c r="I409" s="181"/>
      <c r="L409" s="292"/>
      <c r="M409" s="292"/>
      <c r="N409" s="292"/>
      <c r="O409" s="292"/>
      <c r="P409" s="292"/>
      <c r="Q409" s="292"/>
      <c r="R409" s="292"/>
      <c r="S409" s="292"/>
      <c r="T409" s="292"/>
      <c r="U409" s="292"/>
      <c r="V409" s="292"/>
      <c r="W409" s="292"/>
      <c r="X409" s="292"/>
      <c r="Y409" s="292"/>
      <c r="Z409" s="292"/>
      <c r="AA409" s="292"/>
      <c r="AB409" s="292"/>
      <c r="AC409" s="292"/>
      <c r="AD409" s="292"/>
      <c r="AE409" s="292"/>
      <c r="AF409" s="292"/>
      <c r="AG409" s="292"/>
      <c r="AH409" s="292"/>
      <c r="AI409" s="292"/>
      <c r="AJ409" s="292"/>
      <c r="AK409" s="292"/>
      <c r="AM409" s="181"/>
      <c r="AQ409" s="199"/>
      <c r="AR409" s="199"/>
      <c r="AS409" s="199"/>
      <c r="AT409" s="199"/>
      <c r="AU409" s="199"/>
      <c r="AV409" s="199"/>
      <c r="AX409" s="181"/>
      <c r="BB409" s="199"/>
      <c r="BC409" s="199"/>
      <c r="BD409" s="199"/>
      <c r="BE409" s="199"/>
      <c r="BF409" s="199"/>
      <c r="BG409" s="199"/>
      <c r="BH409" s="199"/>
      <c r="BL409" s="181"/>
      <c r="BN409" s="291"/>
      <c r="BO409" s="291"/>
      <c r="BP409" s="291"/>
      <c r="BQ409" s="291"/>
      <c r="BR409" s="291"/>
      <c r="BS409" s="291"/>
      <c r="BT409" s="291"/>
      <c r="BV409" s="181"/>
      <c r="CN409" s="181"/>
      <c r="DA409" s="181"/>
    </row>
    <row r="410" spans="2:105" ht="11.1" hidden="1" customHeight="1" x14ac:dyDescent="0.25">
      <c r="B410" s="181"/>
      <c r="I410" s="181"/>
      <c r="L410" s="292"/>
      <c r="M410" s="292"/>
      <c r="N410" s="292"/>
      <c r="O410" s="292"/>
      <c r="P410" s="292"/>
      <c r="Q410" s="292"/>
      <c r="R410" s="292"/>
      <c r="S410" s="292"/>
      <c r="T410" s="292"/>
      <c r="U410" s="292"/>
      <c r="V410" s="292"/>
      <c r="W410" s="292"/>
      <c r="X410" s="292"/>
      <c r="Y410" s="292"/>
      <c r="Z410" s="292"/>
      <c r="AA410" s="292"/>
      <c r="AB410" s="292"/>
      <c r="AC410" s="292"/>
      <c r="AD410" s="292"/>
      <c r="AE410" s="292"/>
      <c r="AF410" s="292"/>
      <c r="AG410" s="292"/>
      <c r="AH410" s="292"/>
      <c r="AI410" s="292"/>
      <c r="AJ410" s="292"/>
      <c r="AK410" s="292"/>
      <c r="AM410" s="181"/>
      <c r="AX410" s="181"/>
      <c r="BL410" s="181"/>
      <c r="BV410" s="181"/>
      <c r="CN410" s="181"/>
      <c r="DA410" s="181"/>
    </row>
    <row r="411" spans="2:105" ht="0.75" hidden="1" customHeight="1" x14ac:dyDescent="0.25">
      <c r="B411" s="181" t="s">
        <v>1</v>
      </c>
      <c r="C411" s="191" t="s">
        <v>1</v>
      </c>
      <c r="D411" s="191"/>
      <c r="E411" s="191"/>
      <c r="F411" s="191"/>
      <c r="G411" s="191"/>
      <c r="H411" s="192"/>
      <c r="I411" s="181" t="s">
        <v>1</v>
      </c>
      <c r="J411" s="191" t="s">
        <v>1</v>
      </c>
      <c r="K411" s="191"/>
      <c r="L411" s="191"/>
      <c r="M411" s="191"/>
      <c r="N411" s="191"/>
      <c r="O411" s="191"/>
      <c r="P411" s="191"/>
      <c r="Q411" s="191"/>
      <c r="R411" s="191"/>
      <c r="S411" s="191"/>
      <c r="T411" s="191"/>
      <c r="U411" s="191"/>
      <c r="V411" s="191"/>
      <c r="W411" s="191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/>
      <c r="AH411" s="191"/>
      <c r="AI411" s="191"/>
      <c r="AJ411" s="191"/>
      <c r="AK411" s="191"/>
      <c r="AL411" s="192"/>
      <c r="AM411" s="181" t="s">
        <v>1</v>
      </c>
      <c r="AN411" s="191" t="s">
        <v>1</v>
      </c>
      <c r="AO411" s="191"/>
      <c r="AP411" s="191"/>
      <c r="AQ411" s="191"/>
      <c r="AR411" s="191"/>
      <c r="AS411" s="191"/>
      <c r="AT411" s="191"/>
      <c r="AU411" s="191"/>
      <c r="AV411" s="191"/>
      <c r="AW411" s="192"/>
      <c r="AX411" s="181" t="s">
        <v>1</v>
      </c>
      <c r="AY411" s="191" t="s">
        <v>1</v>
      </c>
      <c r="AZ411" s="191"/>
      <c r="BA411" s="191"/>
      <c r="BB411" s="191"/>
      <c r="BC411" s="191"/>
      <c r="BD411" s="191"/>
      <c r="BE411" s="191"/>
      <c r="BF411" s="191"/>
      <c r="BG411" s="191"/>
      <c r="BH411" s="191"/>
      <c r="BI411" s="191"/>
      <c r="BJ411" s="191"/>
      <c r="BK411" s="192"/>
      <c r="BL411" s="181" t="s">
        <v>1</v>
      </c>
      <c r="BM411" s="191" t="s">
        <v>1</v>
      </c>
      <c r="BN411" s="191"/>
      <c r="BO411" s="191"/>
      <c r="BP411" s="191"/>
      <c r="BQ411" s="191"/>
      <c r="BR411" s="191"/>
      <c r="BS411" s="191"/>
      <c r="BT411" s="191"/>
      <c r="BU411" s="192"/>
      <c r="BV411" s="181" t="s">
        <v>1</v>
      </c>
      <c r="BW411" s="191" t="s">
        <v>1</v>
      </c>
      <c r="BX411" s="191"/>
      <c r="BY411" s="191"/>
      <c r="BZ411" s="191"/>
      <c r="CA411" s="191"/>
      <c r="CB411" s="191"/>
      <c r="CC411" s="191"/>
      <c r="CD411" s="191"/>
      <c r="CE411" s="191"/>
      <c r="CF411" s="191"/>
      <c r="CG411" s="191"/>
      <c r="CH411" s="191"/>
      <c r="CI411" s="191"/>
      <c r="CJ411" s="191"/>
      <c r="CK411" s="191"/>
      <c r="CL411" s="191"/>
      <c r="CM411" s="191"/>
      <c r="CN411" s="181" t="s">
        <v>1</v>
      </c>
      <c r="CO411" s="191" t="s">
        <v>1</v>
      </c>
      <c r="CP411" s="191"/>
      <c r="CQ411" s="191"/>
      <c r="CR411" s="191"/>
      <c r="CS411" s="191"/>
      <c r="CT411" s="191"/>
      <c r="CU411" s="191"/>
      <c r="CV411" s="191"/>
      <c r="CW411" s="191"/>
      <c r="CX411" s="191"/>
      <c r="CY411" s="191"/>
      <c r="CZ411" s="191"/>
      <c r="DA411" s="181" t="s">
        <v>1</v>
      </c>
    </row>
    <row r="412" spans="2:105" ht="2.1" hidden="1" customHeight="1" x14ac:dyDescent="0.25">
      <c r="B412" s="181"/>
      <c r="I412" s="181"/>
      <c r="AM412" s="181"/>
      <c r="AX412" s="181"/>
      <c r="BL412" s="181"/>
      <c r="BV412" s="181"/>
      <c r="CN412" s="181"/>
      <c r="DA412" s="181"/>
    </row>
    <row r="413" spans="2:105" ht="13.7" hidden="1" customHeight="1" x14ac:dyDescent="0.25">
      <c r="B413" s="181"/>
      <c r="C413" s="291"/>
      <c r="D413" s="291"/>
      <c r="E413" s="291"/>
      <c r="F413" s="291"/>
      <c r="I413" s="181"/>
      <c r="L413" s="292"/>
      <c r="M413" s="292"/>
      <c r="N413" s="292"/>
      <c r="O413" s="292"/>
      <c r="P413" s="292"/>
      <c r="Q413" s="292"/>
      <c r="R413" s="292"/>
      <c r="S413" s="292"/>
      <c r="T413" s="292"/>
      <c r="U413" s="292"/>
      <c r="V413" s="292"/>
      <c r="W413" s="292"/>
      <c r="X413" s="292"/>
      <c r="Y413" s="292"/>
      <c r="Z413" s="292"/>
      <c r="AA413" s="292"/>
      <c r="AB413" s="292"/>
      <c r="AC413" s="292"/>
      <c r="AD413" s="292"/>
      <c r="AE413" s="292"/>
      <c r="AF413" s="292"/>
      <c r="AG413" s="292"/>
      <c r="AH413" s="292"/>
      <c r="AI413" s="292"/>
      <c r="AJ413" s="292"/>
      <c r="AK413" s="292"/>
      <c r="AM413" s="181"/>
      <c r="AQ413" s="199"/>
      <c r="AR413" s="199"/>
      <c r="AS413" s="199"/>
      <c r="AT413" s="199"/>
      <c r="AU413" s="199"/>
      <c r="AV413" s="199"/>
      <c r="AX413" s="181"/>
      <c r="BB413" s="199"/>
      <c r="BC413" s="199"/>
      <c r="BD413" s="199"/>
      <c r="BE413" s="199"/>
      <c r="BF413" s="199"/>
      <c r="BG413" s="199"/>
      <c r="BH413" s="199"/>
      <c r="BL413" s="181"/>
      <c r="BN413" s="291"/>
      <c r="BO413" s="291"/>
      <c r="BP413" s="291"/>
      <c r="BQ413" s="291"/>
      <c r="BR413" s="291"/>
      <c r="BS413" s="291"/>
      <c r="BT413" s="291"/>
      <c r="BV413" s="181"/>
      <c r="CN413" s="181"/>
      <c r="DA413" s="181"/>
    </row>
    <row r="414" spans="2:105" ht="11.1" hidden="1" customHeight="1" x14ac:dyDescent="0.25">
      <c r="B414" s="181"/>
      <c r="I414" s="181"/>
      <c r="L414" s="292"/>
      <c r="M414" s="292"/>
      <c r="N414" s="292"/>
      <c r="O414" s="292"/>
      <c r="P414" s="292"/>
      <c r="Q414" s="292"/>
      <c r="R414" s="292"/>
      <c r="S414" s="292"/>
      <c r="T414" s="292"/>
      <c r="U414" s="292"/>
      <c r="V414" s="292"/>
      <c r="W414" s="292"/>
      <c r="X414" s="292"/>
      <c r="Y414" s="292"/>
      <c r="Z414" s="292"/>
      <c r="AA414" s="292"/>
      <c r="AB414" s="292"/>
      <c r="AC414" s="292"/>
      <c r="AD414" s="292"/>
      <c r="AE414" s="292"/>
      <c r="AF414" s="292"/>
      <c r="AG414" s="292"/>
      <c r="AH414" s="292"/>
      <c r="AI414" s="292"/>
      <c r="AJ414" s="292"/>
      <c r="AK414" s="292"/>
      <c r="AM414" s="181"/>
      <c r="AX414" s="181"/>
      <c r="BL414" s="181"/>
      <c r="BV414" s="181"/>
      <c r="CN414" s="181"/>
      <c r="DA414" s="181"/>
    </row>
    <row r="415" spans="2:105" ht="0.75" hidden="1" customHeight="1" x14ac:dyDescent="0.25">
      <c r="B415" s="181" t="s">
        <v>1</v>
      </c>
      <c r="C415" s="191" t="s">
        <v>1</v>
      </c>
      <c r="D415" s="191"/>
      <c r="E415" s="191"/>
      <c r="F415" s="191"/>
      <c r="G415" s="191"/>
      <c r="H415" s="192"/>
      <c r="I415" s="181" t="s">
        <v>1</v>
      </c>
      <c r="J415" s="191" t="s">
        <v>1</v>
      </c>
      <c r="K415" s="191"/>
      <c r="L415" s="191"/>
      <c r="M415" s="191"/>
      <c r="N415" s="191"/>
      <c r="O415" s="191"/>
      <c r="P415" s="191"/>
      <c r="Q415" s="191"/>
      <c r="R415" s="191"/>
      <c r="S415" s="191"/>
      <c r="T415" s="191"/>
      <c r="U415" s="191"/>
      <c r="V415" s="191"/>
      <c r="W415" s="191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/>
      <c r="AH415" s="191"/>
      <c r="AI415" s="191"/>
      <c r="AJ415" s="191"/>
      <c r="AK415" s="191"/>
      <c r="AL415" s="192"/>
      <c r="AM415" s="181" t="s">
        <v>1</v>
      </c>
      <c r="AN415" s="191" t="s">
        <v>1</v>
      </c>
      <c r="AO415" s="191"/>
      <c r="AP415" s="191"/>
      <c r="AQ415" s="191"/>
      <c r="AR415" s="191"/>
      <c r="AS415" s="191"/>
      <c r="AT415" s="191"/>
      <c r="AU415" s="191"/>
      <c r="AV415" s="191"/>
      <c r="AW415" s="192"/>
      <c r="AX415" s="181" t="s">
        <v>1</v>
      </c>
      <c r="AY415" s="191" t="s">
        <v>1</v>
      </c>
      <c r="AZ415" s="191"/>
      <c r="BA415" s="191"/>
      <c r="BB415" s="191"/>
      <c r="BC415" s="191"/>
      <c r="BD415" s="191"/>
      <c r="BE415" s="191"/>
      <c r="BF415" s="191"/>
      <c r="BG415" s="191"/>
      <c r="BH415" s="191"/>
      <c r="BI415" s="191"/>
      <c r="BJ415" s="191"/>
      <c r="BK415" s="192"/>
      <c r="BL415" s="181" t="s">
        <v>1</v>
      </c>
      <c r="BM415" s="191" t="s">
        <v>1</v>
      </c>
      <c r="BN415" s="191"/>
      <c r="BO415" s="191"/>
      <c r="BP415" s="191"/>
      <c r="BQ415" s="191"/>
      <c r="BR415" s="191"/>
      <c r="BS415" s="191"/>
      <c r="BT415" s="191"/>
      <c r="BU415" s="192"/>
      <c r="BV415" s="181" t="s">
        <v>1</v>
      </c>
      <c r="BW415" s="191" t="s">
        <v>1</v>
      </c>
      <c r="BX415" s="191"/>
      <c r="BY415" s="191"/>
      <c r="BZ415" s="191"/>
      <c r="CA415" s="191"/>
      <c r="CB415" s="191"/>
      <c r="CC415" s="191"/>
      <c r="CD415" s="191"/>
      <c r="CE415" s="191"/>
      <c r="CF415" s="191"/>
      <c r="CG415" s="191"/>
      <c r="CH415" s="191"/>
      <c r="CI415" s="191"/>
      <c r="CJ415" s="191"/>
      <c r="CK415" s="191"/>
      <c r="CL415" s="191"/>
      <c r="CM415" s="191"/>
      <c r="CN415" s="181" t="s">
        <v>1</v>
      </c>
      <c r="CO415" s="191" t="s">
        <v>1</v>
      </c>
      <c r="CP415" s="191"/>
      <c r="CQ415" s="191"/>
      <c r="CR415" s="191"/>
      <c r="CS415" s="191"/>
      <c r="CT415" s="191"/>
      <c r="CU415" s="191"/>
      <c r="CV415" s="191"/>
      <c r="CW415" s="191"/>
      <c r="CX415" s="191"/>
      <c r="CY415" s="191"/>
      <c r="CZ415" s="191"/>
      <c r="DA415" s="181" t="s">
        <v>1</v>
      </c>
    </row>
    <row r="416" spans="2:105" ht="2.1" hidden="1" customHeight="1" x14ac:dyDescent="0.25">
      <c r="B416" s="181"/>
      <c r="I416" s="181"/>
      <c r="AM416" s="181"/>
      <c r="AX416" s="181"/>
      <c r="BL416" s="181"/>
      <c r="BV416" s="181"/>
      <c r="CN416" s="181"/>
      <c r="DA416" s="181"/>
    </row>
    <row r="417" spans="2:105" ht="13.7" hidden="1" customHeight="1" x14ac:dyDescent="0.25">
      <c r="B417" s="181"/>
      <c r="C417" s="291"/>
      <c r="D417" s="291"/>
      <c r="E417" s="291"/>
      <c r="F417" s="291"/>
      <c r="I417" s="181"/>
      <c r="L417" s="292"/>
      <c r="M417" s="292"/>
      <c r="N417" s="292"/>
      <c r="O417" s="292"/>
      <c r="P417" s="292"/>
      <c r="Q417" s="292"/>
      <c r="R417" s="292"/>
      <c r="S417" s="292"/>
      <c r="T417" s="292"/>
      <c r="U417" s="292"/>
      <c r="V417" s="292"/>
      <c r="W417" s="292"/>
      <c r="X417" s="292"/>
      <c r="Y417" s="292"/>
      <c r="Z417" s="292"/>
      <c r="AA417" s="292"/>
      <c r="AB417" s="292"/>
      <c r="AC417" s="292"/>
      <c r="AD417" s="292"/>
      <c r="AE417" s="292"/>
      <c r="AF417" s="292"/>
      <c r="AG417" s="292"/>
      <c r="AH417" s="292"/>
      <c r="AI417" s="292"/>
      <c r="AJ417" s="292"/>
      <c r="AK417" s="292"/>
      <c r="AM417" s="181"/>
      <c r="AQ417" s="199"/>
      <c r="AR417" s="199"/>
      <c r="AS417" s="199"/>
      <c r="AT417" s="199"/>
      <c r="AU417" s="199"/>
      <c r="AV417" s="199"/>
      <c r="AX417" s="181"/>
      <c r="BB417" s="199"/>
      <c r="BC417" s="199"/>
      <c r="BD417" s="199"/>
      <c r="BE417" s="199"/>
      <c r="BF417" s="199"/>
      <c r="BG417" s="199"/>
      <c r="BH417" s="199"/>
      <c r="BL417" s="181"/>
      <c r="BN417" s="291"/>
      <c r="BO417" s="291"/>
      <c r="BP417" s="291"/>
      <c r="BQ417" s="291"/>
      <c r="BR417" s="291"/>
      <c r="BS417" s="291"/>
      <c r="BT417" s="291"/>
      <c r="BV417" s="181"/>
      <c r="CN417" s="181"/>
      <c r="DA417" s="181"/>
    </row>
    <row r="418" spans="2:105" ht="11.1" hidden="1" customHeight="1" x14ac:dyDescent="0.25">
      <c r="B418" s="181"/>
      <c r="I418" s="181"/>
      <c r="L418" s="292"/>
      <c r="M418" s="292"/>
      <c r="N418" s="292"/>
      <c r="O418" s="292"/>
      <c r="P418" s="292"/>
      <c r="Q418" s="292"/>
      <c r="R418" s="292"/>
      <c r="S418" s="292"/>
      <c r="T418" s="292"/>
      <c r="U418" s="292"/>
      <c r="V418" s="292"/>
      <c r="W418" s="292"/>
      <c r="X418" s="292"/>
      <c r="Y418" s="292"/>
      <c r="Z418" s="292"/>
      <c r="AA418" s="292"/>
      <c r="AB418" s="292"/>
      <c r="AC418" s="292"/>
      <c r="AD418" s="292"/>
      <c r="AE418" s="292"/>
      <c r="AF418" s="292"/>
      <c r="AG418" s="292"/>
      <c r="AH418" s="292"/>
      <c r="AI418" s="292"/>
      <c r="AJ418" s="292"/>
      <c r="AK418" s="292"/>
      <c r="AM418" s="181"/>
      <c r="AX418" s="181"/>
      <c r="BL418" s="181"/>
      <c r="BV418" s="181"/>
      <c r="CN418" s="181"/>
      <c r="DA418" s="181"/>
    </row>
    <row r="419" spans="2:105" ht="0.75" hidden="1" customHeight="1" x14ac:dyDescent="0.25">
      <c r="B419" s="181" t="s">
        <v>1</v>
      </c>
      <c r="C419" s="191" t="s">
        <v>1</v>
      </c>
      <c r="D419" s="191"/>
      <c r="E419" s="191"/>
      <c r="F419" s="191"/>
      <c r="G419" s="191"/>
      <c r="H419" s="192"/>
      <c r="I419" s="181" t="s">
        <v>1</v>
      </c>
      <c r="J419" s="191" t="s">
        <v>1</v>
      </c>
      <c r="K419" s="191"/>
      <c r="L419" s="191"/>
      <c r="M419" s="191"/>
      <c r="N419" s="191"/>
      <c r="O419" s="191"/>
      <c r="P419" s="191"/>
      <c r="Q419" s="191"/>
      <c r="R419" s="191"/>
      <c r="S419" s="191"/>
      <c r="T419" s="191"/>
      <c r="U419" s="191"/>
      <c r="V419" s="191"/>
      <c r="W419" s="191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/>
      <c r="AH419" s="191"/>
      <c r="AI419" s="191"/>
      <c r="AJ419" s="191"/>
      <c r="AK419" s="191"/>
      <c r="AL419" s="192"/>
      <c r="AM419" s="181" t="s">
        <v>1</v>
      </c>
      <c r="AN419" s="191" t="s">
        <v>1</v>
      </c>
      <c r="AO419" s="191"/>
      <c r="AP419" s="191"/>
      <c r="AQ419" s="191"/>
      <c r="AR419" s="191"/>
      <c r="AS419" s="191"/>
      <c r="AT419" s="191"/>
      <c r="AU419" s="191"/>
      <c r="AV419" s="191"/>
      <c r="AW419" s="192"/>
      <c r="AX419" s="181" t="s">
        <v>1</v>
      </c>
      <c r="AY419" s="191" t="s">
        <v>1</v>
      </c>
      <c r="AZ419" s="191"/>
      <c r="BA419" s="191"/>
      <c r="BB419" s="191"/>
      <c r="BC419" s="191"/>
      <c r="BD419" s="191"/>
      <c r="BE419" s="191"/>
      <c r="BF419" s="191"/>
      <c r="BG419" s="191"/>
      <c r="BH419" s="191"/>
      <c r="BI419" s="191"/>
      <c r="BJ419" s="191"/>
      <c r="BK419" s="192"/>
      <c r="BL419" s="181" t="s">
        <v>1</v>
      </c>
      <c r="BM419" s="191" t="s">
        <v>1</v>
      </c>
      <c r="BN419" s="191"/>
      <c r="BO419" s="191"/>
      <c r="BP419" s="191"/>
      <c r="BQ419" s="191"/>
      <c r="BR419" s="191"/>
      <c r="BS419" s="191"/>
      <c r="BT419" s="191"/>
      <c r="BU419" s="192"/>
      <c r="BV419" s="181" t="s">
        <v>1</v>
      </c>
      <c r="BW419" s="191" t="s">
        <v>1</v>
      </c>
      <c r="BX419" s="191"/>
      <c r="BY419" s="191"/>
      <c r="BZ419" s="191"/>
      <c r="CA419" s="191"/>
      <c r="CB419" s="191"/>
      <c r="CC419" s="191"/>
      <c r="CD419" s="191"/>
      <c r="CE419" s="191"/>
      <c r="CF419" s="191"/>
      <c r="CG419" s="191"/>
      <c r="CH419" s="191"/>
      <c r="CI419" s="191"/>
      <c r="CJ419" s="191"/>
      <c r="CK419" s="191"/>
      <c r="CL419" s="191"/>
      <c r="CM419" s="191"/>
      <c r="CN419" s="181" t="s">
        <v>1</v>
      </c>
      <c r="CO419" s="191" t="s">
        <v>1</v>
      </c>
      <c r="CP419" s="191"/>
      <c r="CQ419" s="191"/>
      <c r="CR419" s="191"/>
      <c r="CS419" s="191"/>
      <c r="CT419" s="191"/>
      <c r="CU419" s="191"/>
      <c r="CV419" s="191"/>
      <c r="CW419" s="191"/>
      <c r="CX419" s="191"/>
      <c r="CY419" s="191"/>
      <c r="CZ419" s="191"/>
      <c r="DA419" s="181" t="s">
        <v>1</v>
      </c>
    </row>
    <row r="420" spans="2:105" ht="2.1" hidden="1" customHeight="1" x14ac:dyDescent="0.25">
      <c r="B420" s="181"/>
      <c r="I420" s="181"/>
      <c r="AM420" s="181"/>
      <c r="AX420" s="181"/>
      <c r="BL420" s="181"/>
      <c r="BV420" s="181"/>
      <c r="CN420" s="181"/>
      <c r="DA420" s="181"/>
    </row>
    <row r="421" spans="2:105" ht="13.7" hidden="1" customHeight="1" x14ac:dyDescent="0.25">
      <c r="B421" s="181"/>
      <c r="C421" s="291"/>
      <c r="D421" s="291"/>
      <c r="E421" s="291"/>
      <c r="F421" s="291"/>
      <c r="I421" s="181"/>
      <c r="L421" s="292"/>
      <c r="M421" s="292"/>
      <c r="N421" s="292"/>
      <c r="O421" s="292"/>
      <c r="P421" s="292"/>
      <c r="Q421" s="292"/>
      <c r="R421" s="292"/>
      <c r="S421" s="292"/>
      <c r="T421" s="292"/>
      <c r="U421" s="292"/>
      <c r="V421" s="292"/>
      <c r="W421" s="292"/>
      <c r="X421" s="292"/>
      <c r="Y421" s="292"/>
      <c r="Z421" s="292"/>
      <c r="AA421" s="292"/>
      <c r="AB421" s="292"/>
      <c r="AC421" s="292"/>
      <c r="AD421" s="292"/>
      <c r="AE421" s="292"/>
      <c r="AF421" s="292"/>
      <c r="AG421" s="292"/>
      <c r="AH421" s="292"/>
      <c r="AI421" s="292"/>
      <c r="AJ421" s="292"/>
      <c r="AK421" s="292"/>
      <c r="AM421" s="181"/>
      <c r="AQ421" s="199"/>
      <c r="AR421" s="199"/>
      <c r="AS421" s="199"/>
      <c r="AT421" s="199"/>
      <c r="AU421" s="199"/>
      <c r="AV421" s="199"/>
      <c r="AX421" s="181"/>
      <c r="BB421" s="199"/>
      <c r="BC421" s="199"/>
      <c r="BD421" s="199"/>
      <c r="BE421" s="199"/>
      <c r="BF421" s="199"/>
      <c r="BG421" s="199"/>
      <c r="BH421" s="199"/>
      <c r="BL421" s="181"/>
      <c r="BN421" s="291"/>
      <c r="BO421" s="291"/>
      <c r="BP421" s="291"/>
      <c r="BQ421" s="291"/>
      <c r="BR421" s="291"/>
      <c r="BS421" s="291"/>
      <c r="BT421" s="291"/>
      <c r="BV421" s="181"/>
      <c r="CN421" s="181"/>
      <c r="DA421" s="181"/>
    </row>
    <row r="422" spans="2:105" ht="11.1" hidden="1" customHeight="1" x14ac:dyDescent="0.25">
      <c r="B422" s="181"/>
      <c r="I422" s="181"/>
      <c r="L422" s="292"/>
      <c r="M422" s="292"/>
      <c r="N422" s="292"/>
      <c r="O422" s="292"/>
      <c r="P422" s="292"/>
      <c r="Q422" s="292"/>
      <c r="R422" s="292"/>
      <c r="S422" s="292"/>
      <c r="T422" s="292"/>
      <c r="U422" s="292"/>
      <c r="V422" s="292"/>
      <c r="W422" s="292"/>
      <c r="X422" s="292"/>
      <c r="Y422" s="292"/>
      <c r="Z422" s="292"/>
      <c r="AA422" s="292"/>
      <c r="AB422" s="292"/>
      <c r="AC422" s="292"/>
      <c r="AD422" s="292"/>
      <c r="AE422" s="292"/>
      <c r="AF422" s="292"/>
      <c r="AG422" s="292"/>
      <c r="AH422" s="292"/>
      <c r="AI422" s="292"/>
      <c r="AJ422" s="292"/>
      <c r="AK422" s="292"/>
      <c r="AM422" s="181"/>
      <c r="AX422" s="181"/>
      <c r="BL422" s="181"/>
      <c r="BV422" s="181"/>
      <c r="CN422" s="181"/>
      <c r="DA422" s="181"/>
    </row>
    <row r="423" spans="2:105" ht="0.75" hidden="1" customHeight="1" x14ac:dyDescent="0.25">
      <c r="B423" s="181" t="s">
        <v>1</v>
      </c>
      <c r="C423" s="191" t="s">
        <v>1</v>
      </c>
      <c r="D423" s="191"/>
      <c r="E423" s="191"/>
      <c r="F423" s="191"/>
      <c r="G423" s="191"/>
      <c r="H423" s="192"/>
      <c r="I423" s="181" t="s">
        <v>1</v>
      </c>
      <c r="J423" s="191" t="s">
        <v>1</v>
      </c>
      <c r="K423" s="191"/>
      <c r="L423" s="191"/>
      <c r="M423" s="191"/>
      <c r="N423" s="191"/>
      <c r="O423" s="191"/>
      <c r="P423" s="191"/>
      <c r="Q423" s="191"/>
      <c r="R423" s="191"/>
      <c r="S423" s="191"/>
      <c r="T423" s="191"/>
      <c r="U423" s="191"/>
      <c r="V423" s="191"/>
      <c r="W423" s="191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/>
      <c r="AH423" s="191"/>
      <c r="AI423" s="191"/>
      <c r="AJ423" s="191"/>
      <c r="AK423" s="191"/>
      <c r="AL423" s="192"/>
      <c r="AM423" s="181" t="s">
        <v>1</v>
      </c>
      <c r="AN423" s="191" t="s">
        <v>1</v>
      </c>
      <c r="AO423" s="191"/>
      <c r="AP423" s="191"/>
      <c r="AQ423" s="191"/>
      <c r="AR423" s="191"/>
      <c r="AS423" s="191"/>
      <c r="AT423" s="191"/>
      <c r="AU423" s="191"/>
      <c r="AV423" s="191"/>
      <c r="AW423" s="192"/>
      <c r="AX423" s="181" t="s">
        <v>1</v>
      </c>
      <c r="AY423" s="191" t="s">
        <v>1</v>
      </c>
      <c r="AZ423" s="191"/>
      <c r="BA423" s="191"/>
      <c r="BB423" s="191"/>
      <c r="BC423" s="191"/>
      <c r="BD423" s="191"/>
      <c r="BE423" s="191"/>
      <c r="BF423" s="191"/>
      <c r="BG423" s="191"/>
      <c r="BH423" s="191"/>
      <c r="BI423" s="191"/>
      <c r="BJ423" s="191"/>
      <c r="BK423" s="192"/>
      <c r="BL423" s="181" t="s">
        <v>1</v>
      </c>
      <c r="BM423" s="191" t="s">
        <v>1</v>
      </c>
      <c r="BN423" s="191"/>
      <c r="BO423" s="191"/>
      <c r="BP423" s="191"/>
      <c r="BQ423" s="191"/>
      <c r="BR423" s="191"/>
      <c r="BS423" s="191"/>
      <c r="BT423" s="191"/>
      <c r="BU423" s="192"/>
      <c r="BV423" s="181" t="s">
        <v>1</v>
      </c>
      <c r="BW423" s="191" t="s">
        <v>1</v>
      </c>
      <c r="BX423" s="191"/>
      <c r="BY423" s="191"/>
      <c r="BZ423" s="191"/>
      <c r="CA423" s="191"/>
      <c r="CB423" s="191"/>
      <c r="CC423" s="191"/>
      <c r="CD423" s="191"/>
      <c r="CE423" s="191"/>
      <c r="CF423" s="191"/>
      <c r="CG423" s="191"/>
      <c r="CH423" s="191"/>
      <c r="CI423" s="191"/>
      <c r="CJ423" s="191"/>
      <c r="CK423" s="191"/>
      <c r="CL423" s="191"/>
      <c r="CM423" s="191"/>
      <c r="CN423" s="181" t="s">
        <v>1</v>
      </c>
      <c r="CO423" s="191" t="s">
        <v>1</v>
      </c>
      <c r="CP423" s="191"/>
      <c r="CQ423" s="191"/>
      <c r="CR423" s="191"/>
      <c r="CS423" s="191"/>
      <c r="CT423" s="191"/>
      <c r="CU423" s="191"/>
      <c r="CV423" s="191"/>
      <c r="CW423" s="191"/>
      <c r="CX423" s="191"/>
      <c r="CY423" s="191"/>
      <c r="CZ423" s="191"/>
      <c r="DA423" s="181" t="s">
        <v>1</v>
      </c>
    </row>
    <row r="424" spans="2:105" ht="2.1" hidden="1" customHeight="1" x14ac:dyDescent="0.25">
      <c r="B424" s="181"/>
      <c r="I424" s="181"/>
      <c r="AM424" s="181"/>
      <c r="AX424" s="181"/>
      <c r="BL424" s="181"/>
      <c r="BV424" s="181"/>
      <c r="CN424" s="181"/>
      <c r="DA424" s="181"/>
    </row>
    <row r="425" spans="2:105" ht="13.7" hidden="1" customHeight="1" x14ac:dyDescent="0.25">
      <c r="B425" s="181"/>
      <c r="C425" s="291"/>
      <c r="D425" s="291"/>
      <c r="E425" s="291"/>
      <c r="F425" s="291"/>
      <c r="I425" s="181"/>
      <c r="L425" s="292"/>
      <c r="M425" s="292"/>
      <c r="N425" s="292"/>
      <c r="O425" s="292"/>
      <c r="P425" s="292"/>
      <c r="Q425" s="292"/>
      <c r="R425" s="292"/>
      <c r="S425" s="292"/>
      <c r="T425" s="292"/>
      <c r="U425" s="292"/>
      <c r="V425" s="292"/>
      <c r="W425" s="292"/>
      <c r="X425" s="292"/>
      <c r="Y425" s="292"/>
      <c r="Z425" s="292"/>
      <c r="AA425" s="292"/>
      <c r="AB425" s="292"/>
      <c r="AC425" s="292"/>
      <c r="AD425" s="292"/>
      <c r="AE425" s="292"/>
      <c r="AF425" s="292"/>
      <c r="AG425" s="292"/>
      <c r="AH425" s="292"/>
      <c r="AI425" s="292"/>
      <c r="AJ425" s="292"/>
      <c r="AK425" s="292"/>
      <c r="AM425" s="181"/>
      <c r="AQ425" s="199"/>
      <c r="AR425" s="199"/>
      <c r="AS425" s="199"/>
      <c r="AT425" s="199"/>
      <c r="AU425" s="199"/>
      <c r="AV425" s="199"/>
      <c r="AX425" s="181"/>
      <c r="BB425" s="199"/>
      <c r="BC425" s="199"/>
      <c r="BD425" s="199"/>
      <c r="BE425" s="199"/>
      <c r="BF425" s="199"/>
      <c r="BG425" s="199"/>
      <c r="BH425" s="199"/>
      <c r="BL425" s="181"/>
      <c r="BN425" s="291"/>
      <c r="BO425" s="291"/>
      <c r="BP425" s="291"/>
      <c r="BQ425" s="291"/>
      <c r="BR425" s="291"/>
      <c r="BS425" s="291"/>
      <c r="BT425" s="291"/>
      <c r="BV425" s="181"/>
      <c r="CN425" s="181"/>
      <c r="DA425" s="181"/>
    </row>
    <row r="426" spans="2:105" ht="11.1" hidden="1" customHeight="1" x14ac:dyDescent="0.25">
      <c r="B426" s="181"/>
      <c r="I426" s="181"/>
      <c r="L426" s="292"/>
      <c r="M426" s="292"/>
      <c r="N426" s="292"/>
      <c r="O426" s="292"/>
      <c r="P426" s="292"/>
      <c r="Q426" s="292"/>
      <c r="R426" s="292"/>
      <c r="S426" s="292"/>
      <c r="T426" s="292"/>
      <c r="U426" s="292"/>
      <c r="V426" s="292"/>
      <c r="W426" s="292"/>
      <c r="X426" s="292"/>
      <c r="Y426" s="292"/>
      <c r="Z426" s="292"/>
      <c r="AA426" s="292"/>
      <c r="AB426" s="292"/>
      <c r="AC426" s="292"/>
      <c r="AD426" s="292"/>
      <c r="AE426" s="292"/>
      <c r="AF426" s="292"/>
      <c r="AG426" s="292"/>
      <c r="AH426" s="292"/>
      <c r="AI426" s="292"/>
      <c r="AJ426" s="292"/>
      <c r="AK426" s="292"/>
      <c r="AM426" s="181"/>
      <c r="AX426" s="181"/>
      <c r="BL426" s="181"/>
      <c r="BV426" s="181"/>
      <c r="CN426" s="181"/>
      <c r="DA426" s="181"/>
    </row>
    <row r="427" spans="2:105" ht="0.75" hidden="1" customHeight="1" x14ac:dyDescent="0.25">
      <c r="B427" s="181" t="s">
        <v>1</v>
      </c>
      <c r="C427" s="191" t="s">
        <v>1</v>
      </c>
      <c r="D427" s="191"/>
      <c r="E427" s="191"/>
      <c r="F427" s="191"/>
      <c r="G427" s="191"/>
      <c r="H427" s="192"/>
      <c r="I427" s="181" t="s">
        <v>1</v>
      </c>
      <c r="J427" s="191" t="s">
        <v>1</v>
      </c>
      <c r="K427" s="191"/>
      <c r="L427" s="191"/>
      <c r="M427" s="191"/>
      <c r="N427" s="191"/>
      <c r="O427" s="191"/>
      <c r="P427" s="191"/>
      <c r="Q427" s="191"/>
      <c r="R427" s="191"/>
      <c r="S427" s="191"/>
      <c r="T427" s="191"/>
      <c r="U427" s="191"/>
      <c r="V427" s="191"/>
      <c r="W427" s="191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/>
      <c r="AH427" s="191"/>
      <c r="AI427" s="191"/>
      <c r="AJ427" s="191"/>
      <c r="AK427" s="191"/>
      <c r="AL427" s="192"/>
      <c r="AM427" s="181" t="s">
        <v>1</v>
      </c>
      <c r="AN427" s="191" t="s">
        <v>1</v>
      </c>
      <c r="AO427" s="191"/>
      <c r="AP427" s="191"/>
      <c r="AQ427" s="191"/>
      <c r="AR427" s="191"/>
      <c r="AS427" s="191"/>
      <c r="AT427" s="191"/>
      <c r="AU427" s="191"/>
      <c r="AV427" s="191"/>
      <c r="AW427" s="192"/>
      <c r="AX427" s="181" t="s">
        <v>1</v>
      </c>
      <c r="AY427" s="191" t="s">
        <v>1</v>
      </c>
      <c r="AZ427" s="191"/>
      <c r="BA427" s="191"/>
      <c r="BB427" s="191"/>
      <c r="BC427" s="191"/>
      <c r="BD427" s="191"/>
      <c r="BE427" s="191"/>
      <c r="BF427" s="191"/>
      <c r="BG427" s="191"/>
      <c r="BH427" s="191"/>
      <c r="BI427" s="191"/>
      <c r="BJ427" s="191"/>
      <c r="BK427" s="192"/>
      <c r="BL427" s="181" t="s">
        <v>1</v>
      </c>
      <c r="BM427" s="191" t="s">
        <v>1</v>
      </c>
      <c r="BN427" s="191"/>
      <c r="BO427" s="191"/>
      <c r="BP427" s="191"/>
      <c r="BQ427" s="191"/>
      <c r="BR427" s="191"/>
      <c r="BS427" s="191"/>
      <c r="BT427" s="191"/>
      <c r="BU427" s="192"/>
      <c r="BV427" s="181" t="s">
        <v>1</v>
      </c>
      <c r="BW427" s="191" t="s">
        <v>1</v>
      </c>
      <c r="BX427" s="191"/>
      <c r="BY427" s="191"/>
      <c r="BZ427" s="191"/>
      <c r="CA427" s="191"/>
      <c r="CB427" s="191"/>
      <c r="CC427" s="191"/>
      <c r="CD427" s="191"/>
      <c r="CE427" s="191"/>
      <c r="CF427" s="191"/>
      <c r="CG427" s="191"/>
      <c r="CH427" s="191"/>
      <c r="CI427" s="191"/>
      <c r="CJ427" s="191"/>
      <c r="CK427" s="191"/>
      <c r="CL427" s="191"/>
      <c r="CM427" s="191"/>
      <c r="CN427" s="181" t="s">
        <v>1</v>
      </c>
      <c r="CO427" s="191" t="s">
        <v>1</v>
      </c>
      <c r="CP427" s="191"/>
      <c r="CQ427" s="191"/>
      <c r="CR427" s="191"/>
      <c r="CS427" s="191"/>
      <c r="CT427" s="191"/>
      <c r="CU427" s="191"/>
      <c r="CV427" s="191"/>
      <c r="CW427" s="191"/>
      <c r="CX427" s="191"/>
      <c r="CY427" s="191"/>
      <c r="CZ427" s="191"/>
      <c r="DA427" s="181" t="s">
        <v>1</v>
      </c>
    </row>
    <row r="428" spans="2:105" ht="2.1" hidden="1" customHeight="1" x14ac:dyDescent="0.25">
      <c r="B428" s="181"/>
      <c r="I428" s="181"/>
      <c r="AM428" s="181"/>
      <c r="AX428" s="181"/>
      <c r="BL428" s="181"/>
      <c r="BV428" s="181"/>
      <c r="CN428" s="181"/>
      <c r="DA428" s="181"/>
    </row>
    <row r="429" spans="2:105" ht="13.7" hidden="1" customHeight="1" x14ac:dyDescent="0.25">
      <c r="B429" s="181"/>
      <c r="C429" s="291"/>
      <c r="D429" s="291"/>
      <c r="E429" s="291"/>
      <c r="F429" s="291"/>
      <c r="I429" s="181"/>
      <c r="L429" s="292"/>
      <c r="M429" s="292"/>
      <c r="N429" s="292"/>
      <c r="O429" s="292"/>
      <c r="P429" s="292"/>
      <c r="Q429" s="292"/>
      <c r="R429" s="292"/>
      <c r="S429" s="292"/>
      <c r="T429" s="292"/>
      <c r="U429" s="292"/>
      <c r="V429" s="292"/>
      <c r="W429" s="292"/>
      <c r="X429" s="292"/>
      <c r="Y429" s="292"/>
      <c r="Z429" s="292"/>
      <c r="AA429" s="292"/>
      <c r="AB429" s="292"/>
      <c r="AC429" s="292"/>
      <c r="AD429" s="292"/>
      <c r="AE429" s="292"/>
      <c r="AF429" s="292"/>
      <c r="AG429" s="292"/>
      <c r="AH429" s="292"/>
      <c r="AI429" s="292"/>
      <c r="AJ429" s="292"/>
      <c r="AK429" s="292"/>
      <c r="AM429" s="181"/>
      <c r="AQ429" s="199"/>
      <c r="AR429" s="199"/>
      <c r="AS429" s="199"/>
      <c r="AT429" s="199"/>
      <c r="AU429" s="199"/>
      <c r="AV429" s="199"/>
      <c r="AX429" s="181"/>
      <c r="BB429" s="199"/>
      <c r="BC429" s="199"/>
      <c r="BD429" s="199"/>
      <c r="BE429" s="199"/>
      <c r="BF429" s="199"/>
      <c r="BG429" s="199"/>
      <c r="BH429" s="199"/>
      <c r="BL429" s="181"/>
      <c r="BN429" s="291"/>
      <c r="BO429" s="291"/>
      <c r="BP429" s="291"/>
      <c r="BQ429" s="291"/>
      <c r="BR429" s="291"/>
      <c r="BS429" s="291"/>
      <c r="BT429" s="291"/>
      <c r="BV429" s="181"/>
      <c r="CN429" s="181"/>
      <c r="DA429" s="181"/>
    </row>
    <row r="430" spans="2:105" ht="11.1" hidden="1" customHeight="1" x14ac:dyDescent="0.25">
      <c r="B430" s="181"/>
      <c r="I430" s="181"/>
      <c r="L430" s="292"/>
      <c r="M430" s="292"/>
      <c r="N430" s="292"/>
      <c r="O430" s="292"/>
      <c r="P430" s="292"/>
      <c r="Q430" s="292"/>
      <c r="R430" s="292"/>
      <c r="S430" s="292"/>
      <c r="T430" s="292"/>
      <c r="U430" s="292"/>
      <c r="V430" s="292"/>
      <c r="W430" s="292"/>
      <c r="X430" s="292"/>
      <c r="Y430" s="292"/>
      <c r="Z430" s="292"/>
      <c r="AA430" s="292"/>
      <c r="AB430" s="292"/>
      <c r="AC430" s="292"/>
      <c r="AD430" s="292"/>
      <c r="AE430" s="292"/>
      <c r="AF430" s="292"/>
      <c r="AG430" s="292"/>
      <c r="AH430" s="292"/>
      <c r="AI430" s="292"/>
      <c r="AJ430" s="292"/>
      <c r="AK430" s="292"/>
      <c r="AM430" s="181"/>
      <c r="AX430" s="181"/>
      <c r="BL430" s="181"/>
      <c r="BV430" s="181"/>
      <c r="CN430" s="181"/>
      <c r="DA430" s="181"/>
    </row>
    <row r="431" spans="2:105" ht="0.75" hidden="1" customHeight="1" x14ac:dyDescent="0.25">
      <c r="B431" s="181" t="s">
        <v>1</v>
      </c>
      <c r="C431" s="191" t="s">
        <v>1</v>
      </c>
      <c r="D431" s="191"/>
      <c r="E431" s="191"/>
      <c r="F431" s="191"/>
      <c r="G431" s="191"/>
      <c r="H431" s="192"/>
      <c r="I431" s="181" t="s">
        <v>1</v>
      </c>
      <c r="J431" s="191" t="s">
        <v>1</v>
      </c>
      <c r="K431" s="191"/>
      <c r="L431" s="191"/>
      <c r="M431" s="191"/>
      <c r="N431" s="191"/>
      <c r="O431" s="191"/>
      <c r="P431" s="191"/>
      <c r="Q431" s="191"/>
      <c r="R431" s="191"/>
      <c r="S431" s="191"/>
      <c r="T431" s="191"/>
      <c r="U431" s="191"/>
      <c r="V431" s="191"/>
      <c r="W431" s="191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/>
      <c r="AH431" s="191"/>
      <c r="AI431" s="191"/>
      <c r="AJ431" s="191"/>
      <c r="AK431" s="191"/>
      <c r="AL431" s="192"/>
      <c r="AM431" s="181" t="s">
        <v>1</v>
      </c>
      <c r="AN431" s="191" t="s">
        <v>1</v>
      </c>
      <c r="AO431" s="191"/>
      <c r="AP431" s="191"/>
      <c r="AQ431" s="191"/>
      <c r="AR431" s="191"/>
      <c r="AS431" s="191"/>
      <c r="AT431" s="191"/>
      <c r="AU431" s="191"/>
      <c r="AV431" s="191"/>
      <c r="AW431" s="192"/>
      <c r="AX431" s="181" t="s">
        <v>1</v>
      </c>
      <c r="AY431" s="191" t="s">
        <v>1</v>
      </c>
      <c r="AZ431" s="191"/>
      <c r="BA431" s="191"/>
      <c r="BB431" s="191"/>
      <c r="BC431" s="191"/>
      <c r="BD431" s="191"/>
      <c r="BE431" s="191"/>
      <c r="BF431" s="191"/>
      <c r="BG431" s="191"/>
      <c r="BH431" s="191"/>
      <c r="BI431" s="191"/>
      <c r="BJ431" s="191"/>
      <c r="BK431" s="192"/>
      <c r="BL431" s="181" t="s">
        <v>1</v>
      </c>
      <c r="BM431" s="191" t="s">
        <v>1</v>
      </c>
      <c r="BN431" s="191"/>
      <c r="BO431" s="191"/>
      <c r="BP431" s="191"/>
      <c r="BQ431" s="191"/>
      <c r="BR431" s="191"/>
      <c r="BS431" s="191"/>
      <c r="BT431" s="191"/>
      <c r="BU431" s="192"/>
      <c r="BV431" s="181" t="s">
        <v>1</v>
      </c>
      <c r="BW431" s="191" t="s">
        <v>1</v>
      </c>
      <c r="BX431" s="191"/>
      <c r="BY431" s="191"/>
      <c r="BZ431" s="191"/>
      <c r="CA431" s="191"/>
      <c r="CB431" s="191"/>
      <c r="CC431" s="191"/>
      <c r="CD431" s="191"/>
      <c r="CE431" s="191"/>
      <c r="CF431" s="191"/>
      <c r="CG431" s="191"/>
      <c r="CH431" s="191"/>
      <c r="CI431" s="191"/>
      <c r="CJ431" s="191"/>
      <c r="CK431" s="191"/>
      <c r="CL431" s="191"/>
      <c r="CM431" s="191"/>
      <c r="CN431" s="181" t="s">
        <v>1</v>
      </c>
      <c r="CO431" s="191" t="s">
        <v>1</v>
      </c>
      <c r="CP431" s="191"/>
      <c r="CQ431" s="191"/>
      <c r="CR431" s="191"/>
      <c r="CS431" s="191"/>
      <c r="CT431" s="191"/>
      <c r="CU431" s="191"/>
      <c r="CV431" s="191"/>
      <c r="CW431" s="191"/>
      <c r="CX431" s="191"/>
      <c r="CY431" s="191"/>
      <c r="CZ431" s="191"/>
      <c r="DA431" s="181" t="s">
        <v>1</v>
      </c>
    </row>
    <row r="432" spans="2:105" ht="2.1" hidden="1" customHeight="1" x14ac:dyDescent="0.25">
      <c r="B432" s="181"/>
      <c r="I432" s="181"/>
      <c r="AM432" s="181"/>
      <c r="AX432" s="181"/>
      <c r="BL432" s="181"/>
      <c r="BV432" s="181"/>
      <c r="CN432" s="181"/>
      <c r="DA432" s="181"/>
    </row>
    <row r="433" spans="2:105" ht="13.7" hidden="1" customHeight="1" x14ac:dyDescent="0.25">
      <c r="B433" s="181"/>
      <c r="C433" s="291"/>
      <c r="D433" s="291"/>
      <c r="E433" s="291"/>
      <c r="F433" s="291"/>
      <c r="I433" s="181"/>
      <c r="L433" s="292"/>
      <c r="M433" s="292"/>
      <c r="N433" s="292"/>
      <c r="O433" s="292"/>
      <c r="P433" s="292"/>
      <c r="Q433" s="292"/>
      <c r="R433" s="292"/>
      <c r="S433" s="292"/>
      <c r="T433" s="292"/>
      <c r="U433" s="292"/>
      <c r="V433" s="292"/>
      <c r="W433" s="292"/>
      <c r="X433" s="292"/>
      <c r="Y433" s="292"/>
      <c r="Z433" s="292"/>
      <c r="AA433" s="292"/>
      <c r="AB433" s="292"/>
      <c r="AC433" s="292"/>
      <c r="AD433" s="292"/>
      <c r="AE433" s="292"/>
      <c r="AF433" s="292"/>
      <c r="AG433" s="292"/>
      <c r="AH433" s="292"/>
      <c r="AI433" s="292"/>
      <c r="AJ433" s="292"/>
      <c r="AK433" s="292"/>
      <c r="AM433" s="181"/>
      <c r="AQ433" s="199"/>
      <c r="AR433" s="199"/>
      <c r="AS433" s="199"/>
      <c r="AT433" s="199"/>
      <c r="AU433" s="199"/>
      <c r="AV433" s="199"/>
      <c r="AX433" s="181"/>
      <c r="BB433" s="199"/>
      <c r="BC433" s="199"/>
      <c r="BD433" s="199"/>
      <c r="BE433" s="199"/>
      <c r="BF433" s="199"/>
      <c r="BG433" s="199"/>
      <c r="BH433" s="199"/>
      <c r="BL433" s="181"/>
      <c r="BN433" s="291"/>
      <c r="BO433" s="291"/>
      <c r="BP433" s="291"/>
      <c r="BQ433" s="291"/>
      <c r="BR433" s="291"/>
      <c r="BS433" s="291"/>
      <c r="BT433" s="291"/>
      <c r="BV433" s="181"/>
      <c r="CN433" s="181"/>
      <c r="DA433" s="181"/>
    </row>
    <row r="434" spans="2:105" ht="11.1" hidden="1" customHeight="1" x14ac:dyDescent="0.25">
      <c r="B434" s="181"/>
      <c r="I434" s="181"/>
      <c r="L434" s="292"/>
      <c r="M434" s="292"/>
      <c r="N434" s="292"/>
      <c r="O434" s="292"/>
      <c r="P434" s="292"/>
      <c r="Q434" s="292"/>
      <c r="R434" s="292"/>
      <c r="S434" s="292"/>
      <c r="T434" s="292"/>
      <c r="U434" s="292"/>
      <c r="V434" s="292"/>
      <c r="W434" s="292"/>
      <c r="X434" s="292"/>
      <c r="Y434" s="292"/>
      <c r="Z434" s="292"/>
      <c r="AA434" s="292"/>
      <c r="AB434" s="292"/>
      <c r="AC434" s="292"/>
      <c r="AD434" s="292"/>
      <c r="AE434" s="292"/>
      <c r="AF434" s="292"/>
      <c r="AG434" s="292"/>
      <c r="AH434" s="292"/>
      <c r="AI434" s="292"/>
      <c r="AJ434" s="292"/>
      <c r="AK434" s="292"/>
      <c r="AM434" s="181"/>
      <c r="AX434" s="181"/>
      <c r="BL434" s="181"/>
      <c r="BV434" s="181"/>
      <c r="CN434" s="181"/>
      <c r="DA434" s="181"/>
    </row>
    <row r="435" spans="2:105" ht="0.75" hidden="1" customHeight="1" x14ac:dyDescent="0.25">
      <c r="B435" s="181" t="s">
        <v>1</v>
      </c>
      <c r="C435" s="191" t="s">
        <v>1</v>
      </c>
      <c r="D435" s="191"/>
      <c r="E435" s="191"/>
      <c r="F435" s="191"/>
      <c r="G435" s="191"/>
      <c r="H435" s="192"/>
      <c r="I435" s="181" t="s">
        <v>1</v>
      </c>
      <c r="J435" s="191" t="s">
        <v>1</v>
      </c>
      <c r="K435" s="191"/>
      <c r="L435" s="191"/>
      <c r="M435" s="191"/>
      <c r="N435" s="191"/>
      <c r="O435" s="191"/>
      <c r="P435" s="191"/>
      <c r="Q435" s="191"/>
      <c r="R435" s="191"/>
      <c r="S435" s="191"/>
      <c r="T435" s="191"/>
      <c r="U435" s="191"/>
      <c r="V435" s="191"/>
      <c r="W435" s="191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/>
      <c r="AH435" s="191"/>
      <c r="AI435" s="191"/>
      <c r="AJ435" s="191"/>
      <c r="AK435" s="191"/>
      <c r="AL435" s="192"/>
      <c r="AM435" s="181" t="s">
        <v>1</v>
      </c>
      <c r="AN435" s="191" t="s">
        <v>1</v>
      </c>
      <c r="AO435" s="191"/>
      <c r="AP435" s="191"/>
      <c r="AQ435" s="191"/>
      <c r="AR435" s="191"/>
      <c r="AS435" s="191"/>
      <c r="AT435" s="191"/>
      <c r="AU435" s="191"/>
      <c r="AV435" s="191"/>
      <c r="AW435" s="192"/>
      <c r="AX435" s="181" t="s">
        <v>1</v>
      </c>
      <c r="AY435" s="191" t="s">
        <v>1</v>
      </c>
      <c r="AZ435" s="191"/>
      <c r="BA435" s="191"/>
      <c r="BB435" s="191"/>
      <c r="BC435" s="191"/>
      <c r="BD435" s="191"/>
      <c r="BE435" s="191"/>
      <c r="BF435" s="191"/>
      <c r="BG435" s="191"/>
      <c r="BH435" s="191"/>
      <c r="BI435" s="191"/>
      <c r="BJ435" s="191"/>
      <c r="BK435" s="192"/>
      <c r="BL435" s="181" t="s">
        <v>1</v>
      </c>
      <c r="BM435" s="191" t="s">
        <v>1</v>
      </c>
      <c r="BN435" s="191"/>
      <c r="BO435" s="191"/>
      <c r="BP435" s="191"/>
      <c r="BQ435" s="191"/>
      <c r="BR435" s="191"/>
      <c r="BS435" s="191"/>
      <c r="BT435" s="191"/>
      <c r="BU435" s="192"/>
      <c r="BV435" s="181" t="s">
        <v>1</v>
      </c>
      <c r="BW435" s="191" t="s">
        <v>1</v>
      </c>
      <c r="BX435" s="191"/>
      <c r="BY435" s="191"/>
      <c r="BZ435" s="191"/>
      <c r="CA435" s="191"/>
      <c r="CB435" s="191"/>
      <c r="CC435" s="191"/>
      <c r="CD435" s="191"/>
      <c r="CE435" s="191"/>
      <c r="CF435" s="191"/>
      <c r="CG435" s="191"/>
      <c r="CH435" s="191"/>
      <c r="CI435" s="191"/>
      <c r="CJ435" s="191"/>
      <c r="CK435" s="191"/>
      <c r="CL435" s="191"/>
      <c r="CM435" s="191"/>
      <c r="CN435" s="181" t="s">
        <v>1</v>
      </c>
      <c r="CO435" s="191" t="s">
        <v>1</v>
      </c>
      <c r="CP435" s="191"/>
      <c r="CQ435" s="191"/>
      <c r="CR435" s="191"/>
      <c r="CS435" s="191"/>
      <c r="CT435" s="191"/>
      <c r="CU435" s="191"/>
      <c r="CV435" s="191"/>
      <c r="CW435" s="191"/>
      <c r="CX435" s="191"/>
      <c r="CY435" s="191"/>
      <c r="CZ435" s="191"/>
      <c r="DA435" s="181" t="s">
        <v>1</v>
      </c>
    </row>
    <row r="436" spans="2:105" ht="2.1" hidden="1" customHeight="1" x14ac:dyDescent="0.25">
      <c r="B436" s="181"/>
      <c r="I436" s="181"/>
      <c r="AM436" s="181"/>
      <c r="AX436" s="181"/>
      <c r="BL436" s="181"/>
      <c r="BV436" s="181"/>
      <c r="CN436" s="181"/>
      <c r="DA436" s="181"/>
    </row>
    <row r="437" spans="2:105" ht="13.7" hidden="1" customHeight="1" x14ac:dyDescent="0.25">
      <c r="B437" s="181"/>
      <c r="C437" s="291"/>
      <c r="D437" s="291"/>
      <c r="E437" s="291"/>
      <c r="F437" s="291"/>
      <c r="I437" s="181"/>
      <c r="L437" s="292"/>
      <c r="M437" s="292"/>
      <c r="N437" s="292"/>
      <c r="O437" s="292"/>
      <c r="P437" s="292"/>
      <c r="Q437" s="292"/>
      <c r="R437" s="292"/>
      <c r="S437" s="292"/>
      <c r="T437" s="292"/>
      <c r="U437" s="292"/>
      <c r="V437" s="292"/>
      <c r="W437" s="292"/>
      <c r="X437" s="292"/>
      <c r="Y437" s="292"/>
      <c r="Z437" s="292"/>
      <c r="AA437" s="292"/>
      <c r="AB437" s="292"/>
      <c r="AC437" s="292"/>
      <c r="AD437" s="292"/>
      <c r="AE437" s="292"/>
      <c r="AF437" s="292"/>
      <c r="AG437" s="292"/>
      <c r="AH437" s="292"/>
      <c r="AI437" s="292"/>
      <c r="AJ437" s="292"/>
      <c r="AK437" s="292"/>
      <c r="AM437" s="181"/>
      <c r="AQ437" s="199"/>
      <c r="AR437" s="199"/>
      <c r="AS437" s="199"/>
      <c r="AT437" s="199"/>
      <c r="AU437" s="199"/>
      <c r="AV437" s="199"/>
      <c r="AX437" s="181"/>
      <c r="BB437" s="199"/>
      <c r="BC437" s="199"/>
      <c r="BD437" s="199"/>
      <c r="BE437" s="199"/>
      <c r="BF437" s="199"/>
      <c r="BG437" s="199"/>
      <c r="BH437" s="199"/>
      <c r="BL437" s="181"/>
      <c r="BN437" s="291"/>
      <c r="BO437" s="291"/>
      <c r="BP437" s="291"/>
      <c r="BQ437" s="291"/>
      <c r="BR437" s="291"/>
      <c r="BS437" s="291"/>
      <c r="BT437" s="291"/>
      <c r="BV437" s="181"/>
      <c r="CN437" s="181"/>
      <c r="DA437" s="181"/>
    </row>
    <row r="438" spans="2:105" ht="11.1" hidden="1" customHeight="1" x14ac:dyDescent="0.25">
      <c r="B438" s="181"/>
      <c r="I438" s="181"/>
      <c r="L438" s="292"/>
      <c r="M438" s="292"/>
      <c r="N438" s="292"/>
      <c r="O438" s="292"/>
      <c r="P438" s="292"/>
      <c r="Q438" s="292"/>
      <c r="R438" s="292"/>
      <c r="S438" s="292"/>
      <c r="T438" s="292"/>
      <c r="U438" s="292"/>
      <c r="V438" s="292"/>
      <c r="W438" s="292"/>
      <c r="X438" s="292"/>
      <c r="Y438" s="292"/>
      <c r="Z438" s="292"/>
      <c r="AA438" s="292"/>
      <c r="AB438" s="292"/>
      <c r="AC438" s="292"/>
      <c r="AD438" s="292"/>
      <c r="AE438" s="292"/>
      <c r="AF438" s="292"/>
      <c r="AG438" s="292"/>
      <c r="AH438" s="292"/>
      <c r="AI438" s="292"/>
      <c r="AJ438" s="292"/>
      <c r="AK438" s="292"/>
      <c r="AM438" s="181"/>
      <c r="AX438" s="181"/>
      <c r="BL438" s="181"/>
      <c r="BV438" s="181"/>
      <c r="CN438" s="181"/>
      <c r="DA438" s="181"/>
    </row>
    <row r="439" spans="2:105" ht="0.75" hidden="1" customHeight="1" x14ac:dyDescent="0.25">
      <c r="B439" s="181" t="s">
        <v>1</v>
      </c>
      <c r="C439" s="191" t="s">
        <v>1</v>
      </c>
      <c r="D439" s="191"/>
      <c r="E439" s="191"/>
      <c r="F439" s="191"/>
      <c r="G439" s="191"/>
      <c r="H439" s="192"/>
      <c r="I439" s="181" t="s">
        <v>1</v>
      </c>
      <c r="J439" s="191" t="s">
        <v>1</v>
      </c>
      <c r="K439" s="191"/>
      <c r="L439" s="191"/>
      <c r="M439" s="191"/>
      <c r="N439" s="191"/>
      <c r="O439" s="191"/>
      <c r="P439" s="191"/>
      <c r="Q439" s="191"/>
      <c r="R439" s="191"/>
      <c r="S439" s="191"/>
      <c r="T439" s="191"/>
      <c r="U439" s="191"/>
      <c r="V439" s="191"/>
      <c r="W439" s="191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/>
      <c r="AH439" s="191"/>
      <c r="AI439" s="191"/>
      <c r="AJ439" s="191"/>
      <c r="AK439" s="191"/>
      <c r="AL439" s="192"/>
      <c r="AM439" s="181" t="s">
        <v>1</v>
      </c>
      <c r="AN439" s="191" t="s">
        <v>1</v>
      </c>
      <c r="AO439" s="191"/>
      <c r="AP439" s="191"/>
      <c r="AQ439" s="191"/>
      <c r="AR439" s="191"/>
      <c r="AS439" s="191"/>
      <c r="AT439" s="191"/>
      <c r="AU439" s="191"/>
      <c r="AV439" s="191"/>
      <c r="AW439" s="192"/>
      <c r="AX439" s="181" t="s">
        <v>1</v>
      </c>
      <c r="AY439" s="191" t="s">
        <v>1</v>
      </c>
      <c r="AZ439" s="191"/>
      <c r="BA439" s="191"/>
      <c r="BB439" s="191"/>
      <c r="BC439" s="191"/>
      <c r="BD439" s="191"/>
      <c r="BE439" s="191"/>
      <c r="BF439" s="191"/>
      <c r="BG439" s="191"/>
      <c r="BH439" s="191"/>
      <c r="BI439" s="191"/>
      <c r="BJ439" s="191"/>
      <c r="BK439" s="192"/>
      <c r="BL439" s="181" t="s">
        <v>1</v>
      </c>
      <c r="BM439" s="191" t="s">
        <v>1</v>
      </c>
      <c r="BN439" s="191"/>
      <c r="BO439" s="191"/>
      <c r="BP439" s="191"/>
      <c r="BQ439" s="191"/>
      <c r="BR439" s="191"/>
      <c r="BS439" s="191"/>
      <c r="BT439" s="191"/>
      <c r="BU439" s="192"/>
      <c r="BV439" s="181" t="s">
        <v>1</v>
      </c>
      <c r="BW439" s="191" t="s">
        <v>1</v>
      </c>
      <c r="BX439" s="191"/>
      <c r="BY439" s="191"/>
      <c r="BZ439" s="191"/>
      <c r="CA439" s="191"/>
      <c r="CB439" s="191"/>
      <c r="CC439" s="191"/>
      <c r="CD439" s="191"/>
      <c r="CE439" s="191"/>
      <c r="CF439" s="191"/>
      <c r="CG439" s="191"/>
      <c r="CH439" s="191"/>
      <c r="CI439" s="191"/>
      <c r="CJ439" s="191"/>
      <c r="CK439" s="191"/>
      <c r="CL439" s="191"/>
      <c r="CM439" s="191"/>
      <c r="CN439" s="181" t="s">
        <v>1</v>
      </c>
      <c r="CO439" s="191" t="s">
        <v>1</v>
      </c>
      <c r="CP439" s="191"/>
      <c r="CQ439" s="191"/>
      <c r="CR439" s="191"/>
      <c r="CS439" s="191"/>
      <c r="CT439" s="191"/>
      <c r="CU439" s="191"/>
      <c r="CV439" s="191"/>
      <c r="CW439" s="191"/>
      <c r="CX439" s="191"/>
      <c r="CY439" s="191"/>
      <c r="CZ439" s="191"/>
      <c r="DA439" s="181" t="s">
        <v>1</v>
      </c>
    </row>
    <row r="440" spans="2:105" ht="2.1" hidden="1" customHeight="1" x14ac:dyDescent="0.25">
      <c r="B440" s="181"/>
      <c r="I440" s="181"/>
      <c r="AM440" s="181"/>
      <c r="AX440" s="181"/>
      <c r="BL440" s="181"/>
      <c r="BV440" s="181"/>
      <c r="CN440" s="181"/>
      <c r="DA440" s="181"/>
    </row>
    <row r="441" spans="2:105" ht="13.7" hidden="1" customHeight="1" x14ac:dyDescent="0.25">
      <c r="B441" s="181"/>
      <c r="C441" s="291"/>
      <c r="D441" s="291"/>
      <c r="E441" s="291"/>
      <c r="F441" s="291"/>
      <c r="I441" s="181"/>
      <c r="L441" s="292"/>
      <c r="M441" s="292"/>
      <c r="N441" s="292"/>
      <c r="O441" s="292"/>
      <c r="P441" s="292"/>
      <c r="Q441" s="292"/>
      <c r="R441" s="292"/>
      <c r="S441" s="292"/>
      <c r="T441" s="292"/>
      <c r="U441" s="292"/>
      <c r="V441" s="292"/>
      <c r="W441" s="292"/>
      <c r="X441" s="292"/>
      <c r="Y441" s="292"/>
      <c r="Z441" s="292"/>
      <c r="AA441" s="292"/>
      <c r="AB441" s="292"/>
      <c r="AC441" s="292"/>
      <c r="AD441" s="292"/>
      <c r="AE441" s="292"/>
      <c r="AF441" s="292"/>
      <c r="AG441" s="292"/>
      <c r="AH441" s="292"/>
      <c r="AI441" s="292"/>
      <c r="AJ441" s="292"/>
      <c r="AK441" s="292"/>
      <c r="AM441" s="181"/>
      <c r="AQ441" s="199"/>
      <c r="AR441" s="199"/>
      <c r="AS441" s="199"/>
      <c r="AT441" s="199"/>
      <c r="AU441" s="199"/>
      <c r="AV441" s="199"/>
      <c r="AX441" s="181"/>
      <c r="BB441" s="199"/>
      <c r="BC441" s="199"/>
      <c r="BD441" s="199"/>
      <c r="BE441" s="199"/>
      <c r="BF441" s="199"/>
      <c r="BG441" s="199"/>
      <c r="BH441" s="199"/>
      <c r="BL441" s="181"/>
      <c r="BN441" s="291"/>
      <c r="BO441" s="291"/>
      <c r="BP441" s="291"/>
      <c r="BQ441" s="291"/>
      <c r="BR441" s="291"/>
      <c r="BS441" s="291"/>
      <c r="BT441" s="291"/>
      <c r="BV441" s="181"/>
      <c r="CN441" s="181"/>
      <c r="DA441" s="181"/>
    </row>
    <row r="442" spans="2:105" ht="11.1" hidden="1" customHeight="1" x14ac:dyDescent="0.25">
      <c r="B442" s="181"/>
      <c r="I442" s="181"/>
      <c r="L442" s="292"/>
      <c r="M442" s="292"/>
      <c r="N442" s="292"/>
      <c r="O442" s="292"/>
      <c r="P442" s="292"/>
      <c r="Q442" s="292"/>
      <c r="R442" s="292"/>
      <c r="S442" s="292"/>
      <c r="T442" s="292"/>
      <c r="U442" s="292"/>
      <c r="V442" s="292"/>
      <c r="W442" s="292"/>
      <c r="X442" s="292"/>
      <c r="Y442" s="292"/>
      <c r="Z442" s="292"/>
      <c r="AA442" s="292"/>
      <c r="AB442" s="292"/>
      <c r="AC442" s="292"/>
      <c r="AD442" s="292"/>
      <c r="AE442" s="292"/>
      <c r="AF442" s="292"/>
      <c r="AG442" s="292"/>
      <c r="AH442" s="292"/>
      <c r="AI442" s="292"/>
      <c r="AJ442" s="292"/>
      <c r="AK442" s="292"/>
      <c r="AM442" s="181"/>
      <c r="AX442" s="181"/>
      <c r="BL442" s="181"/>
      <c r="BV442" s="181"/>
      <c r="CN442" s="181"/>
      <c r="DA442" s="181"/>
    </row>
    <row r="443" spans="2:105" ht="0.75" hidden="1" customHeight="1" x14ac:dyDescent="0.25">
      <c r="B443" s="181" t="s">
        <v>1</v>
      </c>
      <c r="C443" s="191" t="s">
        <v>1</v>
      </c>
      <c r="D443" s="191"/>
      <c r="E443" s="191"/>
      <c r="F443" s="191"/>
      <c r="G443" s="191"/>
      <c r="H443" s="191"/>
      <c r="I443" s="181" t="s">
        <v>1</v>
      </c>
      <c r="J443" s="191" t="s">
        <v>1</v>
      </c>
      <c r="K443" s="191"/>
      <c r="L443" s="191"/>
      <c r="M443" s="191"/>
      <c r="N443" s="191"/>
      <c r="O443" s="191"/>
      <c r="P443" s="191"/>
      <c r="Q443" s="191"/>
      <c r="R443" s="191"/>
      <c r="S443" s="191"/>
      <c r="T443" s="191"/>
      <c r="U443" s="191"/>
      <c r="V443" s="191"/>
      <c r="W443" s="191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/>
      <c r="AH443" s="191"/>
      <c r="AI443" s="191"/>
      <c r="AJ443" s="191"/>
      <c r="AK443" s="191"/>
      <c r="AL443" s="191"/>
      <c r="AM443" s="181" t="s">
        <v>1</v>
      </c>
      <c r="AN443" s="191" t="s">
        <v>1</v>
      </c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81" t="s">
        <v>1</v>
      </c>
      <c r="AY443" s="191" t="s">
        <v>1</v>
      </c>
      <c r="AZ443" s="191"/>
      <c r="BA443" s="191"/>
      <c r="BB443" s="191"/>
      <c r="BC443" s="191"/>
      <c r="BD443" s="191"/>
      <c r="BE443" s="191"/>
      <c r="BF443" s="191"/>
      <c r="BG443" s="191"/>
      <c r="BH443" s="191"/>
      <c r="BI443" s="191"/>
      <c r="BJ443" s="191"/>
      <c r="BK443" s="191"/>
      <c r="BL443" s="181" t="s">
        <v>1</v>
      </c>
      <c r="BM443" s="191" t="s">
        <v>1</v>
      </c>
      <c r="BN443" s="191"/>
      <c r="BO443" s="191"/>
      <c r="BP443" s="191"/>
      <c r="BQ443" s="191"/>
      <c r="BR443" s="191"/>
      <c r="BS443" s="191"/>
      <c r="BT443" s="191"/>
      <c r="BU443" s="191"/>
      <c r="BV443" s="181" t="s">
        <v>1</v>
      </c>
      <c r="BW443" s="191" t="s">
        <v>1</v>
      </c>
      <c r="BX443" s="191"/>
      <c r="BY443" s="191"/>
      <c r="BZ443" s="191"/>
      <c r="CA443" s="191"/>
      <c r="CB443" s="191"/>
      <c r="CC443" s="191"/>
      <c r="CD443" s="191"/>
      <c r="CE443" s="191"/>
      <c r="CF443" s="191"/>
      <c r="CG443" s="191"/>
      <c r="CH443" s="191"/>
      <c r="CI443" s="191"/>
      <c r="CJ443" s="191"/>
      <c r="CK443" s="191"/>
      <c r="CL443" s="191"/>
      <c r="CM443" s="191"/>
      <c r="CN443" s="181" t="s">
        <v>1</v>
      </c>
      <c r="CO443" s="191" t="s">
        <v>1</v>
      </c>
      <c r="CP443" s="191"/>
      <c r="CQ443" s="191"/>
      <c r="CR443" s="191"/>
      <c r="CS443" s="191"/>
      <c r="CT443" s="191"/>
      <c r="CU443" s="191"/>
      <c r="CV443" s="191"/>
      <c r="CW443" s="191"/>
      <c r="CX443" s="191"/>
      <c r="CY443" s="191"/>
      <c r="CZ443" s="191"/>
      <c r="DA443" s="181" t="s">
        <v>1</v>
      </c>
    </row>
    <row r="444" spans="2:105" ht="7.5" hidden="1" customHeight="1" x14ac:dyDescent="0.25">
      <c r="B444" s="181"/>
      <c r="I444" s="181"/>
      <c r="AM444" s="181"/>
      <c r="AX444" s="181"/>
      <c r="BL444" s="181"/>
      <c r="BV444" s="181"/>
      <c r="CN444" s="181"/>
      <c r="DA444" s="181"/>
    </row>
    <row r="445" spans="2:105" ht="13.7" hidden="1" customHeight="1" x14ac:dyDescent="0.25">
      <c r="B445" s="181"/>
      <c r="C445" s="291" t="s">
        <v>21</v>
      </c>
      <c r="D445" s="291"/>
      <c r="E445" s="291"/>
      <c r="F445" s="291"/>
      <c r="I445" s="181"/>
      <c r="L445" s="199" t="s">
        <v>22</v>
      </c>
      <c r="M445" s="199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  <c r="AA445" s="199"/>
      <c r="AB445" s="199"/>
      <c r="AC445" s="199"/>
      <c r="AD445" s="199"/>
      <c r="AE445" s="199"/>
      <c r="AF445" s="199"/>
      <c r="AG445" s="199"/>
      <c r="AM445" s="181"/>
      <c r="AX445" s="181"/>
      <c r="BL445" s="181"/>
      <c r="BM445" s="291"/>
      <c r="BN445" s="291"/>
      <c r="BO445" s="291"/>
      <c r="BP445" s="291"/>
      <c r="BQ445" s="291"/>
      <c r="BR445" s="291"/>
      <c r="BS445" s="291"/>
      <c r="BT445" s="291"/>
      <c r="BV445" s="181"/>
      <c r="BY445" s="291" t="s">
        <v>23</v>
      </c>
      <c r="BZ445" s="291"/>
      <c r="CA445" s="291"/>
      <c r="CB445" s="291"/>
      <c r="CC445" s="291"/>
      <c r="CD445" s="291"/>
      <c r="CE445" s="291"/>
      <c r="CF445" s="291"/>
      <c r="CG445" s="291"/>
      <c r="CH445" s="291"/>
      <c r="CI445" s="291"/>
      <c r="CJ445" s="291"/>
      <c r="CK445" s="291"/>
      <c r="CL445" s="291"/>
      <c r="CN445" s="181"/>
      <c r="DA445" s="181"/>
    </row>
    <row r="446" spans="2:105" ht="5.45" hidden="1" customHeight="1" x14ac:dyDescent="0.25">
      <c r="B446" s="181"/>
      <c r="I446" s="181"/>
      <c r="AM446" s="181"/>
      <c r="AX446" s="181"/>
      <c r="BL446" s="181"/>
      <c r="BV446" s="181"/>
      <c r="CN446" s="181"/>
      <c r="DA446" s="181"/>
    </row>
    <row r="447" spans="2:105" ht="0.75" customHeight="1" x14ac:dyDescent="0.25">
      <c r="B447" s="191" t="s">
        <v>1</v>
      </c>
      <c r="C447" s="191"/>
      <c r="D447" s="191"/>
      <c r="E447" s="191"/>
      <c r="F447" s="191"/>
      <c r="G447" s="191"/>
      <c r="H447" s="191"/>
      <c r="I447" s="191"/>
      <c r="J447" s="191"/>
      <c r="K447" s="191"/>
      <c r="L447" s="191"/>
      <c r="M447" s="191"/>
      <c r="N447" s="191"/>
      <c r="O447" s="191"/>
      <c r="P447" s="191"/>
      <c r="Q447" s="191"/>
      <c r="R447" s="191"/>
      <c r="S447" s="191"/>
      <c r="T447" s="191"/>
      <c r="U447" s="191"/>
      <c r="V447" s="191"/>
      <c r="W447" s="191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/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  <c r="BI447" s="191"/>
      <c r="BJ447" s="191"/>
      <c r="BK447" s="191"/>
      <c r="BL447" s="191"/>
      <c r="BM447" s="191"/>
      <c r="BN447" s="191"/>
      <c r="BO447" s="191"/>
      <c r="BP447" s="191"/>
      <c r="BQ447" s="191"/>
      <c r="BR447" s="191"/>
      <c r="BS447" s="191"/>
      <c r="BT447" s="191"/>
      <c r="BU447" s="191"/>
      <c r="BV447" s="191"/>
      <c r="BW447" s="191"/>
      <c r="BX447" s="191"/>
      <c r="BY447" s="191"/>
      <c r="BZ447" s="191"/>
      <c r="CA447" s="191"/>
      <c r="CB447" s="191"/>
      <c r="CC447" s="191"/>
      <c r="CD447" s="191"/>
      <c r="CE447" s="191"/>
      <c r="CF447" s="191"/>
      <c r="CG447" s="191"/>
      <c r="CH447" s="191"/>
      <c r="CI447" s="191"/>
      <c r="CJ447" s="191"/>
      <c r="CK447" s="191"/>
      <c r="CL447" s="191"/>
      <c r="CM447" s="191"/>
      <c r="CN447" s="191"/>
      <c r="CO447" s="191"/>
      <c r="CP447" s="191"/>
      <c r="CQ447" s="191"/>
      <c r="CR447" s="191"/>
      <c r="CS447" s="191"/>
      <c r="CT447" s="191"/>
      <c r="CU447" s="191"/>
      <c r="CV447" s="191"/>
      <c r="CW447" s="191"/>
      <c r="CX447" s="191"/>
      <c r="CY447" s="191"/>
      <c r="CZ447" s="191"/>
    </row>
    <row r="448" spans="2:105" ht="3" customHeight="1" x14ac:dyDescent="0.25"/>
    <row r="449" spans="1:105" ht="13.7" customHeight="1" x14ac:dyDescent="0.25">
      <c r="A449" s="18"/>
      <c r="B449" s="190" t="s">
        <v>2</v>
      </c>
      <c r="C449" s="190"/>
      <c r="D449" s="190"/>
      <c r="E449" s="190"/>
      <c r="F449" s="190"/>
      <c r="G449" s="190"/>
      <c r="H449" s="190"/>
      <c r="I449" s="190"/>
      <c r="J449" s="190"/>
      <c r="K449" s="190"/>
      <c r="L449" s="190"/>
      <c r="M449" s="190"/>
      <c r="N449" s="190" t="str">
        <f>N3</f>
        <v>Bildungscampus Nordpunkt</v>
      </c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  <c r="AA449" s="190"/>
      <c r="AB449" s="190"/>
      <c r="AC449" s="190"/>
      <c r="AD449" s="190"/>
      <c r="AE449" s="190"/>
      <c r="AF449" s="190"/>
      <c r="AG449" s="190"/>
      <c r="AH449" s="190"/>
      <c r="AI449" s="190"/>
      <c r="AJ449" s="190"/>
      <c r="AK449" s="190"/>
      <c r="AL449" s="190"/>
      <c r="AM449" s="190"/>
      <c r="AN449" s="190"/>
      <c r="AO449" s="190"/>
      <c r="AP449" s="190"/>
      <c r="AQ449" s="190"/>
      <c r="AR449" s="190"/>
      <c r="AS449" s="190"/>
      <c r="AT449" s="190"/>
      <c r="AU449" s="190"/>
      <c r="AV449" s="190"/>
      <c r="AW449" s="190"/>
      <c r="AX449" s="190"/>
      <c r="AY449" s="190"/>
      <c r="BA449" s="190" t="str">
        <f>BA3</f>
        <v>Nordwestring 201</v>
      </c>
      <c r="BB449" s="190"/>
      <c r="BC449" s="190"/>
      <c r="BD449" s="190"/>
      <c r="BE449" s="190"/>
      <c r="BF449" s="190"/>
      <c r="BG449" s="190"/>
      <c r="BH449" s="190"/>
      <c r="BI449" s="190"/>
      <c r="BJ449" s="190"/>
      <c r="BK449" s="190"/>
      <c r="BL449" s="190"/>
      <c r="BM449" s="190"/>
      <c r="BN449" s="190"/>
      <c r="BO449" s="190"/>
      <c r="BP449" s="190"/>
      <c r="BQ449" s="190"/>
      <c r="BR449" s="190"/>
      <c r="BS449" s="190"/>
      <c r="BT449" s="190"/>
      <c r="BU449" s="190"/>
      <c r="BV449" s="190"/>
      <c r="BW449" s="190"/>
      <c r="BX449" s="190"/>
      <c r="BY449" s="190"/>
      <c r="BZ449" s="190"/>
      <c r="CA449" s="190"/>
      <c r="CB449" s="190"/>
      <c r="CC449" s="190"/>
      <c r="CD449" s="190"/>
      <c r="CE449" s="190"/>
      <c r="CF449" s="190"/>
      <c r="CG449" s="190"/>
      <c r="CH449" s="190"/>
      <c r="CI449" s="190"/>
      <c r="CJ449" s="194" t="s">
        <v>3</v>
      </c>
      <c r="CK449" s="194"/>
      <c r="CL449" s="194"/>
      <c r="CM449" s="194"/>
      <c r="CN449" s="194"/>
      <c r="CO449" s="194"/>
      <c r="CP449" s="194"/>
      <c r="CQ449" s="194"/>
      <c r="CR449" s="194"/>
      <c r="CS449" s="194"/>
      <c r="CT449" s="194"/>
      <c r="CU449" s="194">
        <v>4</v>
      </c>
      <c r="CV449" s="194"/>
      <c r="CW449" s="194"/>
      <c r="CX449" s="194"/>
      <c r="CY449" s="194"/>
      <c r="CZ449" s="194"/>
    </row>
    <row r="450" spans="1:105" ht="5.45" customHeight="1" x14ac:dyDescent="0.25"/>
    <row r="451" spans="1:105" ht="13.7" customHeight="1" x14ac:dyDescent="0.25">
      <c r="B451" s="190" t="s">
        <v>24</v>
      </c>
      <c r="C451" s="190"/>
      <c r="D451" s="190"/>
      <c r="E451" s="190"/>
      <c r="F451" s="190"/>
      <c r="G451" s="190"/>
      <c r="H451" s="190"/>
      <c r="I451" s="190"/>
      <c r="J451" s="190"/>
      <c r="K451" s="190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 t="s">
        <v>1</v>
      </c>
      <c r="AA451" s="190"/>
      <c r="AB451" s="190"/>
      <c r="AC451" s="190"/>
      <c r="AD451" s="190"/>
      <c r="AE451" s="190"/>
      <c r="AF451" s="190"/>
      <c r="AG451" s="190"/>
      <c r="AH451" s="190"/>
      <c r="AI451" s="190"/>
      <c r="AJ451" s="190"/>
      <c r="AK451" s="190"/>
    </row>
    <row r="452" spans="1:105" ht="5.45" customHeight="1" x14ac:dyDescent="0.25"/>
    <row r="453" spans="1:105" ht="13.7" customHeight="1" x14ac:dyDescent="0.25">
      <c r="B453" s="291" t="s">
        <v>10</v>
      </c>
      <c r="C453" s="291"/>
      <c r="D453" s="291"/>
      <c r="I453" s="199" t="s">
        <v>25</v>
      </c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</row>
    <row r="454" spans="1:105" ht="13.7" customHeight="1" x14ac:dyDescent="0.25">
      <c r="B454" s="291" t="s">
        <v>26</v>
      </c>
      <c r="C454" s="291"/>
      <c r="D454" s="291"/>
      <c r="I454" s="291"/>
      <c r="J454" s="291"/>
      <c r="K454" s="291"/>
      <c r="L454" s="291"/>
      <c r="M454" s="291"/>
      <c r="N454" s="291"/>
      <c r="P454" s="199" t="s">
        <v>27</v>
      </c>
      <c r="Q454" s="199"/>
      <c r="S454" s="291" t="s">
        <v>91</v>
      </c>
      <c r="T454" s="291"/>
      <c r="U454" s="291"/>
      <c r="V454" s="291"/>
      <c r="W454" s="291"/>
      <c r="X454" s="291"/>
      <c r="Y454" s="291"/>
      <c r="Z454" s="291"/>
      <c r="AA454" s="291"/>
      <c r="AB454" s="291"/>
      <c r="AC454" s="291"/>
      <c r="AD454" s="291"/>
      <c r="AE454" s="291"/>
      <c r="AF454" s="291"/>
      <c r="AG454" s="291"/>
      <c r="AH454" s="291"/>
      <c r="AI454" s="291"/>
      <c r="AJ454" s="291"/>
      <c r="AK454" s="291"/>
      <c r="AL454" s="291"/>
      <c r="AM454" s="291"/>
      <c r="AN454" s="291"/>
      <c r="AO454" s="291"/>
      <c r="AP454" s="291"/>
      <c r="AQ454" s="291"/>
      <c r="AU454" s="199" t="s">
        <v>28</v>
      </c>
      <c r="AV454" s="199"/>
      <c r="AW454" s="199"/>
      <c r="AX454" s="199"/>
      <c r="AY454" s="199"/>
      <c r="AZ454" s="199"/>
      <c r="BA454" s="199"/>
      <c r="BB454" s="199"/>
      <c r="BC454" s="199"/>
      <c r="BD454" s="199"/>
      <c r="BE454" s="199"/>
      <c r="BF454" s="199"/>
      <c r="BG454" s="199"/>
      <c r="BH454" s="199"/>
      <c r="BI454" s="199"/>
      <c r="BJ454" s="199"/>
      <c r="BK454" s="199"/>
      <c r="BL454" s="199"/>
      <c r="BM454" s="199"/>
      <c r="BN454" s="199"/>
      <c r="BO454" s="199"/>
      <c r="BP454" s="199"/>
      <c r="BQ454" s="199"/>
      <c r="BR454" s="199"/>
      <c r="BS454" s="199"/>
      <c r="BT454" s="199"/>
      <c r="BU454" s="199"/>
      <c r="BV454" s="199"/>
      <c r="BW454" s="199"/>
      <c r="BX454" s="199"/>
      <c r="BY454" s="199"/>
      <c r="BZ454" s="199"/>
      <c r="CA454" s="199"/>
      <c r="CB454" s="199"/>
      <c r="CC454" s="199"/>
      <c r="CD454" s="199"/>
      <c r="CE454" s="199"/>
      <c r="CF454" s="199"/>
      <c r="CG454" s="199"/>
      <c r="CH454" s="199"/>
      <c r="CI454" s="199"/>
      <c r="CJ454" s="199"/>
      <c r="CK454" s="199"/>
    </row>
    <row r="455" spans="1:105" ht="8.25" customHeight="1" x14ac:dyDescent="0.25"/>
    <row r="456" spans="1:105" ht="13.7" customHeight="1" x14ac:dyDescent="0.25">
      <c r="S456" s="291" t="s">
        <v>91</v>
      </c>
      <c r="T456" s="291"/>
      <c r="U456" s="291"/>
      <c r="V456" s="291"/>
      <c r="W456" s="291"/>
      <c r="X456" s="291"/>
      <c r="Y456" s="291"/>
      <c r="Z456" s="291"/>
      <c r="AA456" s="291"/>
      <c r="AB456" s="291"/>
      <c r="AC456" s="291"/>
      <c r="AD456" s="291"/>
      <c r="AE456" s="291"/>
      <c r="AF456" s="291"/>
      <c r="AG456" s="291"/>
      <c r="AH456" s="291"/>
      <c r="AI456" s="291"/>
      <c r="AJ456" s="291"/>
      <c r="AK456" s="291"/>
      <c r="AL456" s="291"/>
      <c r="AM456" s="291"/>
      <c r="AN456" s="291"/>
      <c r="AO456" s="291"/>
      <c r="AP456" s="291"/>
      <c r="AQ456" s="291"/>
      <c r="AU456" s="199" t="s">
        <v>29</v>
      </c>
      <c r="AV456" s="199"/>
      <c r="AW456" s="199"/>
      <c r="AX456" s="199"/>
      <c r="AY456" s="199"/>
      <c r="AZ456" s="199"/>
      <c r="BA456" s="199"/>
      <c r="BB456" s="199"/>
      <c r="BC456" s="199"/>
      <c r="BD456" s="199"/>
      <c r="BE456" s="199"/>
      <c r="BF456" s="199"/>
      <c r="BG456" s="199"/>
      <c r="BH456" s="199"/>
      <c r="BI456" s="199"/>
      <c r="BJ456" s="199"/>
      <c r="BK456" s="199"/>
      <c r="BL456" s="199"/>
      <c r="BM456" s="199"/>
      <c r="BN456" s="199"/>
      <c r="BO456" s="199"/>
      <c r="BP456" s="199"/>
      <c r="BQ456" s="199"/>
      <c r="BR456" s="199"/>
      <c r="BS456" s="199"/>
      <c r="BT456" s="199"/>
      <c r="BU456" s="199"/>
      <c r="BV456" s="199"/>
      <c r="BW456" s="199"/>
      <c r="BX456" s="199"/>
      <c r="BY456" s="199"/>
      <c r="BZ456" s="199"/>
      <c r="CA456" s="199"/>
      <c r="CB456" s="199"/>
      <c r="CC456" s="199"/>
      <c r="CD456" s="199"/>
      <c r="CE456" s="199"/>
      <c r="CF456" s="199"/>
      <c r="CG456" s="199"/>
      <c r="CH456" s="199"/>
      <c r="CI456" s="199"/>
      <c r="CJ456" s="199"/>
      <c r="CK456" s="199"/>
    </row>
    <row r="457" spans="1:105" ht="2.85" customHeight="1" x14ac:dyDescent="0.25"/>
    <row r="458" spans="1:105" ht="0.75" customHeight="1" x14ac:dyDescent="0.25">
      <c r="B458" s="181" t="s">
        <v>1</v>
      </c>
      <c r="C458" s="191" t="s">
        <v>1</v>
      </c>
      <c r="D458" s="191"/>
      <c r="E458" s="191"/>
      <c r="F458" s="192"/>
      <c r="G458" s="181" t="s">
        <v>1</v>
      </c>
      <c r="H458" s="191" t="s">
        <v>1</v>
      </c>
      <c r="I458" s="191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191"/>
      <c r="U458" s="191"/>
      <c r="V458" s="191"/>
      <c r="W458" s="191"/>
      <c r="X458" s="191"/>
      <c r="Y458" s="191"/>
      <c r="Z458" s="191"/>
      <c r="AA458" s="191"/>
      <c r="AB458" s="192"/>
      <c r="AC458" s="181" t="s">
        <v>1</v>
      </c>
      <c r="AD458" s="191" t="s">
        <v>1</v>
      </c>
      <c r="AE458" s="191"/>
      <c r="AF458" s="191"/>
      <c r="AG458" s="191"/>
      <c r="AH458" s="191"/>
      <c r="AI458" s="191"/>
      <c r="AJ458" s="191"/>
      <c r="AK458" s="191"/>
      <c r="AL458" s="191"/>
      <c r="AM458" s="191"/>
      <c r="AN458" s="191"/>
      <c r="AO458" s="191"/>
      <c r="AP458" s="191"/>
      <c r="AQ458" s="192"/>
      <c r="AR458" s="181" t="s">
        <v>1</v>
      </c>
      <c r="AS458" s="191" t="s">
        <v>1</v>
      </c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283" t="s">
        <v>1</v>
      </c>
      <c r="BF458" s="191" t="s">
        <v>1</v>
      </c>
      <c r="BG458" s="191"/>
      <c r="BH458" s="191"/>
      <c r="BI458" s="191"/>
      <c r="BJ458" s="191"/>
      <c r="BK458" s="191"/>
      <c r="BL458" s="191"/>
      <c r="BM458" s="191"/>
      <c r="BN458" s="191"/>
      <c r="BO458" s="191"/>
      <c r="BP458" s="191"/>
      <c r="BQ458" s="191"/>
      <c r="BR458" s="191"/>
      <c r="BS458" s="191"/>
      <c r="BT458" s="191"/>
      <c r="BU458" s="191"/>
      <c r="BV458" s="191"/>
      <c r="BW458" s="191"/>
      <c r="BX458" s="192"/>
      <c r="BY458" s="181" t="s">
        <v>1</v>
      </c>
      <c r="BZ458" s="191" t="s">
        <v>1</v>
      </c>
      <c r="CA458" s="191"/>
      <c r="CB458" s="191"/>
      <c r="CC458" s="191"/>
      <c r="CD458" s="191"/>
      <c r="CE458" s="191"/>
      <c r="CF458" s="191"/>
      <c r="CG458" s="191"/>
      <c r="CH458" s="191"/>
      <c r="CI458" s="191"/>
      <c r="CJ458" s="191"/>
      <c r="CK458" s="191"/>
      <c r="CL458" s="191"/>
      <c r="CM458" s="191"/>
      <c r="CN458" s="191"/>
      <c r="CO458" s="192"/>
      <c r="CP458" s="181" t="s">
        <v>1</v>
      </c>
      <c r="CQ458" s="191" t="s">
        <v>1</v>
      </c>
      <c r="CR458" s="191"/>
      <c r="CS458" s="191"/>
      <c r="CT458" s="191"/>
      <c r="CU458" s="191"/>
      <c r="CV458" s="191"/>
      <c r="CW458" s="191"/>
      <c r="CX458" s="191"/>
      <c r="CY458" s="191"/>
      <c r="CZ458" s="192"/>
      <c r="DA458" s="181" t="s">
        <v>1</v>
      </c>
    </row>
    <row r="459" spans="1:105" ht="2.1" customHeight="1" x14ac:dyDescent="0.25">
      <c r="B459" s="181"/>
      <c r="G459" s="181"/>
      <c r="AC459" s="181"/>
      <c r="AR459" s="181"/>
      <c r="BE459" s="283"/>
      <c r="BY459" s="181"/>
      <c r="CP459" s="181"/>
      <c r="DA459" s="181"/>
    </row>
    <row r="460" spans="1:105" ht="13.7" customHeight="1" x14ac:dyDescent="0.25">
      <c r="B460" s="181"/>
      <c r="C460" s="194" t="s">
        <v>10</v>
      </c>
      <c r="D460" s="194"/>
      <c r="E460" s="194"/>
      <c r="G460" s="181"/>
      <c r="I460" s="195" t="s">
        <v>30</v>
      </c>
      <c r="J460" s="195"/>
      <c r="K460" s="195"/>
      <c r="L460" s="195"/>
      <c r="M460" s="195"/>
      <c r="N460" s="195"/>
      <c r="O460" s="195"/>
      <c r="P460" s="195"/>
      <c r="Q460" s="195"/>
      <c r="R460" s="195"/>
      <c r="S460" s="195"/>
      <c r="T460" s="195"/>
      <c r="U460" s="195"/>
      <c r="V460" s="195"/>
      <c r="AC460" s="181"/>
      <c r="AF460" s="194" t="s">
        <v>15</v>
      </c>
      <c r="AG460" s="194"/>
      <c r="AH460" s="194"/>
      <c r="AI460" s="194"/>
      <c r="AJ460" s="194"/>
      <c r="AK460" s="194"/>
      <c r="AL460" s="194"/>
      <c r="AM460" s="194"/>
      <c r="AN460" s="194"/>
      <c r="AO460" s="194"/>
      <c r="AR460" s="181"/>
      <c r="AS460" s="195" t="s">
        <v>31</v>
      </c>
      <c r="AT460" s="195"/>
      <c r="AU460" s="195"/>
      <c r="AV460" s="195"/>
      <c r="AW460" s="195"/>
      <c r="AX460" s="195"/>
      <c r="AY460" s="195"/>
      <c r="AZ460" s="195"/>
      <c r="BA460" s="195"/>
      <c r="BB460" s="195"/>
      <c r="BC460" s="195"/>
      <c r="BD460" s="195"/>
      <c r="BE460" s="283"/>
      <c r="BG460" s="195" t="s">
        <v>32</v>
      </c>
      <c r="BH460" s="195"/>
      <c r="BI460" s="195"/>
      <c r="BJ460" s="195"/>
      <c r="BK460" s="195"/>
      <c r="BL460" s="195"/>
      <c r="BM460" s="195"/>
      <c r="BN460" s="195"/>
      <c r="BO460" s="195"/>
      <c r="BP460" s="195"/>
      <c r="BQ460" s="195"/>
      <c r="BR460" s="195"/>
      <c r="BS460" s="195"/>
      <c r="BT460" s="195"/>
      <c r="BU460" s="195"/>
      <c r="BV460" s="195"/>
      <c r="BW460" s="195"/>
      <c r="BY460" s="181"/>
      <c r="BZ460" s="195" t="s">
        <v>33</v>
      </c>
      <c r="CA460" s="195"/>
      <c r="CB460" s="195"/>
      <c r="CC460" s="195"/>
      <c r="CD460" s="195"/>
      <c r="CE460" s="195"/>
      <c r="CF460" s="195"/>
      <c r="CG460" s="195"/>
      <c r="CH460" s="195"/>
      <c r="CI460" s="195"/>
      <c r="CJ460" s="195"/>
      <c r="CK460" s="195"/>
      <c r="CL460" s="195"/>
      <c r="CM460" s="195"/>
      <c r="CN460" s="195"/>
      <c r="CO460" s="293"/>
      <c r="CP460" s="181"/>
      <c r="CR460" s="195" t="s">
        <v>34</v>
      </c>
      <c r="CS460" s="195"/>
      <c r="CT460" s="195"/>
      <c r="CU460" s="195"/>
      <c r="CV460" s="195"/>
      <c r="CW460" s="195"/>
      <c r="CX460" s="195"/>
      <c r="CY460" s="195"/>
      <c r="DA460" s="181"/>
    </row>
    <row r="461" spans="1:105" ht="11.1" customHeight="1" x14ac:dyDescent="0.25">
      <c r="B461" s="181"/>
      <c r="G461" s="181"/>
      <c r="I461" s="289"/>
      <c r="J461" s="289"/>
      <c r="K461" s="289"/>
      <c r="L461" s="289"/>
      <c r="M461" s="289"/>
      <c r="N461" s="289"/>
      <c r="O461" s="289"/>
      <c r="P461" s="289"/>
      <c r="Q461" s="289"/>
      <c r="R461" s="289"/>
      <c r="S461" s="289"/>
      <c r="T461" s="289"/>
      <c r="U461" s="289"/>
      <c r="V461" s="289"/>
      <c r="AC461" s="181"/>
      <c r="AR461" s="181"/>
      <c r="AS461" s="289"/>
      <c r="AT461" s="289"/>
      <c r="AU461" s="289"/>
      <c r="AV461" s="289"/>
      <c r="AW461" s="289"/>
      <c r="AX461" s="289"/>
      <c r="AY461" s="289"/>
      <c r="AZ461" s="289"/>
      <c r="BA461" s="289"/>
      <c r="BB461" s="289"/>
      <c r="BC461" s="289"/>
      <c r="BD461" s="289"/>
      <c r="BE461" s="283"/>
      <c r="BG461" s="289"/>
      <c r="BH461" s="289"/>
      <c r="BI461" s="289"/>
      <c r="BJ461" s="289"/>
      <c r="BK461" s="289"/>
      <c r="BL461" s="289"/>
      <c r="BM461" s="289"/>
      <c r="BN461" s="289"/>
      <c r="BO461" s="289"/>
      <c r="BP461" s="289"/>
      <c r="BQ461" s="289"/>
      <c r="BR461" s="289"/>
      <c r="BS461" s="289"/>
      <c r="BT461" s="289"/>
      <c r="BU461" s="289"/>
      <c r="BV461" s="289"/>
      <c r="BW461" s="289"/>
      <c r="BY461" s="181"/>
      <c r="BZ461" s="289"/>
      <c r="CA461" s="289"/>
      <c r="CB461" s="289"/>
      <c r="CC461" s="289"/>
      <c r="CD461" s="289"/>
      <c r="CE461" s="289"/>
      <c r="CF461" s="289"/>
      <c r="CG461" s="289"/>
      <c r="CH461" s="289"/>
      <c r="CI461" s="289"/>
      <c r="CJ461" s="289"/>
      <c r="CK461" s="289"/>
      <c r="CL461" s="289"/>
      <c r="CM461" s="289"/>
      <c r="CN461" s="289"/>
      <c r="CO461" s="294"/>
      <c r="CP461" s="181"/>
      <c r="CR461" s="289"/>
      <c r="CS461" s="289"/>
      <c r="CT461" s="289"/>
      <c r="CU461" s="289"/>
      <c r="CV461" s="289"/>
      <c r="CW461" s="289"/>
      <c r="CX461" s="289"/>
      <c r="CY461" s="289"/>
      <c r="DA461" s="181"/>
    </row>
    <row r="462" spans="1:105" ht="0.75" customHeight="1" x14ac:dyDescent="0.25">
      <c r="B462" s="181"/>
      <c r="C462" s="191" t="s">
        <v>1</v>
      </c>
      <c r="D462" s="191"/>
      <c r="E462" s="191"/>
      <c r="F462" s="192"/>
      <c r="G462" s="181"/>
      <c r="H462" s="191" t="s">
        <v>1</v>
      </c>
      <c r="I462" s="191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  <c r="T462" s="191"/>
      <c r="U462" s="191"/>
      <c r="V462" s="191"/>
      <c r="W462" s="191"/>
      <c r="X462" s="191"/>
      <c r="Y462" s="191"/>
      <c r="Z462" s="191"/>
      <c r="AA462" s="191"/>
      <c r="AB462" s="192"/>
      <c r="AC462" s="181"/>
      <c r="AD462" s="191" t="s">
        <v>1</v>
      </c>
      <c r="AE462" s="191"/>
      <c r="AF462" s="191"/>
      <c r="AG462" s="191"/>
      <c r="AH462" s="191"/>
      <c r="AI462" s="191"/>
      <c r="AJ462" s="191"/>
      <c r="AK462" s="191"/>
      <c r="AL462" s="191"/>
      <c r="AM462" s="191"/>
      <c r="AN462" s="191"/>
      <c r="AO462" s="191"/>
      <c r="AP462" s="191"/>
      <c r="AQ462" s="192"/>
      <c r="AR462" s="181"/>
      <c r="AS462" s="191" t="s">
        <v>1</v>
      </c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283"/>
      <c r="BF462" s="191" t="s">
        <v>1</v>
      </c>
      <c r="BG462" s="191"/>
      <c r="BH462" s="191"/>
      <c r="BI462" s="191"/>
      <c r="BJ462" s="191"/>
      <c r="BK462" s="191"/>
      <c r="BL462" s="191"/>
      <c r="BM462" s="191"/>
      <c r="BN462" s="191"/>
      <c r="BO462" s="191"/>
      <c r="BP462" s="191"/>
      <c r="BQ462" s="191"/>
      <c r="BR462" s="191"/>
      <c r="BS462" s="191"/>
      <c r="BT462" s="191"/>
      <c r="BU462" s="191"/>
      <c r="BV462" s="191"/>
      <c r="BW462" s="191"/>
      <c r="BX462" s="192"/>
      <c r="BY462" s="181"/>
      <c r="BZ462" s="191" t="s">
        <v>1</v>
      </c>
      <c r="CA462" s="191"/>
      <c r="CB462" s="191"/>
      <c r="CC462" s="191"/>
      <c r="CD462" s="191"/>
      <c r="CE462" s="191"/>
      <c r="CF462" s="191"/>
      <c r="CG462" s="191"/>
      <c r="CH462" s="191"/>
      <c r="CI462" s="191"/>
      <c r="CJ462" s="191"/>
      <c r="CK462" s="191"/>
      <c r="CL462" s="191"/>
      <c r="CM462" s="191"/>
      <c r="CN462" s="191"/>
      <c r="CO462" s="192"/>
      <c r="CP462" s="181"/>
      <c r="CQ462" s="191" t="s">
        <v>1</v>
      </c>
      <c r="CR462" s="191"/>
      <c r="CS462" s="191"/>
      <c r="CT462" s="191"/>
      <c r="CU462" s="191"/>
      <c r="CV462" s="191"/>
      <c r="CW462" s="191"/>
      <c r="CX462" s="191"/>
      <c r="CY462" s="191"/>
      <c r="CZ462" s="192"/>
      <c r="DA462" s="181"/>
    </row>
    <row r="463" spans="1:105" ht="7.5" customHeight="1" x14ac:dyDescent="0.25">
      <c r="B463" s="181"/>
      <c r="G463" s="181"/>
      <c r="AC463" s="181"/>
      <c r="AR463" s="181"/>
      <c r="BE463" s="283"/>
      <c r="BY463" s="181"/>
      <c r="CP463" s="181"/>
      <c r="DA463" s="181"/>
    </row>
    <row r="464" spans="1:105" ht="13.7" customHeight="1" x14ac:dyDescent="0.25">
      <c r="B464" s="181"/>
      <c r="D464" s="291" t="s">
        <v>35</v>
      </c>
      <c r="E464" s="291"/>
      <c r="G464" s="181"/>
      <c r="K464" s="199" t="s">
        <v>36</v>
      </c>
      <c r="L464" s="199"/>
      <c r="M464" s="199"/>
      <c r="N464" s="199"/>
      <c r="O464" s="199"/>
      <c r="P464" s="199"/>
      <c r="Q464" s="199"/>
      <c r="R464" s="199"/>
      <c r="S464" s="199"/>
      <c r="T464" s="199"/>
      <c r="U464" s="199"/>
      <c r="V464" s="199"/>
      <c r="AC464" s="295">
        <v>3308</v>
      </c>
      <c r="AD464" s="295"/>
      <c r="AE464" s="295"/>
      <c r="AF464" s="295"/>
      <c r="AG464" s="295"/>
      <c r="AH464" s="295"/>
      <c r="AI464" s="295"/>
      <c r="AJ464" s="295"/>
      <c r="AK464" s="295"/>
      <c r="AL464" s="295"/>
      <c r="AM464" s="295"/>
      <c r="AN464" s="295"/>
      <c r="AO464" s="295"/>
      <c r="AR464" s="181"/>
      <c r="BE464" s="283"/>
      <c r="BY464" s="181"/>
      <c r="CB464" s="280">
        <v>1</v>
      </c>
      <c r="CC464" s="280"/>
      <c r="CD464" s="280"/>
      <c r="CE464" s="280"/>
      <c r="CP464" s="181"/>
      <c r="CS464" s="291" t="s">
        <v>1</v>
      </c>
      <c r="CT464" s="291"/>
      <c r="CU464" s="291"/>
      <c r="CV464" s="291"/>
      <c r="CW464" s="291"/>
      <c r="CX464" s="291"/>
      <c r="DA464" s="181"/>
    </row>
    <row r="465" spans="2:105" ht="5.45" customHeight="1" x14ac:dyDescent="0.25">
      <c r="B465" s="288"/>
      <c r="G465" s="288"/>
      <c r="AC465" s="99" t="s">
        <v>1</v>
      </c>
      <c r="AR465" s="288"/>
      <c r="BE465" s="296"/>
      <c r="BY465" s="288"/>
      <c r="CP465" s="288"/>
      <c r="DA465" s="181"/>
    </row>
    <row r="466" spans="2:105" ht="0.75" customHeight="1" x14ac:dyDescent="0.25">
      <c r="B466" s="191" t="s">
        <v>1</v>
      </c>
      <c r="C466" s="191"/>
      <c r="D466" s="191"/>
      <c r="E466" s="191"/>
      <c r="F466" s="191"/>
      <c r="G466" s="191"/>
      <c r="H466" s="191"/>
      <c r="I466" s="191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191"/>
      <c r="U466" s="191"/>
      <c r="V466" s="191"/>
      <c r="W466" s="191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/>
      <c r="AH466" s="191"/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  <c r="BI466" s="191"/>
      <c r="BJ466" s="191"/>
      <c r="BK466" s="191"/>
      <c r="BL466" s="191"/>
      <c r="BM466" s="191"/>
      <c r="BN466" s="191"/>
      <c r="BO466" s="191"/>
      <c r="BP466" s="191"/>
      <c r="BQ466" s="191"/>
      <c r="BR466" s="191"/>
      <c r="BS466" s="191"/>
      <c r="BT466" s="191"/>
      <c r="BU466" s="191"/>
      <c r="BV466" s="191"/>
      <c r="BW466" s="191"/>
      <c r="BX466" s="191"/>
      <c r="BY466" s="191"/>
      <c r="BZ466" s="191"/>
      <c r="CA466" s="191"/>
      <c r="CB466" s="191"/>
      <c r="CC466" s="191"/>
      <c r="CD466" s="191"/>
      <c r="CE466" s="191"/>
      <c r="CF466" s="191"/>
      <c r="CG466" s="191"/>
      <c r="CH466" s="191"/>
      <c r="CI466" s="191"/>
      <c r="CJ466" s="191"/>
      <c r="CK466" s="191"/>
      <c r="CL466" s="191"/>
      <c r="CM466" s="191"/>
      <c r="CN466" s="191"/>
      <c r="CO466" s="191"/>
      <c r="CP466" s="191"/>
      <c r="CQ466" s="191"/>
      <c r="CR466" s="191"/>
      <c r="CS466" s="191"/>
      <c r="CT466" s="191"/>
      <c r="CU466" s="191"/>
      <c r="CV466" s="191"/>
      <c r="CW466" s="191"/>
      <c r="CX466" s="191"/>
      <c r="CY466" s="191"/>
      <c r="CZ466" s="192"/>
      <c r="DA466" s="181"/>
    </row>
    <row r="467" spans="2:105" ht="4.7" customHeight="1" x14ac:dyDescent="0.25">
      <c r="B467" s="181" t="s">
        <v>1</v>
      </c>
      <c r="G467" s="181" t="s">
        <v>1</v>
      </c>
      <c r="AC467" s="99" t="s">
        <v>1</v>
      </c>
      <c r="AR467" s="181" t="s">
        <v>1</v>
      </c>
      <c r="BE467" s="283" t="s">
        <v>1</v>
      </c>
      <c r="BY467" s="181" t="s">
        <v>1</v>
      </c>
      <c r="CP467" s="181" t="s">
        <v>1</v>
      </c>
      <c r="DA467" s="181"/>
    </row>
    <row r="468" spans="2:105" ht="13.7" customHeight="1" x14ac:dyDescent="0.25">
      <c r="B468" s="181"/>
      <c r="D468" s="291" t="s">
        <v>37</v>
      </c>
      <c r="E468" s="291"/>
      <c r="G468" s="181"/>
      <c r="K468" s="199" t="s">
        <v>38</v>
      </c>
      <c r="L468" s="199"/>
      <c r="M468" s="199"/>
      <c r="N468" s="199"/>
      <c r="O468" s="199"/>
      <c r="P468" s="199"/>
      <c r="Q468" s="199"/>
      <c r="R468" s="199"/>
      <c r="S468" s="199"/>
      <c r="T468" s="199"/>
      <c r="U468" s="199"/>
      <c r="V468" s="199"/>
      <c r="AC468" s="295">
        <v>423</v>
      </c>
      <c r="AD468" s="295"/>
      <c r="AE468" s="295"/>
      <c r="AF468" s="295"/>
      <c r="AG468" s="295"/>
      <c r="AH468" s="295"/>
      <c r="AI468" s="295"/>
      <c r="AJ468" s="295"/>
      <c r="AK468" s="295"/>
      <c r="AL468" s="295"/>
      <c r="AM468" s="295"/>
      <c r="AN468" s="295"/>
      <c r="AO468" s="295"/>
      <c r="AR468" s="181"/>
      <c r="BE468" s="283"/>
      <c r="BY468" s="181"/>
      <c r="CB468" s="280">
        <v>1</v>
      </c>
      <c r="CC468" s="280"/>
      <c r="CD468" s="280"/>
      <c r="CE468" s="280"/>
      <c r="CP468" s="181"/>
      <c r="CS468" s="291" t="s">
        <v>1</v>
      </c>
      <c r="CT468" s="291"/>
      <c r="CU468" s="291"/>
      <c r="CV468" s="291"/>
      <c r="CW468" s="291"/>
      <c r="CX468" s="291"/>
      <c r="DA468" s="181"/>
    </row>
    <row r="469" spans="2:105" ht="8.25" customHeight="1" x14ac:dyDescent="0.25">
      <c r="B469" s="288"/>
      <c r="G469" s="288"/>
      <c r="AC469" s="99" t="s">
        <v>1</v>
      </c>
      <c r="AR469" s="288"/>
      <c r="BE469" s="296"/>
      <c r="BY469" s="288"/>
      <c r="CP469" s="288"/>
      <c r="DA469" s="181"/>
    </row>
    <row r="470" spans="2:105" ht="0.75" customHeight="1" x14ac:dyDescent="0.25">
      <c r="B470" s="191" t="s">
        <v>1</v>
      </c>
      <c r="C470" s="191"/>
      <c r="D470" s="191"/>
      <c r="E470" s="191"/>
      <c r="F470" s="191"/>
      <c r="G470" s="191"/>
      <c r="H470" s="191"/>
      <c r="I470" s="191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  <c r="T470" s="191"/>
      <c r="U470" s="191"/>
      <c r="V470" s="191"/>
      <c r="W470" s="191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/>
      <c r="AH470" s="191"/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  <c r="BI470" s="191"/>
      <c r="BJ470" s="191"/>
      <c r="BK470" s="191"/>
      <c r="BL470" s="191"/>
      <c r="BM470" s="191"/>
      <c r="BN470" s="191"/>
      <c r="BO470" s="191"/>
      <c r="BP470" s="191"/>
      <c r="BQ470" s="191"/>
      <c r="BR470" s="191"/>
      <c r="BS470" s="191"/>
      <c r="BT470" s="191"/>
      <c r="BU470" s="191"/>
      <c r="BV470" s="191"/>
      <c r="BW470" s="191"/>
      <c r="BX470" s="191"/>
      <c r="BY470" s="191"/>
      <c r="BZ470" s="191"/>
      <c r="CA470" s="191"/>
      <c r="CB470" s="191"/>
      <c r="CC470" s="191"/>
      <c r="CD470" s="191"/>
      <c r="CE470" s="191"/>
      <c r="CF470" s="191"/>
      <c r="CG470" s="191"/>
      <c r="CH470" s="191"/>
      <c r="CI470" s="191"/>
      <c r="CJ470" s="191"/>
      <c r="CK470" s="191"/>
      <c r="CL470" s="191"/>
      <c r="CM470" s="191"/>
      <c r="CN470" s="191"/>
      <c r="CO470" s="191"/>
      <c r="CP470" s="191"/>
      <c r="CQ470" s="191"/>
      <c r="CR470" s="191"/>
      <c r="CS470" s="191"/>
      <c r="CT470" s="191"/>
      <c r="CU470" s="191"/>
      <c r="CV470" s="191"/>
      <c r="CW470" s="191"/>
      <c r="CX470" s="191"/>
      <c r="CY470" s="191"/>
      <c r="CZ470" s="192"/>
      <c r="DA470" s="181"/>
    </row>
    <row r="471" spans="2:105" ht="4.7" customHeight="1" x14ac:dyDescent="0.25">
      <c r="B471" s="181" t="s">
        <v>1</v>
      </c>
      <c r="G471" s="181" t="s">
        <v>1</v>
      </c>
      <c r="AC471" s="181" t="s">
        <v>1</v>
      </c>
      <c r="AR471" s="181" t="s">
        <v>1</v>
      </c>
      <c r="BE471" s="283" t="s">
        <v>1</v>
      </c>
      <c r="BY471" s="181" t="s">
        <v>1</v>
      </c>
      <c r="CP471" s="181" t="s">
        <v>1</v>
      </c>
      <c r="DA471" s="181"/>
    </row>
    <row r="472" spans="2:105" ht="13.7" customHeight="1" x14ac:dyDescent="0.25">
      <c r="B472" s="181"/>
      <c r="D472" s="291" t="s">
        <v>39</v>
      </c>
      <c r="E472" s="291"/>
      <c r="G472" s="181"/>
      <c r="K472" s="199" t="s">
        <v>40</v>
      </c>
      <c r="L472" s="199"/>
      <c r="M472" s="199"/>
      <c r="N472" s="199"/>
      <c r="O472" s="199"/>
      <c r="P472" s="199"/>
      <c r="Q472" s="199"/>
      <c r="R472" s="199"/>
      <c r="S472" s="199"/>
      <c r="T472" s="199"/>
      <c r="U472" s="199"/>
      <c r="V472" s="199"/>
      <c r="AC472" s="181"/>
      <c r="AR472" s="181"/>
      <c r="BE472" s="283"/>
      <c r="BY472" s="181"/>
      <c r="CP472" s="181"/>
      <c r="DA472" s="181"/>
    </row>
    <row r="473" spans="2:105" ht="8.25" customHeight="1" x14ac:dyDescent="0.25">
      <c r="B473" s="288"/>
      <c r="G473" s="288"/>
      <c r="AC473" s="288"/>
      <c r="AR473" s="288"/>
      <c r="BE473" s="296"/>
      <c r="BY473" s="288"/>
      <c r="CP473" s="288"/>
      <c r="DA473" s="181"/>
    </row>
    <row r="474" spans="2:105" ht="0.75" customHeight="1" x14ac:dyDescent="0.25">
      <c r="B474" s="191" t="s">
        <v>1</v>
      </c>
      <c r="C474" s="191"/>
      <c r="D474" s="191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191"/>
      <c r="U474" s="191"/>
      <c r="V474" s="191"/>
      <c r="W474" s="191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/>
      <c r="AH474" s="191"/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  <c r="BI474" s="191"/>
      <c r="BJ474" s="191"/>
      <c r="BK474" s="191"/>
      <c r="BL474" s="191"/>
      <c r="BM474" s="191"/>
      <c r="BN474" s="191"/>
      <c r="BO474" s="191"/>
      <c r="BP474" s="191"/>
      <c r="BQ474" s="191"/>
      <c r="BR474" s="191"/>
      <c r="BS474" s="191"/>
      <c r="BT474" s="191"/>
      <c r="BU474" s="191"/>
      <c r="BV474" s="191"/>
      <c r="BW474" s="191"/>
      <c r="BX474" s="191"/>
      <c r="BY474" s="191"/>
      <c r="BZ474" s="191"/>
      <c r="CA474" s="191"/>
      <c r="CB474" s="191"/>
      <c r="CC474" s="191"/>
      <c r="CD474" s="191"/>
      <c r="CE474" s="191"/>
      <c r="CF474" s="191"/>
      <c r="CG474" s="191"/>
      <c r="CH474" s="191"/>
      <c r="CI474" s="191"/>
      <c r="CJ474" s="191"/>
      <c r="CK474" s="191"/>
      <c r="CL474" s="191"/>
      <c r="CM474" s="191"/>
      <c r="CN474" s="191"/>
      <c r="CO474" s="191"/>
      <c r="CP474" s="191"/>
      <c r="CQ474" s="191"/>
      <c r="CR474" s="191"/>
      <c r="CS474" s="191"/>
      <c r="CT474" s="191"/>
      <c r="CU474" s="191"/>
      <c r="CV474" s="191"/>
      <c r="CW474" s="191"/>
      <c r="CX474" s="191"/>
      <c r="CY474" s="191"/>
      <c r="CZ474" s="192"/>
      <c r="DA474" s="181"/>
    </row>
    <row r="475" spans="2:105" ht="4.7" customHeight="1" x14ac:dyDescent="0.25">
      <c r="B475" s="181" t="s">
        <v>1</v>
      </c>
      <c r="G475" s="181" t="s">
        <v>1</v>
      </c>
      <c r="AC475" s="99" t="s">
        <v>1</v>
      </c>
      <c r="AR475" s="181" t="s">
        <v>1</v>
      </c>
      <c r="BE475" s="283" t="s">
        <v>1</v>
      </c>
      <c r="BY475" s="181" t="s">
        <v>1</v>
      </c>
      <c r="CP475" s="181" t="s">
        <v>1</v>
      </c>
      <c r="DA475" s="181"/>
    </row>
    <row r="476" spans="2:105" ht="13.7" customHeight="1" x14ac:dyDescent="0.25">
      <c r="B476" s="181"/>
      <c r="G476" s="181"/>
      <c r="K476" s="199" t="s">
        <v>41</v>
      </c>
      <c r="L476" s="199"/>
      <c r="M476" s="199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AC476" s="295">
        <v>561</v>
      </c>
      <c r="AD476" s="295"/>
      <c r="AE476" s="295"/>
      <c r="AF476" s="295"/>
      <c r="AG476" s="295"/>
      <c r="AH476" s="295"/>
      <c r="AI476" s="295"/>
      <c r="AJ476" s="295"/>
      <c r="AK476" s="295"/>
      <c r="AL476" s="295"/>
      <c r="AM476" s="295"/>
      <c r="AN476" s="295"/>
      <c r="AO476" s="295"/>
      <c r="AR476" s="181"/>
      <c r="BE476" s="283"/>
      <c r="BY476" s="181"/>
      <c r="CB476" s="280">
        <v>1</v>
      </c>
      <c r="CC476" s="280"/>
      <c r="CD476" s="280"/>
      <c r="CE476" s="280"/>
      <c r="CP476" s="181"/>
      <c r="CS476" s="291" t="s">
        <v>1</v>
      </c>
      <c r="CT476" s="291"/>
      <c r="CU476" s="291"/>
      <c r="CV476" s="291"/>
      <c r="CW476" s="291"/>
      <c r="CX476" s="291"/>
      <c r="DA476" s="181"/>
    </row>
    <row r="477" spans="2:105" ht="8.25" customHeight="1" x14ac:dyDescent="0.25">
      <c r="B477" s="288"/>
      <c r="G477" s="288"/>
      <c r="AC477" s="99" t="s">
        <v>1</v>
      </c>
      <c r="AR477" s="288"/>
      <c r="BE477" s="296"/>
      <c r="BY477" s="288"/>
      <c r="CP477" s="288"/>
      <c r="DA477" s="181"/>
    </row>
    <row r="478" spans="2:105" ht="0.75" customHeight="1" x14ac:dyDescent="0.25">
      <c r="B478" s="191" t="s">
        <v>1</v>
      </c>
      <c r="C478" s="191"/>
      <c r="D478" s="191"/>
      <c r="E478" s="191"/>
      <c r="F478" s="191"/>
      <c r="G478" s="191"/>
      <c r="H478" s="191"/>
      <c r="I478" s="191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191"/>
      <c r="U478" s="191"/>
      <c r="V478" s="191"/>
      <c r="W478" s="191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/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  <c r="BI478" s="191"/>
      <c r="BJ478" s="191"/>
      <c r="BK478" s="191"/>
      <c r="BL478" s="191"/>
      <c r="BM478" s="191"/>
      <c r="BN478" s="191"/>
      <c r="BO478" s="191"/>
      <c r="BP478" s="191"/>
      <c r="BQ478" s="191"/>
      <c r="BR478" s="191"/>
      <c r="BS478" s="191"/>
      <c r="BT478" s="191"/>
      <c r="BU478" s="191"/>
      <c r="BV478" s="191"/>
      <c r="BW478" s="191"/>
      <c r="BX478" s="191"/>
      <c r="BY478" s="191"/>
      <c r="BZ478" s="191"/>
      <c r="CA478" s="191"/>
      <c r="CB478" s="191"/>
      <c r="CC478" s="191"/>
      <c r="CD478" s="191"/>
      <c r="CE478" s="191"/>
      <c r="CF478" s="191"/>
      <c r="CG478" s="191"/>
      <c r="CH478" s="191"/>
      <c r="CI478" s="191"/>
      <c r="CJ478" s="191"/>
      <c r="CK478" s="191"/>
      <c r="CL478" s="191"/>
      <c r="CM478" s="191"/>
      <c r="CN478" s="191"/>
      <c r="CO478" s="191"/>
      <c r="CP478" s="191"/>
      <c r="CQ478" s="191"/>
      <c r="CR478" s="191"/>
      <c r="CS478" s="191"/>
      <c r="CT478" s="191"/>
      <c r="CU478" s="191"/>
      <c r="CV478" s="191"/>
      <c r="CW478" s="191"/>
      <c r="CX478" s="191"/>
      <c r="CY478" s="191"/>
      <c r="CZ478" s="192"/>
      <c r="DA478" s="181"/>
    </row>
    <row r="479" spans="2:105" ht="4.7" customHeight="1" x14ac:dyDescent="0.25">
      <c r="B479" s="181" t="s">
        <v>1</v>
      </c>
      <c r="G479" s="181" t="s">
        <v>1</v>
      </c>
      <c r="AC479" s="99" t="s">
        <v>1</v>
      </c>
      <c r="AR479" s="181" t="s">
        <v>1</v>
      </c>
      <c r="BE479" s="283" t="s">
        <v>1</v>
      </c>
      <c r="BY479" s="181" t="s">
        <v>1</v>
      </c>
      <c r="CP479" s="181" t="s">
        <v>1</v>
      </c>
      <c r="DA479" s="181"/>
    </row>
    <row r="480" spans="2:105" ht="13.7" customHeight="1" x14ac:dyDescent="0.25">
      <c r="B480" s="181"/>
      <c r="G480" s="181"/>
      <c r="K480" s="199" t="s">
        <v>42</v>
      </c>
      <c r="L480" s="199"/>
      <c r="M480" s="199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AC480" s="295">
        <v>561</v>
      </c>
      <c r="AD480" s="295"/>
      <c r="AE480" s="295"/>
      <c r="AF480" s="295"/>
      <c r="AG480" s="295"/>
      <c r="AH480" s="295"/>
      <c r="AI480" s="295"/>
      <c r="AJ480" s="295"/>
      <c r="AK480" s="295"/>
      <c r="AL480" s="295"/>
      <c r="AM480" s="295"/>
      <c r="AN480" s="295"/>
      <c r="AO480" s="295"/>
      <c r="AR480" s="181"/>
      <c r="BE480" s="283"/>
      <c r="BY480" s="181"/>
      <c r="CB480" s="280">
        <v>1</v>
      </c>
      <c r="CC480" s="280"/>
      <c r="CD480" s="280"/>
      <c r="CE480" s="280"/>
      <c r="CP480" s="181"/>
      <c r="CS480" s="291" t="s">
        <v>1</v>
      </c>
      <c r="CT480" s="291"/>
      <c r="CU480" s="291"/>
      <c r="CV480" s="291"/>
      <c r="CW480" s="291"/>
      <c r="CX480" s="291"/>
      <c r="DA480" s="181"/>
    </row>
    <row r="481" spans="2:105" ht="8.25" customHeight="1" x14ac:dyDescent="0.25">
      <c r="B481" s="288"/>
      <c r="G481" s="288"/>
      <c r="AC481" s="99" t="s">
        <v>1</v>
      </c>
      <c r="AR481" s="288"/>
      <c r="BE481" s="296"/>
      <c r="BN481">
        <v>1</v>
      </c>
      <c r="BY481" s="288"/>
      <c r="CP481" s="288"/>
      <c r="DA481" s="181"/>
    </row>
    <row r="482" spans="2:105" ht="0.75" customHeight="1" x14ac:dyDescent="0.25">
      <c r="B482" s="191" t="s">
        <v>1</v>
      </c>
      <c r="C482" s="191"/>
      <c r="D482" s="191"/>
      <c r="E482" s="191"/>
      <c r="F482" s="191"/>
      <c r="G482" s="191"/>
      <c r="H482" s="191"/>
      <c r="I482" s="191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191"/>
      <c r="U482" s="191"/>
      <c r="V482" s="191"/>
      <c r="W482" s="191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/>
      <c r="AH482" s="191"/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  <c r="BI482" s="191"/>
      <c r="BJ482" s="191"/>
      <c r="BK482" s="191"/>
      <c r="BL482" s="191"/>
      <c r="BM482" s="191"/>
      <c r="BN482" s="191"/>
      <c r="BO482" s="191"/>
      <c r="BP482" s="191"/>
      <c r="BQ482" s="191"/>
      <c r="BR482" s="191"/>
      <c r="BS482" s="191"/>
      <c r="BT482" s="191"/>
      <c r="BU482" s="191"/>
      <c r="BV482" s="191"/>
      <c r="BW482" s="191"/>
      <c r="BX482" s="191"/>
      <c r="BY482" s="191"/>
      <c r="BZ482" s="191"/>
      <c r="CA482" s="191"/>
      <c r="CB482" s="191"/>
      <c r="CC482" s="191"/>
      <c r="CD482" s="191"/>
      <c r="CE482" s="191"/>
      <c r="CF482" s="191"/>
      <c r="CG482" s="191"/>
      <c r="CH482" s="191"/>
      <c r="CI482" s="191"/>
      <c r="CJ482" s="191"/>
      <c r="CK482" s="191"/>
      <c r="CL482" s="191"/>
      <c r="CM482" s="191"/>
      <c r="CN482" s="191"/>
      <c r="CO482" s="191"/>
      <c r="CP482" s="191"/>
      <c r="CQ482" s="191"/>
      <c r="CR482" s="191"/>
      <c r="CS482" s="191"/>
      <c r="CT482" s="191"/>
      <c r="CU482" s="191"/>
      <c r="CV482" s="191"/>
      <c r="CW482" s="191"/>
      <c r="CX482" s="191"/>
      <c r="CY482" s="191"/>
      <c r="CZ482" s="192"/>
      <c r="DA482" s="181"/>
    </row>
    <row r="483" spans="2:105" ht="4.7" customHeight="1" x14ac:dyDescent="0.25">
      <c r="B483" s="181" t="s">
        <v>1</v>
      </c>
      <c r="G483" s="181" t="s">
        <v>1</v>
      </c>
      <c r="AC483" s="99" t="s">
        <v>1</v>
      </c>
      <c r="AR483" s="181" t="s">
        <v>1</v>
      </c>
      <c r="BE483" s="283" t="s">
        <v>1</v>
      </c>
      <c r="BY483" s="181" t="s">
        <v>1</v>
      </c>
      <c r="CP483" s="181" t="s">
        <v>1</v>
      </c>
      <c r="DA483" s="181"/>
    </row>
    <row r="484" spans="2:105" ht="13.7" customHeight="1" x14ac:dyDescent="0.25">
      <c r="B484" s="181"/>
      <c r="G484" s="181"/>
      <c r="K484" s="199" t="s">
        <v>43</v>
      </c>
      <c r="L484" s="199"/>
      <c r="M484" s="199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AC484" s="280"/>
      <c r="AD484" s="280"/>
      <c r="AE484" s="280"/>
      <c r="AF484" s="280"/>
      <c r="AG484" s="280"/>
      <c r="AH484" s="280"/>
      <c r="AI484" s="280"/>
      <c r="AJ484" s="280"/>
      <c r="AK484" s="280"/>
      <c r="AL484" s="280"/>
      <c r="AM484" s="280"/>
      <c r="AN484" s="280"/>
      <c r="AO484" s="280"/>
      <c r="AR484" s="181"/>
      <c r="BE484" s="283"/>
      <c r="BY484" s="181"/>
      <c r="CB484" s="280"/>
      <c r="CC484" s="280"/>
      <c r="CD484" s="280"/>
      <c r="CE484" s="280"/>
      <c r="CP484" s="181"/>
      <c r="CS484" s="291" t="s">
        <v>1</v>
      </c>
      <c r="CT484" s="291"/>
      <c r="CU484" s="291"/>
      <c r="CV484" s="291"/>
      <c r="CW484" s="291"/>
      <c r="CX484" s="291"/>
      <c r="DA484" s="181"/>
    </row>
    <row r="485" spans="2:105" ht="8.25" customHeight="1" x14ac:dyDescent="0.25">
      <c r="B485" s="288"/>
      <c r="G485" s="288"/>
      <c r="AC485" s="99" t="s">
        <v>1</v>
      </c>
      <c r="AR485" s="288"/>
      <c r="BE485" s="296"/>
      <c r="BY485" s="288"/>
      <c r="CP485" s="288"/>
      <c r="DA485" s="181"/>
    </row>
    <row r="486" spans="2:105" ht="0.75" customHeight="1" x14ac:dyDescent="0.25">
      <c r="B486" s="191" t="s">
        <v>1</v>
      </c>
      <c r="C486" s="191"/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191"/>
      <c r="U486" s="191"/>
      <c r="V486" s="191"/>
      <c r="W486" s="191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/>
      <c r="AH486" s="191"/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  <c r="BI486" s="191"/>
      <c r="BJ486" s="191"/>
      <c r="BK486" s="191"/>
      <c r="BL486" s="191"/>
      <c r="BM486" s="191"/>
      <c r="BN486" s="191"/>
      <c r="BO486" s="191"/>
      <c r="BP486" s="191"/>
      <c r="BQ486" s="191"/>
      <c r="BR486" s="191"/>
      <c r="BS486" s="191"/>
      <c r="BT486" s="191"/>
      <c r="BU486" s="191"/>
      <c r="BV486" s="191"/>
      <c r="BW486" s="191"/>
      <c r="BX486" s="191"/>
      <c r="BY486" s="191"/>
      <c r="BZ486" s="191"/>
      <c r="CA486" s="191"/>
      <c r="CB486" s="191"/>
      <c r="CC486" s="191"/>
      <c r="CD486" s="191"/>
      <c r="CE486" s="191"/>
      <c r="CF486" s="191"/>
      <c r="CG486" s="191"/>
      <c r="CH486" s="191"/>
      <c r="CI486" s="191"/>
      <c r="CJ486" s="191"/>
      <c r="CK486" s="191"/>
      <c r="CL486" s="191"/>
      <c r="CM486" s="191"/>
      <c r="CN486" s="191"/>
      <c r="CO486" s="191"/>
      <c r="CP486" s="191"/>
      <c r="CQ486" s="191"/>
      <c r="CR486" s="191"/>
      <c r="CS486" s="191"/>
      <c r="CT486" s="191"/>
      <c r="CU486" s="191"/>
      <c r="CV486" s="191"/>
      <c r="CW486" s="191"/>
      <c r="CX486" s="191"/>
      <c r="CY486" s="191"/>
      <c r="CZ486" s="192"/>
      <c r="DA486" s="181"/>
    </row>
    <row r="487" spans="2:105" ht="4.7" customHeight="1" x14ac:dyDescent="0.25">
      <c r="B487" s="181" t="s">
        <v>1</v>
      </c>
      <c r="G487" s="181" t="s">
        <v>1</v>
      </c>
      <c r="AC487" s="99" t="s">
        <v>1</v>
      </c>
      <c r="AR487" s="181" t="s">
        <v>1</v>
      </c>
      <c r="BE487" s="283" t="s">
        <v>1</v>
      </c>
      <c r="BY487" s="181" t="s">
        <v>1</v>
      </c>
      <c r="CP487" s="181" t="s">
        <v>1</v>
      </c>
      <c r="DA487" s="181"/>
    </row>
    <row r="488" spans="2:105" ht="13.7" customHeight="1" x14ac:dyDescent="0.25">
      <c r="B488" s="181"/>
      <c r="G488" s="181"/>
      <c r="K488" s="199" t="s">
        <v>44</v>
      </c>
      <c r="L488" s="199"/>
      <c r="M488" s="199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AC488" s="295"/>
      <c r="AD488" s="295"/>
      <c r="AE488" s="295"/>
      <c r="AF488" s="295"/>
      <c r="AG488" s="295"/>
      <c r="AH488" s="295"/>
      <c r="AI488" s="295"/>
      <c r="AJ488" s="295"/>
      <c r="AK488" s="295"/>
      <c r="AL488" s="295"/>
      <c r="AM488" s="295"/>
      <c r="AN488" s="295"/>
      <c r="AO488" s="295"/>
      <c r="AR488" s="181"/>
      <c r="BE488" s="283"/>
      <c r="BY488" s="181"/>
      <c r="CB488" s="280"/>
      <c r="CC488" s="280"/>
      <c r="CD488" s="280"/>
      <c r="CE488" s="280"/>
      <c r="CP488" s="181"/>
      <c r="CS488" s="291" t="s">
        <v>1</v>
      </c>
      <c r="CT488" s="291"/>
      <c r="CU488" s="291"/>
      <c r="CV488" s="291"/>
      <c r="CW488" s="291"/>
      <c r="CX488" s="291"/>
      <c r="DA488" s="181"/>
    </row>
    <row r="489" spans="2:105" ht="8.25" customHeight="1" x14ac:dyDescent="0.25">
      <c r="B489" s="288"/>
      <c r="G489" s="288"/>
      <c r="AC489" s="99" t="s">
        <v>1</v>
      </c>
      <c r="AR489" s="288"/>
      <c r="BE489" s="296"/>
      <c r="BY489" s="288"/>
      <c r="CP489" s="288"/>
      <c r="DA489" s="181"/>
    </row>
    <row r="490" spans="2:105" ht="0.75" customHeight="1" x14ac:dyDescent="0.25">
      <c r="B490" s="191" t="s">
        <v>1</v>
      </c>
      <c r="C490" s="191"/>
      <c r="D490" s="191"/>
      <c r="E490" s="191"/>
      <c r="F490" s="191"/>
      <c r="G490" s="191"/>
      <c r="H490" s="191"/>
      <c r="I490" s="191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191"/>
      <c r="U490" s="191"/>
      <c r="V490" s="191"/>
      <c r="W490" s="191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/>
      <c r="AH490" s="191"/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  <c r="BI490" s="191"/>
      <c r="BJ490" s="191"/>
      <c r="BK490" s="191"/>
      <c r="BL490" s="191"/>
      <c r="BM490" s="191"/>
      <c r="BN490" s="191"/>
      <c r="BO490" s="191"/>
      <c r="BP490" s="191"/>
      <c r="BQ490" s="191"/>
      <c r="BR490" s="191"/>
      <c r="BS490" s="191"/>
      <c r="BT490" s="191"/>
      <c r="BU490" s="191"/>
      <c r="BV490" s="191"/>
      <c r="BW490" s="191"/>
      <c r="BX490" s="191"/>
      <c r="BY490" s="191"/>
      <c r="BZ490" s="191"/>
      <c r="CA490" s="191"/>
      <c r="CB490" s="191"/>
      <c r="CC490" s="191"/>
      <c r="CD490" s="191"/>
      <c r="CE490" s="191"/>
      <c r="CF490" s="191"/>
      <c r="CG490" s="191"/>
      <c r="CH490" s="191"/>
      <c r="CI490" s="191"/>
      <c r="CJ490" s="191"/>
      <c r="CK490" s="191"/>
      <c r="CL490" s="191"/>
      <c r="CM490" s="191"/>
      <c r="CN490" s="191"/>
      <c r="CO490" s="191"/>
      <c r="CP490" s="191"/>
      <c r="CQ490" s="191"/>
      <c r="CR490" s="191"/>
      <c r="CS490" s="191"/>
      <c r="CT490" s="191"/>
      <c r="CU490" s="191"/>
      <c r="CV490" s="191"/>
      <c r="CW490" s="191"/>
      <c r="CX490" s="191"/>
      <c r="CY490" s="191"/>
      <c r="CZ490" s="192"/>
      <c r="DA490" s="181"/>
    </row>
    <row r="491" spans="2:105" ht="7.5" customHeight="1" x14ac:dyDescent="0.25">
      <c r="B491" s="181" t="s">
        <v>1</v>
      </c>
      <c r="G491" s="181" t="s">
        <v>1</v>
      </c>
      <c r="AC491" s="99" t="s">
        <v>1</v>
      </c>
      <c r="AR491" s="181" t="s">
        <v>1</v>
      </c>
      <c r="BE491" s="283" t="s">
        <v>1</v>
      </c>
      <c r="BY491" s="181" t="s">
        <v>1</v>
      </c>
      <c r="CP491" s="181" t="s">
        <v>1</v>
      </c>
      <c r="DA491" s="181"/>
    </row>
    <row r="492" spans="2:105" ht="13.7" customHeight="1" x14ac:dyDescent="0.25">
      <c r="B492" s="181"/>
      <c r="G492" s="181"/>
      <c r="K492" s="199" t="s">
        <v>45</v>
      </c>
      <c r="L492" s="199"/>
      <c r="M492" s="199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AC492" s="295">
        <v>458</v>
      </c>
      <c r="AD492" s="295"/>
      <c r="AE492" s="295"/>
      <c r="AF492" s="295"/>
      <c r="AG492" s="295"/>
      <c r="AH492" s="295"/>
      <c r="AI492" s="295"/>
      <c r="AJ492" s="295"/>
      <c r="AK492" s="295"/>
      <c r="AL492" s="295"/>
      <c r="AM492" s="295"/>
      <c r="AN492" s="295"/>
      <c r="AO492" s="295"/>
      <c r="AR492" s="181"/>
      <c r="BE492" s="283"/>
      <c r="BY492" s="181"/>
      <c r="CB492" s="280">
        <v>1</v>
      </c>
      <c r="CC492" s="280"/>
      <c r="CD492" s="280"/>
      <c r="CE492" s="280"/>
      <c r="CP492" s="181"/>
      <c r="CS492" s="291" t="s">
        <v>1</v>
      </c>
      <c r="CT492" s="291"/>
      <c r="CU492" s="291"/>
      <c r="CV492" s="291"/>
      <c r="CW492" s="291"/>
      <c r="CX492" s="291"/>
      <c r="DA492" s="181"/>
    </row>
    <row r="493" spans="2:105" ht="5.45" customHeight="1" x14ac:dyDescent="0.25">
      <c r="B493" s="288"/>
      <c r="G493" s="288"/>
      <c r="AC493" s="99" t="s">
        <v>1</v>
      </c>
      <c r="AR493" s="288"/>
      <c r="BE493" s="296"/>
      <c r="BY493" s="288"/>
      <c r="CP493" s="288"/>
      <c r="DA493" s="181"/>
    </row>
    <row r="494" spans="2:105" ht="0.75" customHeight="1" x14ac:dyDescent="0.25">
      <c r="B494" s="191" t="s">
        <v>1</v>
      </c>
      <c r="C494" s="191"/>
      <c r="D494" s="191"/>
      <c r="E494" s="191"/>
      <c r="F494" s="191"/>
      <c r="G494" s="191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/>
      <c r="AH494" s="191"/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  <c r="BI494" s="191"/>
      <c r="BJ494" s="191"/>
      <c r="BK494" s="191"/>
      <c r="BL494" s="191"/>
      <c r="BM494" s="191"/>
      <c r="BN494" s="191"/>
      <c r="BO494" s="191"/>
      <c r="BP494" s="191"/>
      <c r="BQ494" s="191"/>
      <c r="BR494" s="191"/>
      <c r="BS494" s="191"/>
      <c r="BT494" s="191"/>
      <c r="BU494" s="191"/>
      <c r="BV494" s="191"/>
      <c r="BW494" s="191"/>
      <c r="BX494" s="191"/>
      <c r="BY494" s="191"/>
      <c r="BZ494" s="191"/>
      <c r="CA494" s="191"/>
      <c r="CB494" s="191"/>
      <c r="CC494" s="191"/>
      <c r="CD494" s="191"/>
      <c r="CE494" s="191"/>
      <c r="CF494" s="191"/>
      <c r="CG494" s="191"/>
      <c r="CH494" s="191"/>
      <c r="CI494" s="191"/>
      <c r="CJ494" s="191"/>
      <c r="CK494" s="191"/>
      <c r="CL494" s="191"/>
      <c r="CM494" s="191"/>
      <c r="CN494" s="191"/>
      <c r="CO494" s="191"/>
      <c r="CP494" s="191"/>
      <c r="CQ494" s="191"/>
      <c r="CR494" s="191"/>
      <c r="CS494" s="191"/>
      <c r="CT494" s="191"/>
      <c r="CU494" s="191"/>
      <c r="CV494" s="191"/>
      <c r="CW494" s="191"/>
      <c r="CX494" s="191"/>
      <c r="CY494" s="191"/>
      <c r="CZ494" s="192"/>
      <c r="DA494" s="181"/>
    </row>
    <row r="495" spans="2:105" ht="7.5" customHeight="1" x14ac:dyDescent="0.25">
      <c r="B495" s="181" t="s">
        <v>1</v>
      </c>
      <c r="G495" s="181" t="s">
        <v>1</v>
      </c>
      <c r="AC495" s="99" t="s">
        <v>1</v>
      </c>
      <c r="AR495" s="181" t="s">
        <v>1</v>
      </c>
      <c r="BE495" s="283" t="s">
        <v>1</v>
      </c>
      <c r="BY495" s="181" t="s">
        <v>1</v>
      </c>
      <c r="CP495" s="181" t="s">
        <v>1</v>
      </c>
      <c r="DA495" s="181"/>
    </row>
    <row r="496" spans="2:105" ht="13.7" customHeight="1" x14ac:dyDescent="0.25">
      <c r="B496" s="181"/>
      <c r="G496" s="181"/>
      <c r="K496" s="199" t="s">
        <v>46</v>
      </c>
      <c r="L496" s="199"/>
      <c r="M496" s="199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AC496" s="280"/>
      <c r="AD496" s="280"/>
      <c r="AE496" s="280"/>
      <c r="AF496" s="280"/>
      <c r="AG496" s="280"/>
      <c r="AH496" s="280"/>
      <c r="AI496" s="280"/>
      <c r="AJ496" s="280"/>
      <c r="AK496" s="280"/>
      <c r="AL496" s="280"/>
      <c r="AM496" s="280"/>
      <c r="AN496" s="280"/>
      <c r="AO496" s="280"/>
      <c r="AR496" s="181"/>
      <c r="BE496" s="283"/>
      <c r="BY496" s="181"/>
      <c r="CB496" s="280"/>
      <c r="CC496" s="280"/>
      <c r="CD496" s="280"/>
      <c r="CE496" s="280"/>
      <c r="CP496" s="181"/>
      <c r="CS496" s="291" t="s">
        <v>1</v>
      </c>
      <c r="CT496" s="291"/>
      <c r="CU496" s="291"/>
      <c r="CV496" s="291"/>
      <c r="CW496" s="291"/>
      <c r="CX496" s="291"/>
      <c r="DA496" s="181"/>
    </row>
    <row r="497" spans="2:105" ht="5.45" customHeight="1" x14ac:dyDescent="0.25">
      <c r="B497" s="288"/>
      <c r="G497" s="288"/>
      <c r="AC497" s="99" t="s">
        <v>1</v>
      </c>
      <c r="AR497" s="288"/>
      <c r="BE497" s="296"/>
      <c r="BY497" s="288"/>
      <c r="CP497" s="288"/>
      <c r="DA497" s="181"/>
    </row>
    <row r="498" spans="2:105" ht="0.75" customHeight="1" x14ac:dyDescent="0.25">
      <c r="B498" s="191" t="s">
        <v>1</v>
      </c>
      <c r="C498" s="191"/>
      <c r="D498" s="191"/>
      <c r="E498" s="191"/>
      <c r="F498" s="191"/>
      <c r="G498" s="191"/>
      <c r="H498" s="191"/>
      <c r="I498" s="191"/>
      <c r="J498" s="191"/>
      <c r="K498" s="199" t="s">
        <v>47</v>
      </c>
      <c r="L498" s="199"/>
      <c r="M498" s="199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1" t="s">
        <v>1</v>
      </c>
      <c r="AA498" s="191"/>
      <c r="AB498" s="191"/>
      <c r="AC498" s="191"/>
      <c r="AD498" s="191"/>
      <c r="AE498" s="191"/>
      <c r="AF498" s="191"/>
      <c r="AG498" s="191"/>
      <c r="AH498" s="191"/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  <c r="BI498" s="191"/>
      <c r="BJ498" s="191"/>
      <c r="BK498" s="191"/>
      <c r="BL498" s="191"/>
      <c r="BM498" s="191"/>
      <c r="BN498" s="191"/>
      <c r="BO498" s="191"/>
      <c r="BP498" s="191"/>
      <c r="BQ498" s="191"/>
      <c r="BR498" s="191"/>
      <c r="BS498" s="191"/>
      <c r="BT498" s="191"/>
      <c r="BU498" s="191"/>
      <c r="BV498" s="191"/>
      <c r="BW498" s="191"/>
      <c r="BX498" s="191"/>
      <c r="BY498" s="191"/>
      <c r="BZ498" s="191"/>
      <c r="CA498" s="191"/>
      <c r="CB498" s="191"/>
      <c r="CC498" s="191"/>
      <c r="CD498" s="191"/>
      <c r="CE498" s="191"/>
      <c r="CF498" s="191"/>
      <c r="CG498" s="191"/>
      <c r="CH498" s="191"/>
      <c r="CI498" s="191"/>
      <c r="CJ498" s="191"/>
      <c r="CK498" s="191"/>
      <c r="CL498" s="191"/>
      <c r="CM498" s="191"/>
      <c r="CN498" s="191"/>
      <c r="CO498" s="191"/>
      <c r="CP498" s="191"/>
      <c r="CQ498" s="191"/>
      <c r="CR498" s="191"/>
      <c r="CS498" s="191"/>
      <c r="CT498" s="191"/>
      <c r="CU498" s="191"/>
      <c r="CV498" s="191"/>
      <c r="CW498" s="191"/>
      <c r="CX498" s="191"/>
      <c r="CY498" s="191"/>
      <c r="CZ498" s="192"/>
      <c r="DA498" s="181"/>
    </row>
    <row r="499" spans="2:105" ht="7.5" customHeight="1" x14ac:dyDescent="0.25">
      <c r="B499" s="181" t="s">
        <v>1</v>
      </c>
      <c r="G499" s="181" t="s">
        <v>1</v>
      </c>
      <c r="K499" s="199"/>
      <c r="L499" s="199"/>
      <c r="M499" s="199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AC499" s="99" t="s">
        <v>1</v>
      </c>
      <c r="AR499" s="181" t="s">
        <v>1</v>
      </c>
      <c r="BE499" s="283" t="s">
        <v>1</v>
      </c>
      <c r="BY499" s="181" t="s">
        <v>1</v>
      </c>
      <c r="CP499" s="181" t="s">
        <v>1</v>
      </c>
      <c r="DA499" s="181"/>
    </row>
    <row r="500" spans="2:105" ht="5.45" customHeight="1" x14ac:dyDescent="0.25">
      <c r="B500" s="181"/>
      <c r="G500" s="181"/>
      <c r="K500" s="199"/>
      <c r="L500" s="199"/>
      <c r="M500" s="199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AC500" s="280"/>
      <c r="AD500" s="280"/>
      <c r="AE500" s="280"/>
      <c r="AF500" s="280"/>
      <c r="AG500" s="280"/>
      <c r="AH500" s="280"/>
      <c r="AI500" s="280"/>
      <c r="AJ500" s="280"/>
      <c r="AK500" s="280"/>
      <c r="AL500" s="280"/>
      <c r="AM500" s="280"/>
      <c r="AN500" s="280"/>
      <c r="AO500" s="280"/>
      <c r="AR500" s="181"/>
      <c r="BE500" s="283"/>
      <c r="BY500" s="181"/>
      <c r="CB500" s="280"/>
      <c r="CC500" s="280"/>
      <c r="CD500" s="280"/>
      <c r="CE500" s="280"/>
      <c r="CP500" s="181"/>
      <c r="CS500" s="291" t="s">
        <v>1</v>
      </c>
      <c r="CT500" s="291"/>
      <c r="CU500" s="291"/>
      <c r="CV500" s="291"/>
      <c r="CW500" s="291"/>
      <c r="CX500" s="291"/>
      <c r="DA500" s="181"/>
    </row>
    <row r="501" spans="2:105" ht="8.25" customHeight="1" x14ac:dyDescent="0.25">
      <c r="B501" s="181"/>
      <c r="G501" s="181"/>
      <c r="K501" s="199" t="s">
        <v>86</v>
      </c>
      <c r="L501" s="199"/>
      <c r="M501" s="199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AC501" s="280"/>
      <c r="AD501" s="280"/>
      <c r="AE501" s="280"/>
      <c r="AF501" s="280"/>
      <c r="AG501" s="280"/>
      <c r="AH501" s="280"/>
      <c r="AI501" s="280"/>
      <c r="AJ501" s="280"/>
      <c r="AK501" s="280"/>
      <c r="AL501" s="280"/>
      <c r="AM501" s="280"/>
      <c r="AN501" s="280"/>
      <c r="AO501" s="280"/>
      <c r="AR501" s="181"/>
      <c r="BE501" s="283"/>
      <c r="BY501" s="181"/>
      <c r="CB501" s="280"/>
      <c r="CC501" s="280"/>
      <c r="CD501" s="280"/>
      <c r="CE501" s="280"/>
      <c r="CP501" s="181"/>
      <c r="CS501" s="291"/>
      <c r="CT501" s="291"/>
      <c r="CU501" s="291"/>
      <c r="CV501" s="291"/>
      <c r="CW501" s="291"/>
      <c r="CX501" s="291"/>
      <c r="DA501" s="181"/>
    </row>
    <row r="502" spans="2:105" ht="5.45" customHeight="1" x14ac:dyDescent="0.25">
      <c r="B502" s="288"/>
      <c r="G502" s="288"/>
      <c r="K502" s="199"/>
      <c r="L502" s="199"/>
      <c r="M502" s="199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AC502" s="99" t="s">
        <v>1</v>
      </c>
      <c r="AR502" s="288"/>
      <c r="BE502" s="296"/>
      <c r="BY502" s="288"/>
      <c r="CP502" s="288"/>
      <c r="DA502" s="181"/>
    </row>
    <row r="503" spans="2:105" ht="0.75" customHeight="1" x14ac:dyDescent="0.25">
      <c r="B503" s="191" t="s">
        <v>1</v>
      </c>
      <c r="C503" s="191"/>
      <c r="D503" s="191"/>
      <c r="E503" s="191"/>
      <c r="F503" s="191"/>
      <c r="G503" s="191"/>
      <c r="H503" s="191"/>
      <c r="I503" s="191"/>
      <c r="J503" s="191"/>
      <c r="K503" s="199" t="s">
        <v>48</v>
      </c>
      <c r="L503" s="199"/>
      <c r="M503" s="199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1" t="s">
        <v>1</v>
      </c>
      <c r="AA503" s="191"/>
      <c r="AB503" s="191"/>
      <c r="AC503" s="191"/>
      <c r="AD503" s="191"/>
      <c r="AE503" s="191"/>
      <c r="AF503" s="191"/>
      <c r="AG503" s="191"/>
      <c r="AH503" s="191"/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  <c r="BI503" s="191"/>
      <c r="BJ503" s="191"/>
      <c r="BK503" s="191"/>
      <c r="BL503" s="191"/>
      <c r="BM503" s="191"/>
      <c r="BN503" s="191"/>
      <c r="BO503" s="191"/>
      <c r="BP503" s="191"/>
      <c r="BQ503" s="191"/>
      <c r="BR503" s="191"/>
      <c r="BS503" s="191"/>
      <c r="BT503" s="191"/>
      <c r="BU503" s="191"/>
      <c r="BV503" s="191"/>
      <c r="BW503" s="191"/>
      <c r="BX503" s="191"/>
      <c r="BY503" s="191"/>
      <c r="BZ503" s="191"/>
      <c r="CA503" s="191"/>
      <c r="CB503" s="191"/>
      <c r="CC503" s="191"/>
      <c r="CD503" s="191"/>
      <c r="CE503" s="191"/>
      <c r="CF503" s="191"/>
      <c r="CG503" s="191"/>
      <c r="CH503" s="191"/>
      <c r="CI503" s="191"/>
      <c r="CJ503" s="191"/>
      <c r="CK503" s="191"/>
      <c r="CL503" s="191"/>
      <c r="CM503" s="191"/>
      <c r="CN503" s="191"/>
      <c r="CO503" s="191"/>
      <c r="CP503" s="191"/>
      <c r="CQ503" s="191"/>
      <c r="CR503" s="191"/>
      <c r="CS503" s="191"/>
      <c r="CT503" s="191"/>
      <c r="CU503" s="191"/>
      <c r="CV503" s="191"/>
      <c r="CW503" s="191"/>
      <c r="CX503" s="191"/>
      <c r="CY503" s="191"/>
      <c r="CZ503" s="192"/>
      <c r="DA503" s="181"/>
    </row>
    <row r="504" spans="2:105" ht="7.5" customHeight="1" x14ac:dyDescent="0.25">
      <c r="B504" s="181" t="s">
        <v>1</v>
      </c>
      <c r="G504" s="181" t="s">
        <v>1</v>
      </c>
      <c r="K504" s="199"/>
      <c r="L504" s="199"/>
      <c r="M504" s="199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AC504" s="99" t="s">
        <v>1</v>
      </c>
      <c r="AR504" s="181" t="s">
        <v>1</v>
      </c>
      <c r="BE504" s="283" t="s">
        <v>1</v>
      </c>
      <c r="BY504" s="181" t="s">
        <v>1</v>
      </c>
      <c r="CP504" s="181" t="s">
        <v>1</v>
      </c>
      <c r="DA504" s="181"/>
    </row>
    <row r="505" spans="2:105" ht="5.45" customHeight="1" x14ac:dyDescent="0.25">
      <c r="B505" s="181"/>
      <c r="G505" s="181"/>
      <c r="K505" s="199"/>
      <c r="L505" s="199"/>
      <c r="M505" s="199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AC505" s="280"/>
      <c r="AD505" s="280"/>
      <c r="AE505" s="280"/>
      <c r="AF505" s="280"/>
      <c r="AG505" s="280"/>
      <c r="AH505" s="280"/>
      <c r="AI505" s="280"/>
      <c r="AJ505" s="280"/>
      <c r="AK505" s="280"/>
      <c r="AL505" s="280"/>
      <c r="AM505" s="280"/>
      <c r="AN505" s="280"/>
      <c r="AO505" s="280"/>
      <c r="AR505" s="181"/>
      <c r="BE505" s="283"/>
      <c r="BY505" s="181"/>
      <c r="CB505" s="280"/>
      <c r="CC505" s="280"/>
      <c r="CD505" s="280"/>
      <c r="CE505" s="280"/>
      <c r="CP505" s="181"/>
      <c r="CS505" s="291" t="s">
        <v>1</v>
      </c>
      <c r="CT505" s="291"/>
      <c r="CU505" s="291"/>
      <c r="CV505" s="291"/>
      <c r="CW505" s="291"/>
      <c r="CX505" s="291"/>
      <c r="DA505" s="181"/>
    </row>
    <row r="506" spans="2:105" ht="8.25" customHeight="1" x14ac:dyDescent="0.25">
      <c r="B506" s="181"/>
      <c r="G506" s="181"/>
      <c r="K506" s="199" t="s">
        <v>86</v>
      </c>
      <c r="L506" s="199"/>
      <c r="M506" s="199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AC506" s="280"/>
      <c r="AD506" s="280"/>
      <c r="AE506" s="280"/>
      <c r="AF506" s="280"/>
      <c r="AG506" s="280"/>
      <c r="AH506" s="280"/>
      <c r="AI506" s="280"/>
      <c r="AJ506" s="280"/>
      <c r="AK506" s="280"/>
      <c r="AL506" s="280"/>
      <c r="AM506" s="280"/>
      <c r="AN506" s="280"/>
      <c r="AO506" s="280"/>
      <c r="AR506" s="181"/>
      <c r="BE506" s="283"/>
      <c r="BY506" s="181"/>
      <c r="CB506" s="280"/>
      <c r="CC506" s="280"/>
      <c r="CD506" s="280"/>
      <c r="CE506" s="280"/>
      <c r="CP506" s="181"/>
      <c r="CS506" s="291"/>
      <c r="CT506" s="291"/>
      <c r="CU506" s="291"/>
      <c r="CV506" s="291"/>
      <c r="CW506" s="291"/>
      <c r="CX506" s="291"/>
      <c r="DA506" s="181"/>
    </row>
    <row r="507" spans="2:105" ht="5.45" customHeight="1" x14ac:dyDescent="0.25">
      <c r="B507" s="181"/>
      <c r="G507" s="181"/>
      <c r="K507" s="199"/>
      <c r="L507" s="199"/>
      <c r="M507" s="199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AC507" s="99" t="s">
        <v>1</v>
      </c>
      <c r="AR507" s="181"/>
      <c r="BE507" s="283"/>
      <c r="BY507" s="181"/>
      <c r="CP507" s="181"/>
      <c r="DA507" s="181"/>
    </row>
    <row r="508" spans="2:105" ht="0.75" customHeight="1" x14ac:dyDescent="0.25">
      <c r="B508" s="283" t="s">
        <v>1</v>
      </c>
      <c r="C508" s="283"/>
      <c r="D508" s="283"/>
      <c r="E508" s="283"/>
      <c r="F508" s="283"/>
      <c r="G508" s="283"/>
      <c r="H508" s="283"/>
      <c r="I508" s="283"/>
      <c r="J508" s="283"/>
      <c r="K508" s="199" t="s">
        <v>49</v>
      </c>
      <c r="L508" s="199"/>
      <c r="M508" s="199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283" t="s">
        <v>1</v>
      </c>
      <c r="AA508" s="283"/>
      <c r="AB508" s="283"/>
      <c r="AC508" s="283"/>
      <c r="AD508" s="283"/>
      <c r="AE508" s="283"/>
      <c r="AF508" s="283"/>
      <c r="AG508" s="283"/>
      <c r="AH508" s="283"/>
      <c r="AI508" s="283"/>
      <c r="AJ508" s="283"/>
      <c r="AK508" s="283"/>
      <c r="AL508" s="283"/>
      <c r="AM508" s="283"/>
      <c r="AN508" s="283"/>
      <c r="AO508" s="283"/>
      <c r="AP508" s="283"/>
      <c r="AQ508" s="283"/>
      <c r="AR508" s="283"/>
      <c r="AS508" s="283"/>
      <c r="AT508" s="283"/>
      <c r="AU508" s="283"/>
      <c r="AV508" s="283"/>
      <c r="AW508" s="283"/>
      <c r="AX508" s="283"/>
      <c r="AY508" s="283"/>
      <c r="AZ508" s="283"/>
      <c r="BA508" s="283"/>
      <c r="BB508" s="283"/>
      <c r="BC508" s="283"/>
      <c r="BD508" s="283"/>
      <c r="BE508" s="283"/>
      <c r="BF508" s="283"/>
      <c r="BG508" s="283"/>
      <c r="BH508" s="283"/>
      <c r="BI508" s="283"/>
      <c r="BJ508" s="283"/>
      <c r="BK508" s="283"/>
      <c r="BL508" s="283"/>
      <c r="BM508" s="283"/>
      <c r="BN508" s="283"/>
      <c r="BO508" s="283"/>
      <c r="BP508" s="283"/>
      <c r="BQ508" s="283"/>
      <c r="BR508" s="283"/>
      <c r="BS508" s="283"/>
      <c r="BT508" s="283"/>
      <c r="BU508" s="283"/>
      <c r="BV508" s="283"/>
      <c r="BW508" s="283"/>
      <c r="BX508" s="283"/>
      <c r="BY508" s="283"/>
      <c r="BZ508" s="283"/>
      <c r="CA508" s="283"/>
      <c r="CB508" s="283"/>
      <c r="CC508" s="283"/>
      <c r="CD508" s="283"/>
      <c r="CE508" s="283"/>
      <c r="CF508" s="283"/>
      <c r="CG508" s="283"/>
      <c r="CH508" s="283"/>
      <c r="CI508" s="283"/>
      <c r="CJ508" s="283"/>
      <c r="CK508" s="283"/>
      <c r="CL508" s="283"/>
      <c r="CM508" s="283"/>
      <c r="CN508" s="283"/>
      <c r="CO508" s="283"/>
      <c r="CP508" s="283"/>
      <c r="CQ508" s="283"/>
      <c r="CR508" s="283"/>
      <c r="CS508" s="283"/>
      <c r="CT508" s="283"/>
      <c r="CU508" s="283"/>
      <c r="CV508" s="283"/>
      <c r="CW508" s="283"/>
      <c r="CX508" s="283"/>
      <c r="CY508" s="283"/>
      <c r="CZ508" s="193"/>
      <c r="DA508" s="181"/>
    </row>
    <row r="509" spans="2:105" ht="4.7" customHeight="1" x14ac:dyDescent="0.25">
      <c r="B509" s="181" t="s">
        <v>1</v>
      </c>
      <c r="G509" s="181" t="s">
        <v>1</v>
      </c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AC509" s="99" t="s">
        <v>1</v>
      </c>
      <c r="AR509" s="181" t="s">
        <v>1</v>
      </c>
      <c r="BE509" s="283" t="s">
        <v>1</v>
      </c>
      <c r="BY509" s="181" t="s">
        <v>1</v>
      </c>
      <c r="CP509" s="181" t="s">
        <v>1</v>
      </c>
      <c r="DA509" s="181"/>
    </row>
    <row r="510" spans="2:105" ht="5.45" customHeight="1" x14ac:dyDescent="0.25">
      <c r="B510" s="181"/>
      <c r="G510" s="181"/>
      <c r="K510" s="199"/>
      <c r="L510" s="199"/>
      <c r="M510" s="199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AC510" s="280"/>
      <c r="AD510" s="280"/>
      <c r="AE510" s="280"/>
      <c r="AF510" s="280"/>
      <c r="AG510" s="280"/>
      <c r="AH510" s="280"/>
      <c r="AI510" s="280"/>
      <c r="AJ510" s="280"/>
      <c r="AK510" s="280"/>
      <c r="AL510" s="280"/>
      <c r="AM510" s="280"/>
      <c r="AN510" s="280"/>
      <c r="AO510" s="280"/>
      <c r="AR510" s="181"/>
      <c r="BE510" s="283"/>
      <c r="BY510" s="181"/>
      <c r="CB510" s="280"/>
      <c r="CC510" s="280"/>
      <c r="CD510" s="280"/>
      <c r="CE510" s="280"/>
      <c r="CP510" s="181"/>
      <c r="CS510" s="291" t="s">
        <v>1</v>
      </c>
      <c r="CT510" s="291"/>
      <c r="CU510" s="291"/>
      <c r="CV510" s="291"/>
      <c r="CW510" s="291"/>
      <c r="CX510" s="291"/>
      <c r="DA510" s="181"/>
    </row>
    <row r="511" spans="2:105" ht="2.85" customHeight="1" x14ac:dyDescent="0.25">
      <c r="B511" s="181"/>
      <c r="G511" s="181"/>
      <c r="K511" s="199" t="s">
        <v>86</v>
      </c>
      <c r="L511" s="199"/>
      <c r="M511" s="199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AC511" s="280"/>
      <c r="AD511" s="280"/>
      <c r="AE511" s="280"/>
      <c r="AF511" s="280"/>
      <c r="AG511" s="280"/>
      <c r="AH511" s="280"/>
      <c r="AI511" s="280"/>
      <c r="AJ511" s="280"/>
      <c r="AK511" s="280"/>
      <c r="AL511" s="280"/>
      <c r="AM511" s="280"/>
      <c r="AN511" s="280"/>
      <c r="AO511" s="280"/>
      <c r="AR511" s="181"/>
      <c r="BE511" s="283"/>
      <c r="BY511" s="181"/>
      <c r="CB511" s="280"/>
      <c r="CC511" s="280"/>
      <c r="CD511" s="280"/>
      <c r="CE511" s="280"/>
      <c r="CP511" s="181"/>
      <c r="CS511" s="291"/>
      <c r="CT511" s="291"/>
      <c r="CU511" s="291"/>
      <c r="CV511" s="291"/>
      <c r="CW511" s="291"/>
      <c r="CX511" s="291"/>
      <c r="DA511" s="181"/>
    </row>
    <row r="512" spans="2:105" ht="5.45" customHeight="1" x14ac:dyDescent="0.25">
      <c r="B512" s="181"/>
      <c r="G512" s="181"/>
      <c r="K512" s="199"/>
      <c r="L512" s="199"/>
      <c r="M512" s="199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AC512" s="280"/>
      <c r="AD512" s="280"/>
      <c r="AE512" s="280"/>
      <c r="AF512" s="280"/>
      <c r="AG512" s="280"/>
      <c r="AH512" s="280"/>
      <c r="AI512" s="280"/>
      <c r="AJ512" s="280"/>
      <c r="AK512" s="280"/>
      <c r="AL512" s="280"/>
      <c r="AM512" s="280"/>
      <c r="AN512" s="280"/>
      <c r="AO512" s="280"/>
      <c r="AR512" s="181"/>
      <c r="BE512" s="283"/>
      <c r="BY512" s="181"/>
      <c r="CB512" s="280"/>
      <c r="CC512" s="280"/>
      <c r="CD512" s="280"/>
      <c r="CE512" s="280"/>
      <c r="CP512" s="181"/>
      <c r="CS512" s="291"/>
      <c r="CT512" s="291"/>
      <c r="CU512" s="291"/>
      <c r="CV512" s="291"/>
      <c r="CW512" s="291"/>
      <c r="CX512" s="291"/>
      <c r="DA512" s="181"/>
    </row>
    <row r="513" spans="2:105" ht="5.45" customHeight="1" x14ac:dyDescent="0.25">
      <c r="B513" s="181"/>
      <c r="G513" s="181"/>
      <c r="K513" s="199"/>
      <c r="L513" s="199"/>
      <c r="M513" s="199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AC513" s="181" t="s">
        <v>1</v>
      </c>
      <c r="AR513" s="181"/>
      <c r="BE513" s="283"/>
      <c r="BY513" s="181"/>
      <c r="CP513" s="181"/>
      <c r="DA513" s="181"/>
    </row>
    <row r="514" spans="2:105" ht="2.85" customHeight="1" x14ac:dyDescent="0.25">
      <c r="B514" s="288"/>
      <c r="G514" s="288"/>
      <c r="AC514" s="288"/>
      <c r="AR514" s="288"/>
      <c r="BE514" s="296"/>
      <c r="BY514" s="288"/>
      <c r="CP514" s="288"/>
      <c r="DA514" s="181"/>
    </row>
    <row r="515" spans="2:105" ht="0.75" customHeight="1" x14ac:dyDescent="0.25">
      <c r="B515" s="191" t="s">
        <v>1</v>
      </c>
      <c r="C515" s="191"/>
      <c r="D515" s="191"/>
      <c r="E515" s="191"/>
      <c r="F515" s="191"/>
      <c r="G515" s="191"/>
      <c r="H515" s="191"/>
      <c r="I515" s="191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  <c r="T515" s="191"/>
      <c r="U515" s="191"/>
      <c r="V515" s="191"/>
      <c r="W515" s="191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/>
      <c r="AH515" s="191"/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  <c r="BI515" s="191"/>
      <c r="BJ515" s="191"/>
      <c r="BK515" s="191"/>
      <c r="BL515" s="191"/>
      <c r="BM515" s="191"/>
      <c r="BN515" s="191"/>
      <c r="BO515" s="191"/>
      <c r="BP515" s="191"/>
      <c r="BQ515" s="191"/>
      <c r="BR515" s="191"/>
      <c r="BS515" s="191"/>
      <c r="BT515" s="191"/>
      <c r="BU515" s="191"/>
      <c r="BV515" s="191"/>
      <c r="BW515" s="191"/>
      <c r="BX515" s="191"/>
      <c r="BY515" s="191"/>
      <c r="BZ515" s="191"/>
      <c r="CA515" s="191"/>
      <c r="CB515" s="191"/>
      <c r="CC515" s="191"/>
      <c r="CD515" s="191"/>
      <c r="CE515" s="191"/>
      <c r="CF515" s="191"/>
      <c r="CG515" s="191"/>
      <c r="CH515" s="191"/>
      <c r="CI515" s="191"/>
      <c r="CJ515" s="191"/>
      <c r="CK515" s="191"/>
      <c r="CL515" s="191"/>
      <c r="CM515" s="191"/>
      <c r="CN515" s="191"/>
      <c r="CO515" s="191"/>
      <c r="CP515" s="191"/>
      <c r="CQ515" s="191"/>
      <c r="CR515" s="191"/>
      <c r="CS515" s="191"/>
      <c r="CT515" s="191"/>
      <c r="CU515" s="191"/>
      <c r="CV515" s="191"/>
      <c r="CW515" s="191"/>
      <c r="CX515" s="191"/>
      <c r="CY515" s="191"/>
      <c r="CZ515" s="192"/>
      <c r="DA515" s="181"/>
    </row>
    <row r="516" spans="2:105" ht="4.7" customHeight="1" x14ac:dyDescent="0.25">
      <c r="B516" s="181" t="s">
        <v>1</v>
      </c>
      <c r="G516" s="181" t="s">
        <v>1</v>
      </c>
      <c r="AC516" s="99" t="s">
        <v>1</v>
      </c>
      <c r="AR516" s="181" t="s">
        <v>1</v>
      </c>
      <c r="BE516" s="283" t="s">
        <v>1</v>
      </c>
      <c r="BY516" s="181" t="s">
        <v>1</v>
      </c>
      <c r="CP516" s="181" t="s">
        <v>1</v>
      </c>
      <c r="DA516" s="181"/>
    </row>
    <row r="517" spans="2:105" ht="13.7" customHeight="1" x14ac:dyDescent="0.25">
      <c r="B517" s="181"/>
      <c r="D517" s="291" t="s">
        <v>39</v>
      </c>
      <c r="E517" s="291"/>
      <c r="G517" s="181"/>
      <c r="K517" s="199" t="s">
        <v>50</v>
      </c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AC517" s="291" t="s">
        <v>51</v>
      </c>
      <c r="AD517" s="291"/>
      <c r="AE517" s="291"/>
      <c r="AF517" s="291"/>
      <c r="AG517" s="291"/>
      <c r="AH517" s="291"/>
      <c r="AI517" s="291"/>
      <c r="AJ517" s="291"/>
      <c r="AK517" s="291"/>
      <c r="AL517" s="291"/>
      <c r="AM517" s="291"/>
      <c r="AN517" s="291"/>
      <c r="AO517" s="291"/>
      <c r="AR517" s="181"/>
      <c r="BE517" s="283"/>
      <c r="BY517" s="181"/>
      <c r="CC517" s="291" t="s">
        <v>51</v>
      </c>
      <c r="CD517" s="291"/>
      <c r="CE517" s="291"/>
      <c r="CF517" s="291"/>
      <c r="CG517" s="291"/>
      <c r="CH517" s="291"/>
      <c r="CI517" s="291"/>
      <c r="CJ517" s="291"/>
      <c r="CK517" s="291"/>
      <c r="CL517" s="291"/>
      <c r="CP517" s="181"/>
      <c r="CS517" s="291" t="s">
        <v>1</v>
      </c>
      <c r="CT517" s="291"/>
      <c r="CU517" s="291"/>
      <c r="CV517" s="291"/>
      <c r="CW517" s="291"/>
      <c r="CX517" s="291"/>
      <c r="DA517" s="181"/>
    </row>
    <row r="518" spans="2:105" ht="8.25" customHeight="1" x14ac:dyDescent="0.25">
      <c r="B518" s="288"/>
      <c r="G518" s="288"/>
      <c r="AC518" s="99" t="s">
        <v>1</v>
      </c>
      <c r="AR518" s="288"/>
      <c r="BE518" s="296"/>
      <c r="BY518" s="288"/>
      <c r="CP518" s="288"/>
      <c r="DA518" s="181"/>
    </row>
    <row r="519" spans="2:105" ht="0.75" customHeight="1" x14ac:dyDescent="0.25">
      <c r="B519" s="191" t="s">
        <v>1</v>
      </c>
      <c r="C519" s="191"/>
      <c r="D519" s="191"/>
      <c r="E519" s="191"/>
      <c r="F519" s="191"/>
      <c r="G519" s="191"/>
      <c r="H519" s="191"/>
      <c r="I519" s="191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  <c r="T519" s="191"/>
      <c r="U519" s="191"/>
      <c r="V519" s="191"/>
      <c r="W519" s="191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/>
      <c r="AH519" s="191"/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  <c r="BI519" s="191"/>
      <c r="BJ519" s="191"/>
      <c r="BK519" s="191"/>
      <c r="BL519" s="191"/>
      <c r="BM519" s="191"/>
      <c r="BN519" s="191"/>
      <c r="BO519" s="191"/>
      <c r="BP519" s="191"/>
      <c r="BQ519" s="191"/>
      <c r="BR519" s="191"/>
      <c r="BS519" s="191"/>
      <c r="BT519" s="191"/>
      <c r="BU519" s="191"/>
      <c r="BV519" s="191"/>
      <c r="BW519" s="191"/>
      <c r="BX519" s="191"/>
      <c r="BY519" s="191"/>
      <c r="BZ519" s="191"/>
      <c r="CA519" s="191"/>
      <c r="CB519" s="191"/>
      <c r="CC519" s="191"/>
      <c r="CD519" s="191"/>
      <c r="CE519" s="191"/>
      <c r="CF519" s="191"/>
      <c r="CG519" s="191"/>
      <c r="CH519" s="191"/>
      <c r="CI519" s="191"/>
      <c r="CJ519" s="191"/>
      <c r="CK519" s="191"/>
      <c r="CL519" s="191"/>
      <c r="CM519" s="191"/>
      <c r="CN519" s="191"/>
      <c r="CO519" s="191"/>
      <c r="CP519" s="191"/>
      <c r="CQ519" s="191"/>
      <c r="CR519" s="191"/>
      <c r="CS519" s="191"/>
      <c r="CT519" s="191"/>
      <c r="CU519" s="191"/>
      <c r="CV519" s="191"/>
      <c r="CW519" s="191"/>
      <c r="CX519" s="191"/>
      <c r="CY519" s="191"/>
      <c r="CZ519" s="191"/>
    </row>
    <row r="520" spans="2:105" ht="3" customHeight="1" x14ac:dyDescent="0.25"/>
    <row r="521" spans="2:105" ht="13.7" customHeight="1" x14ac:dyDescent="0.25">
      <c r="B521" s="190" t="s">
        <v>2</v>
      </c>
      <c r="C521" s="190"/>
      <c r="D521" s="190"/>
      <c r="E521" s="190"/>
      <c r="F521" s="190"/>
      <c r="G521" s="190"/>
      <c r="H521" s="190"/>
      <c r="I521" s="190"/>
      <c r="J521" s="190"/>
      <c r="K521" s="190"/>
      <c r="L521" s="190"/>
      <c r="M521" s="190"/>
      <c r="N521" s="190" t="str">
        <f>N3</f>
        <v>Bildungscampus Nordpunkt</v>
      </c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  <c r="AA521" s="190"/>
      <c r="AB521" s="190"/>
      <c r="AC521" s="190"/>
      <c r="AD521" s="190"/>
      <c r="AE521" s="190"/>
      <c r="AF521" s="190"/>
      <c r="AG521" s="190"/>
      <c r="AH521" s="190"/>
      <c r="AI521" s="190"/>
      <c r="AJ521" s="190"/>
      <c r="AK521" s="190"/>
      <c r="AL521" s="190"/>
      <c r="AM521" s="190"/>
      <c r="AN521" s="190"/>
      <c r="AO521" s="190"/>
      <c r="AP521" s="190"/>
      <c r="AQ521" s="190"/>
      <c r="AR521" s="190"/>
      <c r="AS521" s="190"/>
      <c r="AT521" s="190"/>
      <c r="AU521" s="190"/>
      <c r="AV521" s="190"/>
      <c r="AW521" s="190"/>
      <c r="AX521" s="190"/>
      <c r="AY521" s="190"/>
      <c r="BA521" s="190" t="str">
        <f>BA3</f>
        <v>Nordwestring 201</v>
      </c>
      <c r="BB521" s="190"/>
      <c r="BC521" s="190"/>
      <c r="BD521" s="190"/>
      <c r="BE521" s="190"/>
      <c r="BF521" s="190"/>
      <c r="BG521" s="190"/>
      <c r="BH521" s="190"/>
      <c r="BI521" s="190"/>
      <c r="BJ521" s="190"/>
      <c r="BK521" s="190"/>
      <c r="BL521" s="190"/>
      <c r="BM521" s="190"/>
      <c r="BN521" s="190"/>
      <c r="BO521" s="190"/>
      <c r="BP521" s="190"/>
      <c r="BQ521" s="190"/>
      <c r="BR521" s="190"/>
      <c r="BS521" s="190"/>
      <c r="BT521" s="190"/>
      <c r="BU521" s="190"/>
      <c r="BV521" s="190"/>
      <c r="BW521" s="190"/>
      <c r="BX521" s="190"/>
      <c r="BY521" s="190"/>
      <c r="BZ521" s="190"/>
      <c r="CA521" s="190"/>
      <c r="CB521" s="190"/>
      <c r="CC521" s="190"/>
      <c r="CD521" s="190"/>
      <c r="CE521" s="190"/>
      <c r="CF521" s="190"/>
      <c r="CG521" s="190"/>
      <c r="CH521" s="190"/>
      <c r="CI521" s="190"/>
      <c r="CJ521" s="194" t="s">
        <v>3</v>
      </c>
      <c r="CK521" s="194"/>
      <c r="CL521" s="194"/>
      <c r="CM521" s="194"/>
      <c r="CN521" s="194"/>
      <c r="CO521" s="194"/>
      <c r="CP521" s="194"/>
      <c r="CQ521" s="194"/>
      <c r="CR521" s="194"/>
      <c r="CS521" s="194"/>
      <c r="CT521" s="194"/>
      <c r="CU521" s="194">
        <v>5</v>
      </c>
      <c r="CV521" s="194"/>
      <c r="CW521" s="194"/>
      <c r="CX521" s="194"/>
      <c r="CY521" s="194"/>
      <c r="CZ521" s="194"/>
    </row>
    <row r="522" spans="2:105" ht="5.45" customHeight="1" x14ac:dyDescent="0.25"/>
    <row r="523" spans="2:105" ht="0.75" customHeight="1" x14ac:dyDescent="0.25">
      <c r="B523" s="191" t="s">
        <v>1</v>
      </c>
      <c r="C523" s="191"/>
      <c r="D523" s="191"/>
      <c r="E523" s="191"/>
      <c r="F523" s="191"/>
      <c r="G523" s="191"/>
      <c r="H523" s="191"/>
      <c r="I523" s="191"/>
      <c r="J523" s="191"/>
      <c r="K523" s="191"/>
      <c r="L523" s="191"/>
      <c r="M523" s="191"/>
      <c r="N523" s="191"/>
      <c r="O523" s="191"/>
      <c r="P523" s="191"/>
      <c r="Q523" s="191"/>
      <c r="R523" s="191"/>
      <c r="S523" s="191"/>
      <c r="T523" s="191"/>
      <c r="U523" s="191"/>
      <c r="V523" s="191"/>
      <c r="W523" s="191"/>
      <c r="X523" s="191"/>
      <c r="Y523" s="191"/>
      <c r="Z523" s="191"/>
      <c r="AA523" s="191"/>
      <c r="AB523" s="191"/>
      <c r="AC523" s="191"/>
      <c r="AD523" s="191"/>
      <c r="AE523" s="191"/>
      <c r="AF523" s="191"/>
      <c r="AG523" s="191"/>
      <c r="AH523" s="191"/>
      <c r="AI523" s="191"/>
      <c r="AJ523" s="191"/>
      <c r="AK523" s="191"/>
      <c r="AL523" s="191"/>
      <c r="AM523" s="191"/>
      <c r="AN523" s="191"/>
      <c r="AO523" s="191"/>
      <c r="AP523" s="191"/>
      <c r="AQ523" s="191"/>
      <c r="AR523" s="191"/>
      <c r="AS523" s="191"/>
      <c r="AT523" s="191"/>
      <c r="AU523" s="191"/>
      <c r="AV523" s="191"/>
      <c r="AW523" s="191"/>
      <c r="AX523" s="191"/>
      <c r="AY523" s="191"/>
      <c r="AZ523" s="191"/>
      <c r="BA523" s="191"/>
      <c r="BB523" s="191"/>
      <c r="BC523" s="191"/>
      <c r="BD523" s="191"/>
      <c r="BE523" s="191"/>
      <c r="BF523" s="191"/>
      <c r="BG523" s="191"/>
      <c r="BH523" s="191"/>
      <c r="BI523" s="191"/>
      <c r="BJ523" s="191"/>
      <c r="BK523" s="191"/>
      <c r="BL523" s="191"/>
      <c r="BM523" s="191"/>
      <c r="BN523" s="191"/>
      <c r="BO523" s="191"/>
      <c r="BP523" s="191"/>
      <c r="BQ523" s="191"/>
      <c r="BR523" s="191"/>
      <c r="BS523" s="191"/>
      <c r="BT523" s="191"/>
      <c r="BU523" s="191"/>
      <c r="BV523" s="191"/>
      <c r="BW523" s="191"/>
      <c r="BX523" s="191"/>
      <c r="BY523" s="191"/>
      <c r="BZ523" s="191"/>
      <c r="CA523" s="191"/>
      <c r="CB523" s="191"/>
      <c r="CC523" s="191"/>
      <c r="CD523" s="191"/>
      <c r="CE523" s="191"/>
      <c r="CF523" s="191"/>
      <c r="CG523" s="191"/>
      <c r="CH523" s="191"/>
      <c r="CI523" s="191"/>
      <c r="CJ523" s="191"/>
      <c r="CK523" s="191"/>
      <c r="CL523" s="191"/>
      <c r="CM523" s="191"/>
      <c r="CN523" s="191"/>
      <c r="CO523" s="191"/>
      <c r="CP523" s="191"/>
      <c r="CQ523" s="191"/>
      <c r="CR523" s="191"/>
      <c r="CS523" s="191"/>
      <c r="CT523" s="191"/>
      <c r="CU523" s="191"/>
      <c r="CV523" s="191"/>
      <c r="CW523" s="191"/>
      <c r="CX523" s="191"/>
      <c r="CY523" s="191"/>
      <c r="CZ523" s="191"/>
      <c r="DA523" s="181" t="s">
        <v>1</v>
      </c>
    </row>
    <row r="524" spans="2:105" ht="2.1" customHeight="1" x14ac:dyDescent="0.25">
      <c r="B524" s="181" t="s">
        <v>1</v>
      </c>
      <c r="G524" s="181" t="s">
        <v>1</v>
      </c>
      <c r="DA524" s="181"/>
    </row>
    <row r="525" spans="2:105" ht="13.7" customHeight="1" x14ac:dyDescent="0.25">
      <c r="B525" s="181"/>
      <c r="C525" s="194" t="s">
        <v>10</v>
      </c>
      <c r="D525" s="194"/>
      <c r="E525" s="194"/>
      <c r="G525" s="181"/>
      <c r="L525" s="190" t="s">
        <v>52</v>
      </c>
      <c r="M525" s="190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  <c r="AA525" s="190"/>
      <c r="AB525" s="190"/>
      <c r="AC525" s="190"/>
      <c r="AD525" s="190"/>
      <c r="AE525" s="190"/>
      <c r="AF525" s="190"/>
      <c r="AG525" s="190"/>
      <c r="AH525" s="190"/>
      <c r="AI525" s="190"/>
      <c r="AJ525" s="190"/>
      <c r="AK525" s="190"/>
      <c r="AL525" s="190"/>
      <c r="AM525" s="190"/>
      <c r="AN525" s="190"/>
      <c r="AO525" s="190"/>
      <c r="AP525" s="190"/>
      <c r="AQ525" s="190"/>
      <c r="AR525" s="190"/>
      <c r="AS525" s="190"/>
      <c r="AT525" s="190"/>
      <c r="AU525" s="190"/>
      <c r="AV525" s="190"/>
      <c r="AW525" s="190"/>
      <c r="AX525" s="190"/>
      <c r="AY525" s="190"/>
      <c r="AZ525" s="190"/>
      <c r="BA525" s="190"/>
      <c r="BB525" s="190"/>
      <c r="DA525" s="181"/>
    </row>
    <row r="526" spans="2:105" ht="2.85" customHeight="1" x14ac:dyDescent="0.25">
      <c r="B526" s="181"/>
      <c r="G526" s="181"/>
      <c r="DA526" s="181"/>
    </row>
    <row r="527" spans="2:105" ht="0.75" customHeight="1" x14ac:dyDescent="0.25">
      <c r="B527" s="191" t="s">
        <v>1</v>
      </c>
      <c r="C527" s="191"/>
      <c r="D527" s="191"/>
      <c r="E527" s="191"/>
      <c r="F527" s="191"/>
      <c r="G527" s="191"/>
      <c r="H527" s="191"/>
      <c r="I527" s="191"/>
      <c r="J527" s="191"/>
      <c r="K527" s="191"/>
      <c r="L527" s="191"/>
      <c r="M527" s="191"/>
      <c r="N527" s="191"/>
      <c r="O527" s="191"/>
      <c r="P527" s="191"/>
      <c r="Q527" s="191"/>
      <c r="R527" s="191"/>
      <c r="S527" s="191"/>
      <c r="T527" s="191"/>
      <c r="U527" s="191"/>
      <c r="V527" s="191"/>
      <c r="W527" s="191"/>
      <c r="X527" s="191"/>
      <c r="Y527" s="191"/>
      <c r="Z527" s="191"/>
      <c r="AA527" s="191"/>
      <c r="AB527" s="191"/>
      <c r="AC527" s="191"/>
      <c r="AD527" s="191"/>
      <c r="AE527" s="191"/>
      <c r="AF527" s="191"/>
      <c r="AG527" s="191"/>
      <c r="AH527" s="191"/>
      <c r="AI527" s="191"/>
      <c r="AJ527" s="191"/>
      <c r="AK527" s="191"/>
      <c r="AL527" s="191"/>
      <c r="AM527" s="191"/>
      <c r="AN527" s="191"/>
      <c r="AO527" s="191"/>
      <c r="AP527" s="191"/>
      <c r="AQ527" s="191"/>
      <c r="AR527" s="191"/>
      <c r="AS527" s="191"/>
      <c r="AT527" s="191"/>
      <c r="AU527" s="191"/>
      <c r="AV527" s="191"/>
      <c r="AW527" s="191"/>
      <c r="AX527" s="191"/>
      <c r="AY527" s="191"/>
      <c r="AZ527" s="191"/>
      <c r="BA527" s="191"/>
      <c r="BB527" s="191"/>
      <c r="BC527" s="191"/>
      <c r="BD527" s="191"/>
      <c r="BE527" s="191"/>
      <c r="BF527" s="191"/>
      <c r="BG527" s="191"/>
      <c r="BH527" s="191"/>
      <c r="BI527" s="191"/>
      <c r="BJ527" s="191"/>
      <c r="BK527" s="191"/>
      <c r="BL527" s="191"/>
      <c r="BM527" s="191"/>
      <c r="BN527" s="191"/>
      <c r="BO527" s="191"/>
      <c r="BP527" s="191"/>
      <c r="BQ527" s="191"/>
      <c r="BR527" s="191"/>
      <c r="BS527" s="191"/>
      <c r="BT527" s="191"/>
      <c r="BU527" s="191"/>
      <c r="BV527" s="191"/>
      <c r="BW527" s="191"/>
      <c r="BX527" s="191"/>
      <c r="BY527" s="191"/>
      <c r="BZ527" s="191"/>
      <c r="CA527" s="191"/>
      <c r="CB527" s="191"/>
      <c r="CC527" s="191"/>
      <c r="CD527" s="191"/>
      <c r="CE527" s="191"/>
      <c r="CF527" s="191"/>
      <c r="CG527" s="191"/>
      <c r="CH527" s="191"/>
      <c r="CI527" s="191"/>
      <c r="CJ527" s="191"/>
      <c r="CK527" s="191"/>
      <c r="CL527" s="191"/>
      <c r="CM527" s="191"/>
      <c r="CN527" s="191"/>
      <c r="CO527" s="191"/>
      <c r="CP527" s="191"/>
      <c r="CQ527" s="191"/>
      <c r="CR527" s="191"/>
      <c r="CS527" s="191"/>
      <c r="CT527" s="191"/>
      <c r="CU527" s="191"/>
      <c r="CV527" s="191"/>
      <c r="CW527" s="191"/>
      <c r="CX527" s="191"/>
      <c r="CY527" s="191"/>
      <c r="CZ527" s="191"/>
      <c r="DA527" s="181"/>
    </row>
    <row r="528" spans="2:105" ht="2.1" customHeight="1" x14ac:dyDescent="0.25">
      <c r="B528" s="181" t="s">
        <v>1</v>
      </c>
      <c r="G528" s="181" t="s">
        <v>1</v>
      </c>
      <c r="CG528" s="181" t="s">
        <v>1</v>
      </c>
      <c r="DA528" s="181"/>
    </row>
    <row r="529" spans="2:105" ht="13.7" customHeight="1" x14ac:dyDescent="0.25">
      <c r="B529" s="181"/>
      <c r="D529" s="291" t="s">
        <v>53</v>
      </c>
      <c r="E529" s="291"/>
      <c r="G529" s="181"/>
      <c r="L529" s="199" t="s">
        <v>92</v>
      </c>
      <c r="M529" s="199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Z529" s="181" t="s">
        <v>1</v>
      </c>
      <c r="AB529" s="199" t="s">
        <v>54</v>
      </c>
      <c r="AC529" s="199"/>
      <c r="AD529" s="199"/>
      <c r="AE529" s="199"/>
      <c r="AF529" s="199"/>
      <c r="AI529" s="284"/>
      <c r="AJ529" s="284"/>
      <c r="AK529" s="284"/>
      <c r="AL529" s="284"/>
      <c r="AM529" s="284"/>
      <c r="AN529" s="284"/>
      <c r="AO529" s="284"/>
      <c r="AP529" s="284"/>
      <c r="AQ529" s="284"/>
      <c r="AR529" s="284"/>
      <c r="AS529" s="284"/>
      <c r="AU529" s="199" t="s">
        <v>55</v>
      </c>
      <c r="AV529" s="199"/>
      <c r="AW529" s="199"/>
      <c r="AX529" s="199"/>
      <c r="AY529" s="199"/>
      <c r="AZ529" s="199"/>
      <c r="BA529" s="199"/>
      <c r="BB529" s="199"/>
      <c r="BC529" s="199"/>
      <c r="BG529" s="26" t="s">
        <v>1</v>
      </c>
      <c r="BI529" s="297" t="s">
        <v>56</v>
      </c>
      <c r="BJ529" s="297"/>
      <c r="BK529" s="297"/>
      <c r="BL529" s="297"/>
      <c r="BM529" s="297"/>
      <c r="BN529" s="297"/>
      <c r="BO529" s="297"/>
      <c r="BP529" s="297"/>
      <c r="BQ529" s="297"/>
      <c r="BR529" s="297"/>
      <c r="BS529" s="297"/>
      <c r="BT529" s="297"/>
      <c r="BU529" s="297"/>
      <c r="BV529" s="297"/>
      <c r="BW529" s="297"/>
      <c r="BX529" s="297"/>
      <c r="BY529" s="297"/>
      <c r="BZ529" s="297"/>
      <c r="CA529" s="297"/>
      <c r="CB529" s="297"/>
      <c r="CC529" s="297"/>
      <c r="CD529" s="297"/>
      <c r="CG529" s="181"/>
      <c r="CI529" s="297" t="s">
        <v>57</v>
      </c>
      <c r="CJ529" s="297"/>
      <c r="CK529" s="297"/>
      <c r="CL529" s="297"/>
      <c r="CM529" s="297"/>
      <c r="CN529" s="297"/>
      <c r="CO529" s="297"/>
      <c r="CP529" s="297"/>
      <c r="CQ529" s="297"/>
      <c r="CR529" s="297"/>
      <c r="CS529" s="297"/>
      <c r="CT529" s="297"/>
      <c r="CU529" s="297"/>
      <c r="CV529" s="297"/>
      <c r="CW529" s="297"/>
      <c r="DA529" s="181"/>
    </row>
    <row r="530" spans="2:105" ht="2.85" customHeight="1" x14ac:dyDescent="0.25">
      <c r="B530" s="181"/>
      <c r="G530" s="181"/>
      <c r="Z530" s="181"/>
      <c r="AU530" s="199"/>
      <c r="AV530" s="199"/>
      <c r="AW530" s="199"/>
      <c r="AX530" s="199"/>
      <c r="AY530" s="199"/>
      <c r="AZ530" s="199"/>
      <c r="BA530" s="199"/>
      <c r="BB530" s="199"/>
      <c r="BC530" s="199"/>
      <c r="BG530" s="291" t="s">
        <v>15</v>
      </c>
      <c r="BH530" s="291"/>
      <c r="BI530" s="291"/>
      <c r="BJ530" s="291"/>
      <c r="BK530" s="291"/>
      <c r="BL530" s="291"/>
      <c r="BM530" s="291"/>
      <c r="BN530" s="291"/>
      <c r="BO530" s="291"/>
      <c r="BP530" s="291"/>
      <c r="BT530" s="291" t="s">
        <v>58</v>
      </c>
      <c r="BU530" s="291"/>
      <c r="BV530" s="291"/>
      <c r="BW530" s="291"/>
      <c r="BX530" s="291"/>
      <c r="BY530" s="291"/>
      <c r="BZ530" s="291"/>
      <c r="CA530" s="291"/>
      <c r="CB530" s="291"/>
      <c r="CC530" s="291"/>
      <c r="CD530" s="291"/>
      <c r="CG530" s="181"/>
      <c r="CI530" s="297"/>
      <c r="CJ530" s="297"/>
      <c r="CK530" s="297"/>
      <c r="CL530" s="297"/>
      <c r="CM530" s="297"/>
      <c r="CN530" s="297"/>
      <c r="CO530" s="297"/>
      <c r="CP530" s="297"/>
      <c r="CQ530" s="297"/>
      <c r="CR530" s="297"/>
      <c r="CS530" s="297"/>
      <c r="CT530" s="297"/>
      <c r="CU530" s="297"/>
      <c r="CV530" s="297"/>
      <c r="CW530" s="297"/>
      <c r="DA530" s="181"/>
    </row>
    <row r="531" spans="2:105" ht="8.25" customHeight="1" x14ac:dyDescent="0.25">
      <c r="B531" s="181"/>
      <c r="G531" s="181"/>
      <c r="Z531" s="181"/>
      <c r="AU531" s="199"/>
      <c r="AV531" s="199"/>
      <c r="AW531" s="199"/>
      <c r="AX531" s="199"/>
      <c r="AY531" s="199"/>
      <c r="AZ531" s="199"/>
      <c r="BA531" s="199"/>
      <c r="BB531" s="199"/>
      <c r="BC531" s="199"/>
      <c r="BG531" s="291"/>
      <c r="BH531" s="291"/>
      <c r="BI531" s="291"/>
      <c r="BJ531" s="291"/>
      <c r="BK531" s="291"/>
      <c r="BL531" s="291"/>
      <c r="BM531" s="291"/>
      <c r="BN531" s="291"/>
      <c r="BO531" s="291"/>
      <c r="BP531" s="291"/>
      <c r="BR531" s="181" t="s">
        <v>1</v>
      </c>
      <c r="BT531" s="291"/>
      <c r="BU531" s="291"/>
      <c r="BV531" s="291"/>
      <c r="BW531" s="291"/>
      <c r="BX531" s="291"/>
      <c r="BY531" s="291"/>
      <c r="BZ531" s="291"/>
      <c r="CA531" s="291"/>
      <c r="CB531" s="291"/>
      <c r="CC531" s="291"/>
      <c r="CD531" s="291"/>
      <c r="CG531" s="181"/>
      <c r="CI531" s="297"/>
      <c r="CJ531" s="297"/>
      <c r="CK531" s="297"/>
      <c r="CL531" s="297"/>
      <c r="CM531" s="297"/>
      <c r="CN531" s="297"/>
      <c r="CO531" s="297"/>
      <c r="CP531" s="297"/>
      <c r="CQ531" s="297"/>
      <c r="CR531" s="297"/>
      <c r="CS531" s="297"/>
      <c r="CT531" s="297"/>
      <c r="CU531" s="297"/>
      <c r="CV531" s="297"/>
      <c r="CW531" s="297"/>
      <c r="DA531" s="181"/>
    </row>
    <row r="532" spans="2:105" ht="2.85" customHeight="1" x14ac:dyDescent="0.25">
      <c r="B532" s="181"/>
      <c r="G532" s="181"/>
      <c r="Z532" s="181"/>
      <c r="BG532" s="291"/>
      <c r="BH532" s="291"/>
      <c r="BI532" s="291"/>
      <c r="BJ532" s="291"/>
      <c r="BK532" s="291"/>
      <c r="BL532" s="291"/>
      <c r="BM532" s="291"/>
      <c r="BN532" s="291"/>
      <c r="BO532" s="291"/>
      <c r="BP532" s="291"/>
      <c r="BR532" s="181"/>
      <c r="BT532" s="291"/>
      <c r="BU532" s="291"/>
      <c r="BV532" s="291"/>
      <c r="BW532" s="291"/>
      <c r="BX532" s="291"/>
      <c r="BY532" s="291"/>
      <c r="BZ532" s="291"/>
      <c r="CA532" s="291"/>
      <c r="CB532" s="291"/>
      <c r="CC532" s="291"/>
      <c r="CD532" s="291"/>
      <c r="CG532" s="181"/>
      <c r="CI532" s="297"/>
      <c r="CJ532" s="297"/>
      <c r="CK532" s="297"/>
      <c r="CL532" s="297"/>
      <c r="CM532" s="297"/>
      <c r="CN532" s="297"/>
      <c r="CO532" s="297"/>
      <c r="CP532" s="297"/>
      <c r="CQ532" s="297"/>
      <c r="CR532" s="297"/>
      <c r="CS532" s="297"/>
      <c r="CT532" s="297"/>
      <c r="CU532" s="297"/>
      <c r="CV532" s="297"/>
      <c r="CW532" s="297"/>
      <c r="DA532" s="181"/>
    </row>
    <row r="533" spans="2:105" ht="5.45" customHeight="1" x14ac:dyDescent="0.25">
      <c r="B533" s="181"/>
      <c r="G533" s="181"/>
      <c r="Z533" s="181"/>
      <c r="BG533" s="181" t="s">
        <v>1</v>
      </c>
      <c r="BR533" s="181"/>
      <c r="CG533" s="181"/>
      <c r="DA533" s="181"/>
    </row>
    <row r="534" spans="2:105" ht="13.7" customHeight="1" x14ac:dyDescent="0.25">
      <c r="B534" s="181"/>
      <c r="G534" s="181"/>
      <c r="Z534" s="181"/>
      <c r="AB534" s="280"/>
      <c r="AC534" s="280"/>
      <c r="AD534" s="280"/>
      <c r="AE534" s="280"/>
      <c r="AF534" s="280"/>
      <c r="AG534" s="280"/>
      <c r="AH534" s="280"/>
      <c r="AI534" s="280"/>
      <c r="AJ534" s="280"/>
      <c r="AK534" s="280"/>
      <c r="AL534" s="280"/>
      <c r="AM534" s="280"/>
      <c r="AN534" s="280"/>
      <c r="AO534" s="280"/>
      <c r="AP534" s="280"/>
      <c r="AQ534" s="280"/>
      <c r="AU534" s="199" t="s">
        <v>15</v>
      </c>
      <c r="AV534" s="199"/>
      <c r="BG534" s="181"/>
      <c r="BP534" s="168"/>
      <c r="BR534" s="181"/>
      <c r="CG534" s="181"/>
      <c r="CI534" s="291" t="s">
        <v>1</v>
      </c>
      <c r="CJ534" s="291"/>
      <c r="CK534" s="291"/>
      <c r="CL534" s="291"/>
      <c r="CM534" s="291"/>
      <c r="CN534" s="291"/>
      <c r="CO534" s="291"/>
      <c r="CP534" s="291"/>
      <c r="CQ534" s="291"/>
      <c r="CR534" s="291"/>
      <c r="CS534" s="291"/>
      <c r="CT534" s="291"/>
      <c r="CU534" s="291"/>
      <c r="CV534" s="291"/>
      <c r="DA534" s="181"/>
    </row>
    <row r="535" spans="2:105" ht="8.25" customHeight="1" x14ac:dyDescent="0.25">
      <c r="B535" s="181"/>
      <c r="G535" s="181"/>
      <c r="Z535" s="181"/>
      <c r="BG535" s="181"/>
      <c r="BR535" s="181"/>
      <c r="CG535" s="181"/>
      <c r="DA535" s="181"/>
    </row>
    <row r="536" spans="2:105" ht="0.75" customHeight="1" x14ac:dyDescent="0.25">
      <c r="B536" s="191" t="s">
        <v>1</v>
      </c>
      <c r="C536" s="191"/>
      <c r="D536" s="191"/>
      <c r="E536" s="191"/>
      <c r="F536" s="191"/>
      <c r="G536" s="191"/>
      <c r="H536" s="191"/>
      <c r="I536" s="191"/>
      <c r="J536" s="191"/>
      <c r="K536" s="191"/>
      <c r="L536" s="191"/>
      <c r="M536" s="191"/>
      <c r="N536" s="191"/>
      <c r="O536" s="191"/>
      <c r="P536" s="191"/>
      <c r="Q536" s="191"/>
      <c r="R536" s="191"/>
      <c r="S536" s="191"/>
      <c r="T536" s="191"/>
      <c r="U536" s="191"/>
      <c r="V536" s="191"/>
      <c r="W536" s="191"/>
      <c r="X536" s="191"/>
      <c r="Y536" s="191"/>
      <c r="Z536" s="191"/>
      <c r="AA536" s="191"/>
      <c r="AB536" s="191"/>
      <c r="AC536" s="191"/>
      <c r="AD536" s="191"/>
      <c r="AE536" s="191"/>
      <c r="AF536" s="191"/>
      <c r="AG536" s="191"/>
      <c r="AH536" s="191"/>
      <c r="AI536" s="191"/>
      <c r="AJ536" s="191"/>
      <c r="AK536" s="191"/>
      <c r="AL536" s="191"/>
      <c r="AM536" s="191"/>
      <c r="AN536" s="191"/>
      <c r="AO536" s="191"/>
      <c r="AP536" s="191"/>
      <c r="AQ536" s="191"/>
      <c r="AR536" s="191"/>
      <c r="AS536" s="191"/>
      <c r="AT536" s="191"/>
      <c r="AU536" s="191"/>
      <c r="AV536" s="191"/>
      <c r="AW536" s="191"/>
      <c r="AX536" s="191"/>
      <c r="AY536" s="191"/>
      <c r="AZ536" s="191"/>
      <c r="BA536" s="191"/>
      <c r="BB536" s="191"/>
      <c r="BC536" s="191"/>
      <c r="BD536" s="191"/>
      <c r="BE536" s="191"/>
      <c r="BF536" s="191"/>
      <c r="BG536" s="191"/>
      <c r="BH536" s="191"/>
      <c r="BI536" s="191"/>
      <c r="BJ536" s="191"/>
      <c r="BK536" s="191"/>
      <c r="BL536" s="191"/>
      <c r="BM536" s="191"/>
      <c r="BN536" s="191"/>
      <c r="BO536" s="191"/>
      <c r="BP536" s="191"/>
      <c r="BQ536" s="191"/>
      <c r="BR536" s="191"/>
      <c r="BS536" s="191"/>
      <c r="BT536" s="191"/>
      <c r="BU536" s="191"/>
      <c r="BV536" s="191"/>
      <c r="BW536" s="191"/>
      <c r="BX536" s="191"/>
      <c r="BY536" s="191"/>
      <c r="BZ536" s="191"/>
      <c r="CA536" s="191"/>
      <c r="CB536" s="191"/>
      <c r="CC536" s="191"/>
      <c r="CD536" s="191"/>
      <c r="CE536" s="191"/>
      <c r="CF536" s="191"/>
      <c r="CG536" s="191"/>
      <c r="CH536" s="191"/>
      <c r="CI536" s="191"/>
      <c r="CJ536" s="191"/>
      <c r="CK536" s="191"/>
      <c r="CL536" s="191"/>
      <c r="CM536" s="191"/>
      <c r="CN536" s="191"/>
      <c r="CO536" s="191"/>
      <c r="CP536" s="191"/>
      <c r="CQ536" s="191"/>
      <c r="CR536" s="191"/>
      <c r="CS536" s="191"/>
      <c r="CT536" s="191"/>
      <c r="CU536" s="191"/>
      <c r="CV536" s="191"/>
      <c r="CW536" s="191"/>
      <c r="CX536" s="191"/>
      <c r="CY536" s="191"/>
      <c r="CZ536" s="191"/>
      <c r="DA536" s="181"/>
    </row>
    <row r="537" spans="2:105" ht="2.1" customHeight="1" x14ac:dyDescent="0.25">
      <c r="B537" s="181" t="s">
        <v>1</v>
      </c>
      <c r="G537" s="181" t="s">
        <v>1</v>
      </c>
      <c r="Z537" s="181" t="s">
        <v>1</v>
      </c>
      <c r="BG537" s="181" t="s">
        <v>1</v>
      </c>
      <c r="CG537" s="181" t="s">
        <v>1</v>
      </c>
      <c r="DA537" s="181"/>
    </row>
    <row r="538" spans="2:105" ht="13.7" customHeight="1" x14ac:dyDescent="0.25">
      <c r="B538" s="181"/>
      <c r="D538" s="291" t="s">
        <v>59</v>
      </c>
      <c r="E538" s="291"/>
      <c r="G538" s="181"/>
      <c r="L538" s="199" t="s">
        <v>92</v>
      </c>
      <c r="M538" s="199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Z538" s="181"/>
      <c r="AB538" s="199" t="s">
        <v>54</v>
      </c>
      <c r="AC538" s="199"/>
      <c r="AD538" s="199"/>
      <c r="AE538" s="199"/>
      <c r="AF538" s="199"/>
      <c r="AH538" s="284"/>
      <c r="AI538" s="284"/>
      <c r="AJ538" s="284"/>
      <c r="AK538" s="284"/>
      <c r="AL538" s="284"/>
      <c r="AM538" s="284"/>
      <c r="AN538" s="284"/>
      <c r="AO538" s="284"/>
      <c r="AP538" s="284"/>
      <c r="AQ538" s="284"/>
      <c r="AU538" s="199" t="s">
        <v>55</v>
      </c>
      <c r="AV538" s="199"/>
      <c r="AW538" s="199"/>
      <c r="AX538" s="199"/>
      <c r="AY538" s="199"/>
      <c r="AZ538" s="199"/>
      <c r="BA538" s="199"/>
      <c r="BB538" s="199"/>
      <c r="BC538" s="199"/>
      <c r="BG538" s="181"/>
      <c r="BI538" s="297" t="s">
        <v>56</v>
      </c>
      <c r="BJ538" s="297"/>
      <c r="BK538" s="297"/>
      <c r="BL538" s="297"/>
      <c r="BM538" s="297"/>
      <c r="BN538" s="297"/>
      <c r="BO538" s="297"/>
      <c r="BP538" s="297"/>
      <c r="BQ538" s="297"/>
      <c r="BR538" s="297"/>
      <c r="BS538" s="297"/>
      <c r="BT538" s="297"/>
      <c r="BU538" s="297"/>
      <c r="BV538" s="297"/>
      <c r="BW538" s="297"/>
      <c r="BX538" s="297"/>
      <c r="BY538" s="297"/>
      <c r="BZ538" s="297"/>
      <c r="CA538" s="297"/>
      <c r="CB538" s="297"/>
      <c r="CC538" s="297"/>
      <c r="CD538" s="297"/>
      <c r="CG538" s="181"/>
      <c r="CI538" s="297" t="s">
        <v>57</v>
      </c>
      <c r="CJ538" s="297"/>
      <c r="CK538" s="297"/>
      <c r="CL538" s="297"/>
      <c r="CM538" s="297"/>
      <c r="CN538" s="297"/>
      <c r="CO538" s="297"/>
      <c r="CP538" s="297"/>
      <c r="CQ538" s="297"/>
      <c r="CR538" s="297"/>
      <c r="CS538" s="297"/>
      <c r="CT538" s="297"/>
      <c r="CU538" s="297"/>
      <c r="CV538" s="297"/>
      <c r="CW538" s="297"/>
      <c r="DA538" s="181"/>
    </row>
    <row r="539" spans="2:105" ht="2.85" customHeight="1" x14ac:dyDescent="0.25">
      <c r="B539" s="181"/>
      <c r="G539" s="181"/>
      <c r="Z539" s="181"/>
      <c r="AU539" s="199"/>
      <c r="AV539" s="199"/>
      <c r="AW539" s="199"/>
      <c r="AX539" s="199"/>
      <c r="AY539" s="199"/>
      <c r="AZ539" s="199"/>
      <c r="BA539" s="199"/>
      <c r="BB539" s="199"/>
      <c r="BC539" s="199"/>
      <c r="BG539" s="291" t="s">
        <v>15</v>
      </c>
      <c r="BH539" s="291"/>
      <c r="BI539" s="291"/>
      <c r="BJ539" s="291"/>
      <c r="BK539" s="291"/>
      <c r="BL539" s="291"/>
      <c r="BM539" s="291"/>
      <c r="BN539" s="291"/>
      <c r="BO539" s="291"/>
      <c r="BP539" s="291"/>
      <c r="BT539" s="291" t="s">
        <v>58</v>
      </c>
      <c r="BU539" s="291"/>
      <c r="BV539" s="291"/>
      <c r="BW539" s="291"/>
      <c r="BX539" s="291"/>
      <c r="BY539" s="291"/>
      <c r="BZ539" s="291"/>
      <c r="CA539" s="291"/>
      <c r="CB539" s="291"/>
      <c r="CC539" s="291"/>
      <c r="CD539" s="291"/>
      <c r="CG539" s="181"/>
      <c r="CI539" s="297"/>
      <c r="CJ539" s="297"/>
      <c r="CK539" s="297"/>
      <c r="CL539" s="297"/>
      <c r="CM539" s="297"/>
      <c r="CN539" s="297"/>
      <c r="CO539" s="297"/>
      <c r="CP539" s="297"/>
      <c r="CQ539" s="297"/>
      <c r="CR539" s="297"/>
      <c r="CS539" s="297"/>
      <c r="CT539" s="297"/>
      <c r="CU539" s="297"/>
      <c r="CV539" s="297"/>
      <c r="CW539" s="297"/>
      <c r="DA539" s="181"/>
    </row>
    <row r="540" spans="2:105" ht="8.25" customHeight="1" x14ac:dyDescent="0.25">
      <c r="B540" s="181"/>
      <c r="G540" s="181"/>
      <c r="Z540" s="181"/>
      <c r="AU540" s="199"/>
      <c r="AV540" s="199"/>
      <c r="AW540" s="199"/>
      <c r="AX540" s="199"/>
      <c r="AY540" s="199"/>
      <c r="AZ540" s="199"/>
      <c r="BA540" s="199"/>
      <c r="BB540" s="199"/>
      <c r="BC540" s="199"/>
      <c r="BG540" s="291"/>
      <c r="BH540" s="291"/>
      <c r="BI540" s="291"/>
      <c r="BJ540" s="291"/>
      <c r="BK540" s="291"/>
      <c r="BL540" s="291"/>
      <c r="BM540" s="291"/>
      <c r="BN540" s="291"/>
      <c r="BO540" s="291"/>
      <c r="BP540" s="291"/>
      <c r="BR540" s="181" t="s">
        <v>1</v>
      </c>
      <c r="BT540" s="291"/>
      <c r="BU540" s="291"/>
      <c r="BV540" s="291"/>
      <c r="BW540" s="291"/>
      <c r="BX540" s="291"/>
      <c r="BY540" s="291"/>
      <c r="BZ540" s="291"/>
      <c r="CA540" s="291"/>
      <c r="CB540" s="291"/>
      <c r="CC540" s="291"/>
      <c r="CD540" s="291"/>
      <c r="CG540" s="181"/>
      <c r="CI540" s="297"/>
      <c r="CJ540" s="297"/>
      <c r="CK540" s="297"/>
      <c r="CL540" s="297"/>
      <c r="CM540" s="297"/>
      <c r="CN540" s="297"/>
      <c r="CO540" s="297"/>
      <c r="CP540" s="297"/>
      <c r="CQ540" s="297"/>
      <c r="CR540" s="297"/>
      <c r="CS540" s="297"/>
      <c r="CT540" s="297"/>
      <c r="CU540" s="297"/>
      <c r="CV540" s="297"/>
      <c r="CW540" s="297"/>
      <c r="DA540" s="181"/>
    </row>
    <row r="541" spans="2:105" ht="2.85" customHeight="1" x14ac:dyDescent="0.25">
      <c r="B541" s="181"/>
      <c r="G541" s="181"/>
      <c r="Z541" s="181"/>
      <c r="BG541" s="291"/>
      <c r="BH541" s="291"/>
      <c r="BI541" s="291"/>
      <c r="BJ541" s="291"/>
      <c r="BK541" s="291"/>
      <c r="BL541" s="291"/>
      <c r="BM541" s="291"/>
      <c r="BN541" s="291"/>
      <c r="BO541" s="291"/>
      <c r="BP541" s="291"/>
      <c r="BR541" s="181"/>
      <c r="BT541" s="291"/>
      <c r="BU541" s="291"/>
      <c r="BV541" s="291"/>
      <c r="BW541" s="291"/>
      <c r="BX541" s="291"/>
      <c r="BY541" s="291"/>
      <c r="BZ541" s="291"/>
      <c r="CA541" s="291"/>
      <c r="CB541" s="291"/>
      <c r="CC541" s="291"/>
      <c r="CD541" s="291"/>
      <c r="CG541" s="181"/>
      <c r="CI541" s="297"/>
      <c r="CJ541" s="297"/>
      <c r="CK541" s="297"/>
      <c r="CL541" s="297"/>
      <c r="CM541" s="297"/>
      <c r="CN541" s="297"/>
      <c r="CO541" s="297"/>
      <c r="CP541" s="297"/>
      <c r="CQ541" s="297"/>
      <c r="CR541" s="297"/>
      <c r="CS541" s="297"/>
      <c r="CT541" s="297"/>
      <c r="CU541" s="297"/>
      <c r="CV541" s="297"/>
      <c r="CW541" s="297"/>
      <c r="DA541" s="181"/>
    </row>
    <row r="542" spans="2:105" ht="5.45" customHeight="1" x14ac:dyDescent="0.25">
      <c r="B542" s="181"/>
      <c r="G542" s="181"/>
      <c r="Z542" s="181"/>
      <c r="BG542" s="181" t="s">
        <v>1</v>
      </c>
      <c r="BR542" s="181"/>
      <c r="CG542" s="181"/>
      <c r="DA542" s="181"/>
    </row>
    <row r="543" spans="2:105" ht="13.7" customHeight="1" x14ac:dyDescent="0.25">
      <c r="B543" s="181"/>
      <c r="G543" s="181"/>
      <c r="Z543" s="181"/>
      <c r="AB543" s="280"/>
      <c r="AC543" s="280"/>
      <c r="AD543" s="280"/>
      <c r="AE543" s="280"/>
      <c r="AF543" s="280"/>
      <c r="AG543" s="280"/>
      <c r="AH543" s="280"/>
      <c r="AI543" s="280"/>
      <c r="AJ543" s="280"/>
      <c r="AK543" s="280"/>
      <c r="AL543" s="280"/>
      <c r="AM543" s="280"/>
      <c r="AN543" s="280"/>
      <c r="AO543" s="280"/>
      <c r="AP543" s="280"/>
      <c r="AQ543" s="280"/>
      <c r="AR543" s="280"/>
      <c r="AS543" s="280"/>
      <c r="AU543" s="199" t="s">
        <v>15</v>
      </c>
      <c r="AV543" s="199"/>
      <c r="BG543" s="181"/>
      <c r="BP543" s="168"/>
      <c r="BR543" s="181"/>
      <c r="CG543" s="181"/>
      <c r="CI543" s="291" t="s">
        <v>1</v>
      </c>
      <c r="CJ543" s="291"/>
      <c r="CK543" s="291"/>
      <c r="CL543" s="291"/>
      <c r="CM543" s="291"/>
      <c r="CN543" s="291"/>
      <c r="CO543" s="291"/>
      <c r="CP543" s="291"/>
      <c r="CQ543" s="291"/>
      <c r="CR543" s="291"/>
      <c r="CS543" s="291"/>
      <c r="CT543" s="291"/>
      <c r="CU543" s="291"/>
      <c r="CV543" s="291"/>
      <c r="CW543" s="291"/>
      <c r="DA543" s="181"/>
    </row>
    <row r="544" spans="2:105" ht="8.25" customHeight="1" x14ac:dyDescent="0.25">
      <c r="B544" s="181"/>
      <c r="G544" s="181"/>
      <c r="Z544" s="181"/>
      <c r="BG544" s="181"/>
      <c r="BR544" s="181"/>
      <c r="CG544" s="181"/>
      <c r="DA544" s="181"/>
    </row>
    <row r="545" spans="2:105" ht="0.75" customHeight="1" x14ac:dyDescent="0.25">
      <c r="B545" s="191" t="s">
        <v>1</v>
      </c>
      <c r="C545" s="191"/>
      <c r="D545" s="191"/>
      <c r="E545" s="191"/>
      <c r="F545" s="191"/>
      <c r="G545" s="191"/>
      <c r="H545" s="191"/>
      <c r="I545" s="191"/>
      <c r="J545" s="191"/>
      <c r="K545" s="191"/>
      <c r="L545" s="191"/>
      <c r="M545" s="191"/>
      <c r="N545" s="191"/>
      <c r="O545" s="191"/>
      <c r="P545" s="191"/>
      <c r="Q545" s="191"/>
      <c r="R545" s="191"/>
      <c r="S545" s="191"/>
      <c r="T545" s="191"/>
      <c r="U545" s="191"/>
      <c r="V545" s="191"/>
      <c r="W545" s="191"/>
      <c r="X545" s="191"/>
      <c r="Y545" s="191"/>
      <c r="Z545" s="191"/>
      <c r="AA545" s="191"/>
      <c r="AB545" s="191"/>
      <c r="AC545" s="191"/>
      <c r="AD545" s="191"/>
      <c r="AE545" s="191"/>
      <c r="AF545" s="191"/>
      <c r="AG545" s="191"/>
      <c r="AH545" s="191"/>
      <c r="AI545" s="191"/>
      <c r="AJ545" s="191"/>
      <c r="AK545" s="191"/>
      <c r="AL545" s="191"/>
      <c r="AM545" s="191"/>
      <c r="AN545" s="191"/>
      <c r="AO545" s="191"/>
      <c r="AP545" s="191"/>
      <c r="AQ545" s="191"/>
      <c r="AR545" s="191"/>
      <c r="AS545" s="191"/>
      <c r="AT545" s="191"/>
      <c r="AU545" s="191"/>
      <c r="AV545" s="191"/>
      <c r="AW545" s="191"/>
      <c r="AX545" s="191"/>
      <c r="AY545" s="191"/>
      <c r="AZ545" s="191"/>
      <c r="BA545" s="191"/>
      <c r="BB545" s="191"/>
      <c r="BC545" s="191"/>
      <c r="BD545" s="191"/>
      <c r="BE545" s="191"/>
      <c r="BF545" s="191"/>
      <c r="BG545" s="191"/>
      <c r="BH545" s="191"/>
      <c r="BI545" s="191"/>
      <c r="BJ545" s="191"/>
      <c r="BK545" s="191"/>
      <c r="BL545" s="191"/>
      <c r="BM545" s="191"/>
      <c r="BN545" s="191"/>
      <c r="BO545" s="191"/>
      <c r="BP545" s="191"/>
      <c r="BQ545" s="191"/>
      <c r="BR545" s="191"/>
      <c r="BS545" s="191"/>
      <c r="BT545" s="191"/>
      <c r="BU545" s="191"/>
      <c r="BV545" s="191"/>
      <c r="BW545" s="191"/>
      <c r="BX545" s="191"/>
      <c r="BY545" s="191"/>
      <c r="BZ545" s="191"/>
      <c r="CA545" s="191"/>
      <c r="CB545" s="191"/>
      <c r="CC545" s="191"/>
      <c r="CD545" s="191"/>
      <c r="CE545" s="191"/>
      <c r="CF545" s="191"/>
      <c r="CG545" s="191"/>
      <c r="CH545" s="191"/>
      <c r="CI545" s="191"/>
      <c r="CJ545" s="191"/>
      <c r="CK545" s="191"/>
      <c r="CL545" s="191"/>
      <c r="CM545" s="191"/>
      <c r="CN545" s="191"/>
      <c r="CO545" s="191"/>
      <c r="CP545" s="191"/>
      <c r="CQ545" s="191"/>
      <c r="CR545" s="191"/>
      <c r="CS545" s="191"/>
      <c r="CT545" s="191"/>
      <c r="CU545" s="191"/>
      <c r="CV545" s="191"/>
      <c r="CW545" s="191"/>
      <c r="CX545" s="191"/>
      <c r="CY545" s="191"/>
      <c r="CZ545" s="191"/>
      <c r="DA545" s="181"/>
    </row>
    <row r="546" spans="2:105" ht="2.1" customHeight="1" x14ac:dyDescent="0.25">
      <c r="B546" s="181" t="s">
        <v>1</v>
      </c>
      <c r="G546" s="181" t="s">
        <v>1</v>
      </c>
      <c r="Z546" s="181" t="s">
        <v>1</v>
      </c>
      <c r="BG546" s="181" t="s">
        <v>1</v>
      </c>
      <c r="CG546" s="181" t="s">
        <v>1</v>
      </c>
      <c r="DA546" s="181"/>
    </row>
    <row r="547" spans="2:105" ht="13.7" customHeight="1" x14ac:dyDescent="0.25">
      <c r="B547" s="181"/>
      <c r="D547" s="291" t="s">
        <v>60</v>
      </c>
      <c r="E547" s="291"/>
      <c r="G547" s="181"/>
      <c r="I547" s="199" t="s">
        <v>92</v>
      </c>
      <c r="J547" s="199"/>
      <c r="K547" s="199"/>
      <c r="L547" s="199"/>
      <c r="M547" s="199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Z547" s="181"/>
      <c r="AB547" s="199" t="s">
        <v>54</v>
      </c>
      <c r="AC547" s="199"/>
      <c r="AD547" s="199"/>
      <c r="AE547" s="199"/>
      <c r="AF547" s="199"/>
      <c r="AI547" s="284"/>
      <c r="AJ547" s="284"/>
      <c r="AK547" s="284"/>
      <c r="AL547" s="284"/>
      <c r="AM547" s="284"/>
      <c r="AN547" s="284"/>
      <c r="AO547" s="284"/>
      <c r="AP547" s="284"/>
      <c r="AQ547" s="284"/>
      <c r="AR547" s="284"/>
      <c r="AS547" s="284"/>
      <c r="AU547" s="199" t="s">
        <v>55</v>
      </c>
      <c r="AV547" s="199"/>
      <c r="AW547" s="199"/>
      <c r="AX547" s="199"/>
      <c r="AY547" s="199"/>
      <c r="AZ547" s="199"/>
      <c r="BA547" s="199"/>
      <c r="BB547" s="199"/>
      <c r="BC547" s="199"/>
      <c r="BG547" s="181"/>
      <c r="BI547" s="297" t="s">
        <v>56</v>
      </c>
      <c r="BJ547" s="297"/>
      <c r="BK547" s="297"/>
      <c r="BL547" s="297"/>
      <c r="BM547" s="297"/>
      <c r="BN547" s="297"/>
      <c r="BO547" s="297"/>
      <c r="BP547" s="297"/>
      <c r="BQ547" s="297"/>
      <c r="BR547" s="297"/>
      <c r="BS547" s="297"/>
      <c r="BT547" s="297"/>
      <c r="BU547" s="297"/>
      <c r="BV547" s="297"/>
      <c r="BW547" s="297"/>
      <c r="BX547" s="297"/>
      <c r="BY547" s="297"/>
      <c r="BZ547" s="297"/>
      <c r="CA547" s="297"/>
      <c r="CB547" s="297"/>
      <c r="CC547" s="297"/>
      <c r="CD547" s="297"/>
      <c r="CG547" s="181"/>
      <c r="CI547" s="297" t="s">
        <v>57</v>
      </c>
      <c r="CJ547" s="297"/>
      <c r="CK547" s="297"/>
      <c r="CL547" s="297"/>
      <c r="CM547" s="297"/>
      <c r="CN547" s="297"/>
      <c r="CO547" s="297"/>
      <c r="CP547" s="297"/>
      <c r="CQ547" s="297"/>
      <c r="CR547" s="297"/>
      <c r="CS547" s="297"/>
      <c r="CT547" s="297"/>
      <c r="CU547" s="297"/>
      <c r="CV547" s="297"/>
      <c r="CW547" s="297"/>
      <c r="DA547" s="181"/>
    </row>
    <row r="548" spans="2:105" ht="2.85" customHeight="1" x14ac:dyDescent="0.25">
      <c r="B548" s="181"/>
      <c r="G548" s="181"/>
      <c r="Z548" s="181"/>
      <c r="AI548" s="92"/>
      <c r="AU548" s="199"/>
      <c r="AV548" s="199"/>
      <c r="AW548" s="199"/>
      <c r="AX548" s="199"/>
      <c r="AY548" s="199"/>
      <c r="AZ548" s="199"/>
      <c r="BA548" s="199"/>
      <c r="BB548" s="199"/>
      <c r="BC548" s="199"/>
      <c r="BG548" s="181"/>
      <c r="BI548" s="291" t="s">
        <v>15</v>
      </c>
      <c r="BJ548" s="291"/>
      <c r="BK548" s="291"/>
      <c r="BL548" s="291"/>
      <c r="BM548" s="291"/>
      <c r="BN548" s="291"/>
      <c r="BO548" s="291"/>
      <c r="BP548" s="291"/>
      <c r="BT548" s="291" t="s">
        <v>58</v>
      </c>
      <c r="BU548" s="291"/>
      <c r="BV548" s="291"/>
      <c r="BW548" s="291"/>
      <c r="BX548" s="291"/>
      <c r="BY548" s="291"/>
      <c r="BZ548" s="291"/>
      <c r="CA548" s="291"/>
      <c r="CB548" s="291"/>
      <c r="CC548" s="291"/>
      <c r="CD548" s="291"/>
      <c r="CG548" s="181"/>
      <c r="CI548" s="297"/>
      <c r="CJ548" s="297"/>
      <c r="CK548" s="297"/>
      <c r="CL548" s="297"/>
      <c r="CM548" s="297"/>
      <c r="CN548" s="297"/>
      <c r="CO548" s="297"/>
      <c r="CP548" s="297"/>
      <c r="CQ548" s="297"/>
      <c r="CR548" s="297"/>
      <c r="CS548" s="297"/>
      <c r="CT548" s="297"/>
      <c r="CU548" s="297"/>
      <c r="CV548" s="297"/>
      <c r="CW548" s="297"/>
      <c r="DA548" s="181"/>
    </row>
    <row r="549" spans="2:105" ht="8.25" customHeight="1" x14ac:dyDescent="0.25">
      <c r="B549" s="181"/>
      <c r="G549" s="181"/>
      <c r="Z549" s="181"/>
      <c r="AU549" s="199"/>
      <c r="AV549" s="199"/>
      <c r="AW549" s="199"/>
      <c r="AX549" s="199"/>
      <c r="AY549" s="199"/>
      <c r="AZ549" s="199"/>
      <c r="BA549" s="199"/>
      <c r="BB549" s="199"/>
      <c r="BC549" s="199"/>
      <c r="BG549" s="181"/>
      <c r="BI549" s="291"/>
      <c r="BJ549" s="291"/>
      <c r="BK549" s="291"/>
      <c r="BL549" s="291"/>
      <c r="BM549" s="291"/>
      <c r="BN549" s="291"/>
      <c r="BO549" s="291"/>
      <c r="BP549" s="291"/>
      <c r="BR549" s="181" t="s">
        <v>1</v>
      </c>
      <c r="BT549" s="291"/>
      <c r="BU549" s="291"/>
      <c r="BV549" s="291"/>
      <c r="BW549" s="291"/>
      <c r="BX549" s="291"/>
      <c r="BY549" s="291"/>
      <c r="BZ549" s="291"/>
      <c r="CA549" s="291"/>
      <c r="CB549" s="291"/>
      <c r="CC549" s="291"/>
      <c r="CD549" s="291"/>
      <c r="CG549" s="181"/>
      <c r="CI549" s="297"/>
      <c r="CJ549" s="297"/>
      <c r="CK549" s="297"/>
      <c r="CL549" s="297"/>
      <c r="CM549" s="297"/>
      <c r="CN549" s="297"/>
      <c r="CO549" s="297"/>
      <c r="CP549" s="297"/>
      <c r="CQ549" s="297"/>
      <c r="CR549" s="297"/>
      <c r="CS549" s="297"/>
      <c r="CT549" s="297"/>
      <c r="CU549" s="297"/>
      <c r="CV549" s="297"/>
      <c r="CW549" s="297"/>
      <c r="DA549" s="181"/>
    </row>
    <row r="550" spans="2:105" ht="2.85" customHeight="1" x14ac:dyDescent="0.25">
      <c r="B550" s="181"/>
      <c r="G550" s="181"/>
      <c r="Z550" s="181"/>
      <c r="BG550" s="181"/>
      <c r="BI550" s="291"/>
      <c r="BJ550" s="291"/>
      <c r="BK550" s="291"/>
      <c r="BL550" s="291"/>
      <c r="BM550" s="291"/>
      <c r="BN550" s="291"/>
      <c r="BO550" s="291"/>
      <c r="BP550" s="291"/>
      <c r="BR550" s="181"/>
      <c r="BT550" s="291"/>
      <c r="BU550" s="291"/>
      <c r="BV550" s="291"/>
      <c r="BW550" s="291"/>
      <c r="BX550" s="291"/>
      <c r="BY550" s="291"/>
      <c r="BZ550" s="291"/>
      <c r="CA550" s="291"/>
      <c r="CB550" s="291"/>
      <c r="CC550" s="291"/>
      <c r="CD550" s="291"/>
      <c r="CG550" s="181"/>
      <c r="CI550" s="297"/>
      <c r="CJ550" s="297"/>
      <c r="CK550" s="297"/>
      <c r="CL550" s="297"/>
      <c r="CM550" s="297"/>
      <c r="CN550" s="297"/>
      <c r="CO550" s="297"/>
      <c r="CP550" s="297"/>
      <c r="CQ550" s="297"/>
      <c r="CR550" s="297"/>
      <c r="CS550" s="297"/>
      <c r="CT550" s="297"/>
      <c r="CU550" s="297"/>
      <c r="CV550" s="297"/>
      <c r="CW550" s="297"/>
      <c r="DA550" s="181"/>
    </row>
    <row r="551" spans="2:105" ht="5.45" customHeight="1" x14ac:dyDescent="0.25">
      <c r="B551" s="181"/>
      <c r="G551" s="181"/>
      <c r="Z551" s="181"/>
      <c r="BG551" s="181"/>
      <c r="BR551" s="181"/>
      <c r="CG551" s="181"/>
      <c r="DA551" s="181"/>
    </row>
    <row r="552" spans="2:105" ht="13.7" customHeight="1" x14ac:dyDescent="0.25">
      <c r="B552" s="181"/>
      <c r="G552" s="181"/>
      <c r="Z552" s="181"/>
      <c r="AB552" s="280"/>
      <c r="AC552" s="280"/>
      <c r="AD552" s="280"/>
      <c r="AE552" s="280"/>
      <c r="AF552" s="280"/>
      <c r="AG552" s="280"/>
      <c r="AH552" s="280"/>
      <c r="AI552" s="280"/>
      <c r="AJ552" s="280"/>
      <c r="AK552" s="280"/>
      <c r="AL552" s="280"/>
      <c r="AM552" s="280"/>
      <c r="AN552" s="280"/>
      <c r="AO552" s="280"/>
      <c r="AP552" s="280"/>
      <c r="AQ552" s="280"/>
      <c r="AR552" s="280"/>
      <c r="AS552" s="280"/>
      <c r="AU552" s="199" t="s">
        <v>15</v>
      </c>
      <c r="AV552" s="199"/>
      <c r="BG552" s="181"/>
      <c r="BP552" s="168"/>
      <c r="BR552" s="181"/>
      <c r="CG552" s="181"/>
      <c r="CI552" s="291" t="s">
        <v>1</v>
      </c>
      <c r="CJ552" s="291"/>
      <c r="CK552" s="291"/>
      <c r="CL552" s="291"/>
      <c r="CM552" s="291"/>
      <c r="CN552" s="291"/>
      <c r="CO552" s="291"/>
      <c r="CP552" s="291"/>
      <c r="CQ552" s="291"/>
      <c r="CR552" s="291"/>
      <c r="CS552" s="291"/>
      <c r="CT552" s="291"/>
      <c r="CU552" s="291"/>
      <c r="CV552" s="291"/>
      <c r="CW552" s="291"/>
      <c r="DA552" s="181"/>
    </row>
    <row r="553" spans="2:105" ht="8.25" customHeight="1" x14ac:dyDescent="0.25">
      <c r="B553" s="181"/>
      <c r="G553" s="181"/>
      <c r="Z553" s="181"/>
      <c r="BG553" s="181"/>
      <c r="BR553" s="181"/>
      <c r="CG553" s="181"/>
      <c r="DA553" s="181"/>
    </row>
    <row r="554" spans="2:105" ht="0.75" customHeight="1" x14ac:dyDescent="0.25">
      <c r="B554" s="191" t="s">
        <v>1</v>
      </c>
      <c r="C554" s="191"/>
      <c r="D554" s="191"/>
      <c r="E554" s="191"/>
      <c r="F554" s="191"/>
      <c r="G554" s="191"/>
      <c r="H554" s="191"/>
      <c r="I554" s="191"/>
      <c r="J554" s="191"/>
      <c r="K554" s="191"/>
      <c r="L554" s="191"/>
      <c r="M554" s="191"/>
      <c r="N554" s="191"/>
      <c r="O554" s="191"/>
      <c r="P554" s="191"/>
      <c r="Q554" s="191"/>
      <c r="R554" s="191"/>
      <c r="S554" s="191"/>
      <c r="T554" s="191"/>
      <c r="U554" s="191"/>
      <c r="V554" s="191"/>
      <c r="W554" s="191"/>
      <c r="X554" s="191"/>
      <c r="Y554" s="191"/>
      <c r="Z554" s="191"/>
      <c r="AA554" s="191"/>
      <c r="AB554" s="191"/>
      <c r="AC554" s="191"/>
      <c r="AD554" s="191"/>
      <c r="AE554" s="191"/>
      <c r="AF554" s="191"/>
      <c r="AG554" s="191"/>
      <c r="AH554" s="191"/>
      <c r="AI554" s="191"/>
      <c r="AJ554" s="191"/>
      <c r="AK554" s="191"/>
      <c r="AL554" s="191"/>
      <c r="AM554" s="191"/>
      <c r="AN554" s="191"/>
      <c r="AO554" s="191"/>
      <c r="AP554" s="191"/>
      <c r="AQ554" s="191"/>
      <c r="AR554" s="191"/>
      <c r="AS554" s="191"/>
      <c r="AT554" s="191"/>
      <c r="AU554" s="191"/>
      <c r="AV554" s="191"/>
      <c r="AW554" s="191"/>
      <c r="AX554" s="191"/>
      <c r="AY554" s="191"/>
      <c r="AZ554" s="191"/>
      <c r="BA554" s="191"/>
      <c r="BB554" s="191"/>
      <c r="BC554" s="191"/>
      <c r="BD554" s="191"/>
      <c r="BE554" s="191"/>
      <c r="BF554" s="191"/>
      <c r="BG554" s="191"/>
      <c r="BH554" s="191"/>
      <c r="BI554" s="191"/>
      <c r="BJ554" s="191"/>
      <c r="BK554" s="191"/>
      <c r="BL554" s="191"/>
      <c r="BM554" s="191"/>
      <c r="BN554" s="191"/>
      <c r="BO554" s="191"/>
      <c r="BP554" s="191"/>
      <c r="BQ554" s="191"/>
      <c r="BR554" s="191"/>
      <c r="BS554" s="191"/>
      <c r="BT554" s="191"/>
      <c r="BU554" s="191"/>
      <c r="BV554" s="191"/>
      <c r="BW554" s="191"/>
      <c r="BX554" s="191"/>
      <c r="BY554" s="191"/>
      <c r="BZ554" s="191"/>
      <c r="CA554" s="191"/>
      <c r="CB554" s="191"/>
      <c r="CC554" s="191"/>
      <c r="CD554" s="191"/>
      <c r="CE554" s="191"/>
      <c r="CF554" s="191"/>
      <c r="CG554" s="191"/>
      <c r="CH554" s="191"/>
      <c r="CI554" s="191"/>
      <c r="CJ554" s="191"/>
      <c r="CK554" s="191"/>
      <c r="CL554" s="191"/>
      <c r="CM554" s="191"/>
      <c r="CN554" s="191"/>
      <c r="CO554" s="191"/>
      <c r="CP554" s="191"/>
      <c r="CQ554" s="191"/>
      <c r="CR554" s="191"/>
      <c r="CS554" s="191"/>
      <c r="CT554" s="191"/>
      <c r="CU554" s="191"/>
      <c r="CV554" s="191"/>
      <c r="CW554" s="191"/>
      <c r="CX554" s="191"/>
      <c r="CY554" s="191"/>
      <c r="CZ554" s="191"/>
    </row>
    <row r="555" spans="2:105" ht="12.95" customHeight="1" x14ac:dyDescent="0.25"/>
    <row r="556" spans="2:105" ht="0.75" customHeight="1" x14ac:dyDescent="0.25">
      <c r="B556" s="191" t="s">
        <v>1</v>
      </c>
      <c r="C556" s="191"/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  <c r="AA556" s="191"/>
      <c r="AB556" s="191"/>
      <c r="AC556" s="191"/>
      <c r="AD556" s="191"/>
      <c r="AE556" s="191"/>
      <c r="AF556" s="191"/>
      <c r="AG556" s="191"/>
      <c r="AH556" s="191"/>
      <c r="AI556" s="191"/>
      <c r="AJ556" s="191"/>
      <c r="AK556" s="191"/>
      <c r="AL556" s="191"/>
      <c r="AM556" s="191"/>
      <c r="AN556" s="191"/>
      <c r="AO556" s="191"/>
      <c r="AP556" s="191"/>
      <c r="AQ556" s="191"/>
      <c r="AR556" s="191"/>
      <c r="AS556" s="191"/>
      <c r="AT556" s="191"/>
      <c r="AU556" s="191"/>
      <c r="AV556" s="191"/>
      <c r="AW556" s="191"/>
      <c r="AX556" s="191"/>
      <c r="AY556" s="191"/>
      <c r="AZ556" s="191"/>
      <c r="BA556" s="191"/>
      <c r="BB556" s="191"/>
      <c r="BC556" s="191"/>
      <c r="BD556" s="191"/>
      <c r="BE556" s="191"/>
      <c r="BF556" s="191"/>
      <c r="BG556" s="191"/>
      <c r="BH556" s="191"/>
      <c r="BI556" s="191"/>
      <c r="BJ556" s="191"/>
      <c r="BK556" s="191"/>
      <c r="BL556" s="191"/>
      <c r="BM556" s="191"/>
      <c r="BN556" s="191"/>
      <c r="BO556" s="191"/>
      <c r="BP556" s="191"/>
      <c r="BQ556" s="191"/>
      <c r="BR556" s="191"/>
      <c r="BS556" s="191"/>
      <c r="BT556" s="191"/>
      <c r="BU556" s="191"/>
      <c r="BV556" s="191"/>
      <c r="BW556" s="191"/>
      <c r="BX556" s="191"/>
      <c r="BY556" s="191"/>
      <c r="BZ556" s="191"/>
      <c r="CA556" s="191"/>
      <c r="CB556" s="191"/>
      <c r="CC556" s="191"/>
      <c r="CD556" s="191"/>
      <c r="CE556" s="191"/>
      <c r="CF556" s="191"/>
      <c r="CG556" s="191"/>
      <c r="CH556" s="191"/>
      <c r="CI556" s="191"/>
      <c r="CJ556" s="191"/>
      <c r="CK556" s="191"/>
      <c r="CL556" s="191"/>
      <c r="CM556" s="191"/>
      <c r="CN556" s="191"/>
      <c r="CO556" s="191"/>
      <c r="CP556" s="191"/>
      <c r="CQ556" s="191"/>
      <c r="CR556" s="191"/>
      <c r="CS556" s="191"/>
      <c r="CT556" s="191"/>
      <c r="CU556" s="191"/>
      <c r="CV556" s="191"/>
      <c r="CW556" s="191"/>
      <c r="CX556" s="191"/>
      <c r="CY556" s="191"/>
      <c r="CZ556" s="191"/>
    </row>
    <row r="557" spans="2:105" ht="4.7" customHeight="1" x14ac:dyDescent="0.25">
      <c r="B557" s="181" t="s">
        <v>1</v>
      </c>
      <c r="G557" s="181" t="s">
        <v>1</v>
      </c>
    </row>
    <row r="558" spans="2:105" ht="13.7" customHeight="1" x14ac:dyDescent="0.25">
      <c r="B558" s="181"/>
      <c r="C558" s="194" t="s">
        <v>10</v>
      </c>
      <c r="D558" s="194"/>
      <c r="E558" s="194"/>
      <c r="G558" s="181"/>
      <c r="L558" s="190" t="s">
        <v>61</v>
      </c>
      <c r="M558" s="190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  <c r="AA558" s="190"/>
      <c r="AB558" s="190"/>
      <c r="AC558" s="190"/>
      <c r="AD558" s="190"/>
      <c r="AE558" s="190"/>
      <c r="AF558" s="190"/>
      <c r="AG558" s="190"/>
      <c r="AH558" s="190"/>
      <c r="AI558" s="190"/>
      <c r="AJ558" s="190"/>
      <c r="AK558" s="190"/>
      <c r="AL558" s="190"/>
      <c r="AM558" s="190"/>
      <c r="AN558" s="190"/>
      <c r="AO558" s="190"/>
      <c r="AP558" s="190"/>
      <c r="AQ558" s="190"/>
      <c r="AR558" s="190"/>
      <c r="AS558" s="190"/>
      <c r="AT558" s="190"/>
      <c r="AU558" s="190"/>
    </row>
    <row r="559" spans="2:105" ht="5.45" customHeight="1" x14ac:dyDescent="0.25">
      <c r="B559" s="181"/>
      <c r="G559" s="181"/>
    </row>
    <row r="560" spans="2:105" ht="0.75" customHeight="1" x14ac:dyDescent="0.25">
      <c r="B560" s="191" t="s">
        <v>1</v>
      </c>
      <c r="C560" s="191"/>
      <c r="D560" s="191"/>
      <c r="E560" s="191"/>
      <c r="F560" s="191"/>
      <c r="G560" s="191"/>
      <c r="H560" s="191"/>
      <c r="I560" s="191"/>
      <c r="J560" s="191"/>
      <c r="K560" s="191"/>
      <c r="L560" s="191"/>
      <c r="M560" s="191"/>
      <c r="N560" s="191"/>
      <c r="O560" s="191"/>
      <c r="P560" s="191"/>
      <c r="Q560" s="191"/>
      <c r="R560" s="191"/>
      <c r="S560" s="191"/>
      <c r="T560" s="191"/>
      <c r="U560" s="191"/>
      <c r="V560" s="191"/>
      <c r="W560" s="191"/>
      <c r="X560" s="191"/>
      <c r="Y560" s="191"/>
      <c r="Z560" s="191"/>
      <c r="AA560" s="191"/>
      <c r="AB560" s="191"/>
      <c r="AC560" s="191"/>
      <c r="AD560" s="191"/>
      <c r="AE560" s="191"/>
      <c r="AF560" s="191"/>
      <c r="AG560" s="191"/>
      <c r="AH560" s="191"/>
      <c r="AI560" s="191"/>
      <c r="AJ560" s="181" t="s">
        <v>1</v>
      </c>
      <c r="AK560" s="191" t="s">
        <v>1</v>
      </c>
      <c r="AL560" s="191"/>
      <c r="AM560" s="191"/>
      <c r="AN560" s="191"/>
      <c r="AO560" s="191"/>
      <c r="AP560" s="191"/>
      <c r="AQ560" s="191"/>
      <c r="AR560" s="191"/>
      <c r="AS560" s="191"/>
      <c r="AT560" s="191"/>
      <c r="AU560" s="191"/>
      <c r="AV560" s="191"/>
      <c r="AW560" s="191"/>
      <c r="AX560" s="191"/>
      <c r="AY560" s="191"/>
      <c r="AZ560" s="191"/>
      <c r="BA560" s="191"/>
      <c r="BB560" s="191"/>
      <c r="BC560" s="191"/>
      <c r="BD560" s="191"/>
      <c r="BE560" s="191"/>
      <c r="BF560" s="191"/>
      <c r="BG560" s="191"/>
      <c r="BH560" s="191"/>
      <c r="BI560" s="191"/>
      <c r="BJ560" s="181" t="s">
        <v>1</v>
      </c>
      <c r="BK560" s="191" t="s">
        <v>1</v>
      </c>
      <c r="BL560" s="191"/>
      <c r="BM560" s="191"/>
      <c r="BN560" s="191"/>
      <c r="BO560" s="191"/>
      <c r="BP560" s="191"/>
      <c r="BQ560" s="191"/>
      <c r="BR560" s="191"/>
      <c r="BS560" s="191"/>
      <c r="BT560" s="191"/>
      <c r="BU560" s="191"/>
      <c r="BV560" s="191"/>
      <c r="BW560" s="191"/>
      <c r="BX560" s="191"/>
      <c r="BY560" s="191"/>
      <c r="BZ560" s="191"/>
      <c r="CA560" s="191"/>
      <c r="CB560" s="191"/>
      <c r="CC560" s="191"/>
      <c r="CD560" s="191"/>
      <c r="CE560" s="191"/>
      <c r="CF560" s="191"/>
      <c r="CG560" s="181" t="s">
        <v>1</v>
      </c>
      <c r="CH560" s="191" t="s">
        <v>1</v>
      </c>
      <c r="CI560" s="191"/>
      <c r="CJ560" s="191"/>
      <c r="CK560" s="191"/>
      <c r="CL560" s="191"/>
      <c r="CM560" s="191"/>
      <c r="CN560" s="191"/>
      <c r="CO560" s="191"/>
      <c r="CP560" s="191"/>
      <c r="CQ560" s="191"/>
      <c r="CR560" s="191"/>
      <c r="CS560" s="191"/>
      <c r="CT560" s="191"/>
      <c r="CU560" s="191"/>
      <c r="CV560" s="191"/>
      <c r="CW560" s="191"/>
      <c r="CX560" s="191"/>
      <c r="CY560" s="191"/>
      <c r="CZ560" s="191"/>
      <c r="DA560" s="181" t="s">
        <v>1</v>
      </c>
    </row>
    <row r="561" spans="2:105" ht="4.7" customHeight="1" x14ac:dyDescent="0.25">
      <c r="B561" s="26" t="s">
        <v>1</v>
      </c>
      <c r="G561" s="181" t="s">
        <v>1</v>
      </c>
      <c r="AJ561" s="181"/>
      <c r="BJ561" s="181"/>
      <c r="CG561" s="181"/>
      <c r="DA561" s="181"/>
    </row>
    <row r="562" spans="2:105" ht="13.7" customHeight="1" x14ac:dyDescent="0.25">
      <c r="B562" s="291" t="s">
        <v>53</v>
      </c>
      <c r="C562" s="291"/>
      <c r="D562" s="291"/>
      <c r="G562" s="181"/>
      <c r="AJ562" s="181"/>
      <c r="AM562" s="297" t="s">
        <v>25</v>
      </c>
      <c r="AN562" s="297"/>
      <c r="AO562" s="297"/>
      <c r="AP562" s="297"/>
      <c r="AQ562" s="297"/>
      <c r="AR562" s="297"/>
      <c r="AS562" s="297"/>
      <c r="AT562" s="297"/>
      <c r="AU562" s="297"/>
      <c r="AV562" s="297"/>
      <c r="AW562" s="297"/>
      <c r="AX562" s="297"/>
      <c r="AY562" s="297"/>
      <c r="AZ562" s="297"/>
      <c r="BA562" s="297"/>
      <c r="BB562" s="297"/>
      <c r="BC562" s="297"/>
      <c r="BD562" s="297"/>
      <c r="BJ562" s="181"/>
      <c r="BO562" s="297" t="s">
        <v>51</v>
      </c>
      <c r="BP562" s="297"/>
      <c r="BQ562" s="297"/>
      <c r="BR562" s="297"/>
      <c r="BS562" s="297"/>
      <c r="BT562" s="297"/>
      <c r="BU562" s="297"/>
      <c r="BV562" s="297"/>
      <c r="BW562" s="297"/>
      <c r="BX562" s="297"/>
      <c r="BY562" s="297"/>
      <c r="BZ562" s="297"/>
      <c r="CA562" s="297"/>
      <c r="CB562" s="297"/>
      <c r="CC562" s="297"/>
      <c r="CG562" s="181"/>
      <c r="CK562" s="297" t="s">
        <v>62</v>
      </c>
      <c r="CL562" s="297"/>
      <c r="CM562" s="297"/>
      <c r="CN562" s="297"/>
      <c r="CO562" s="297"/>
      <c r="CP562" s="297"/>
      <c r="CQ562" s="297"/>
      <c r="CR562" s="297"/>
      <c r="CS562" s="297"/>
      <c r="CT562" s="297"/>
      <c r="CU562" s="297"/>
      <c r="CV562" s="297"/>
      <c r="CW562" s="297"/>
      <c r="DA562" s="181"/>
    </row>
    <row r="563" spans="2:105" ht="5.45" customHeight="1" x14ac:dyDescent="0.25">
      <c r="B563" s="26" t="s">
        <v>1</v>
      </c>
      <c r="G563" s="181"/>
      <c r="AJ563" s="181"/>
      <c r="BJ563" s="181"/>
      <c r="CG563" s="181"/>
      <c r="DA563" s="181"/>
    </row>
    <row r="564" spans="2:105" ht="0.75" customHeight="1" x14ac:dyDescent="0.25">
      <c r="B564" s="191" t="s">
        <v>1</v>
      </c>
      <c r="C564" s="191"/>
      <c r="D564" s="191"/>
      <c r="E564" s="191"/>
      <c r="F564" s="191"/>
      <c r="G564" s="191"/>
      <c r="H564" s="191"/>
      <c r="I564" s="191"/>
      <c r="J564" s="191"/>
      <c r="K564" s="191"/>
      <c r="L564" s="191"/>
      <c r="M564" s="191"/>
      <c r="N564" s="191"/>
      <c r="O564" s="191"/>
      <c r="P564" s="191"/>
      <c r="Q564" s="191"/>
      <c r="R564" s="191"/>
      <c r="S564" s="191"/>
      <c r="T564" s="191"/>
      <c r="U564" s="191"/>
      <c r="V564" s="191"/>
      <c r="W564" s="191"/>
      <c r="X564" s="191"/>
      <c r="Y564" s="191"/>
      <c r="Z564" s="191"/>
      <c r="AA564" s="191"/>
      <c r="AB564" s="191"/>
      <c r="AC564" s="191"/>
      <c r="AD564" s="191"/>
      <c r="AE564" s="191"/>
      <c r="AF564" s="191"/>
      <c r="AG564" s="191"/>
      <c r="AH564" s="191"/>
      <c r="AI564" s="191"/>
      <c r="AJ564" s="181"/>
      <c r="AK564" s="191" t="s">
        <v>1</v>
      </c>
      <c r="AL564" s="191"/>
      <c r="AM564" s="191"/>
      <c r="AN564" s="191"/>
      <c r="AO564" s="191"/>
      <c r="AP564" s="191"/>
      <c r="AQ564" s="191"/>
      <c r="AR564" s="191"/>
      <c r="AS564" s="191"/>
      <c r="AT564" s="191"/>
      <c r="AU564" s="191"/>
      <c r="AV564" s="191"/>
      <c r="AW564" s="191"/>
      <c r="AX564" s="191"/>
      <c r="AY564" s="191"/>
      <c r="AZ564" s="191"/>
      <c r="BA564" s="191"/>
      <c r="BB564" s="191"/>
      <c r="BC564" s="191"/>
      <c r="BD564" s="191"/>
      <c r="BE564" s="191"/>
      <c r="BF564" s="191"/>
      <c r="BG564" s="191"/>
      <c r="BH564" s="191"/>
      <c r="BI564" s="191"/>
      <c r="BJ564" s="181"/>
      <c r="BK564" s="191" t="s">
        <v>1</v>
      </c>
      <c r="BL564" s="191"/>
      <c r="BM564" s="191"/>
      <c r="BN564" s="191"/>
      <c r="BO564" s="191"/>
      <c r="BP564" s="191"/>
      <c r="BQ564" s="191"/>
      <c r="BR564" s="191"/>
      <c r="BS564" s="191"/>
      <c r="BT564" s="191"/>
      <c r="BU564" s="191"/>
      <c r="BV564" s="191"/>
      <c r="BW564" s="191"/>
      <c r="BX564" s="191"/>
      <c r="BY564" s="191"/>
      <c r="BZ564" s="191"/>
      <c r="CA564" s="191"/>
      <c r="CB564" s="191"/>
      <c r="CC564" s="191"/>
      <c r="CD564" s="191"/>
      <c r="CE564" s="191"/>
      <c r="CF564" s="191"/>
      <c r="CG564" s="181"/>
      <c r="CH564" s="191" t="s">
        <v>1</v>
      </c>
      <c r="CI564" s="191"/>
      <c r="CJ564" s="191"/>
      <c r="CK564" s="191"/>
      <c r="CL564" s="191"/>
      <c r="CM564" s="191"/>
      <c r="CN564" s="191"/>
      <c r="CO564" s="191"/>
      <c r="CP564" s="191"/>
      <c r="CQ564" s="191"/>
      <c r="CR564" s="191"/>
      <c r="CS564" s="191"/>
      <c r="CT564" s="191"/>
      <c r="CU564" s="191"/>
      <c r="CV564" s="191"/>
      <c r="CW564" s="191"/>
      <c r="CX564" s="191"/>
      <c r="CY564" s="191"/>
      <c r="CZ564" s="191"/>
      <c r="DA564" s="181"/>
    </row>
    <row r="565" spans="2:105" ht="7.5" customHeight="1" x14ac:dyDescent="0.25">
      <c r="B565" s="181" t="s">
        <v>1</v>
      </c>
      <c r="G565" s="181" t="s">
        <v>1</v>
      </c>
      <c r="AJ565" s="181"/>
      <c r="BJ565" s="181"/>
      <c r="CG565" s="181"/>
      <c r="DA565" s="181"/>
    </row>
    <row r="566" spans="2:105" ht="13.7" customHeight="1" x14ac:dyDescent="0.25">
      <c r="B566" s="181"/>
      <c r="G566" s="181"/>
      <c r="M566" s="199" t="s">
        <v>63</v>
      </c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  <c r="AA566" s="199"/>
      <c r="AB566" s="199"/>
      <c r="AC566" s="199"/>
      <c r="AD566" s="199"/>
      <c r="AE566" s="199"/>
      <c r="AF566" s="199"/>
      <c r="AG566" s="199"/>
      <c r="AJ566" s="181"/>
      <c r="AM566" s="291" t="s">
        <v>1</v>
      </c>
      <c r="AN566" s="291"/>
      <c r="AO566" s="291"/>
      <c r="AP566" s="291"/>
      <c r="AQ566" s="291"/>
      <c r="AR566" s="291"/>
      <c r="AS566" s="291"/>
      <c r="AT566" s="291"/>
      <c r="AU566" s="291"/>
      <c r="AV566" s="291"/>
      <c r="AW566" s="291"/>
      <c r="AX566" s="291"/>
      <c r="AY566" s="291"/>
      <c r="AZ566" s="291"/>
      <c r="BA566" s="291"/>
      <c r="BB566" s="291"/>
      <c r="BC566" s="291"/>
      <c r="BD566" s="291"/>
      <c r="BJ566" s="181"/>
      <c r="BO566" s="291" t="s">
        <v>1</v>
      </c>
      <c r="BP566" s="291"/>
      <c r="BQ566" s="291"/>
      <c r="BR566" s="291"/>
      <c r="BS566" s="291"/>
      <c r="BT566" s="291"/>
      <c r="BU566" s="291"/>
      <c r="BV566" s="291"/>
      <c r="BW566" s="291"/>
      <c r="BX566" s="291"/>
      <c r="BY566" s="291"/>
      <c r="BZ566" s="291"/>
      <c r="CA566" s="291"/>
      <c r="CB566" s="291"/>
      <c r="CC566" s="291"/>
      <c r="CG566" s="181"/>
      <c r="CJ566" s="291" t="s">
        <v>1</v>
      </c>
      <c r="CK566" s="291"/>
      <c r="CL566" s="291"/>
      <c r="CM566" s="291"/>
      <c r="CN566" s="291"/>
      <c r="CO566" s="291"/>
      <c r="CP566" s="291"/>
      <c r="CQ566" s="291"/>
      <c r="CR566" s="291"/>
      <c r="CS566" s="291"/>
      <c r="CT566" s="291"/>
      <c r="CU566" s="291"/>
      <c r="CV566" s="291"/>
      <c r="CW566" s="291"/>
      <c r="CX566" s="291"/>
      <c r="DA566" s="181"/>
    </row>
    <row r="567" spans="2:105" ht="8.25" customHeight="1" x14ac:dyDescent="0.25">
      <c r="B567" s="181"/>
      <c r="G567" s="181"/>
      <c r="AJ567" s="181"/>
      <c r="BJ567" s="181"/>
      <c r="CG567" s="181"/>
      <c r="DA567" s="181"/>
    </row>
    <row r="568" spans="2:105" ht="0.75" customHeight="1" x14ac:dyDescent="0.25">
      <c r="B568" s="181"/>
      <c r="G568" s="191" t="s">
        <v>1</v>
      </c>
      <c r="H568" s="191"/>
      <c r="I568" s="191"/>
      <c r="J568" s="191"/>
      <c r="K568" s="191"/>
      <c r="L568" s="191"/>
      <c r="M568" s="191"/>
      <c r="N568" s="191"/>
      <c r="O568" s="191"/>
      <c r="P568" s="191"/>
      <c r="Q568" s="191"/>
      <c r="R568" s="191"/>
      <c r="S568" s="191"/>
      <c r="T568" s="191"/>
      <c r="U568" s="191"/>
      <c r="V568" s="191"/>
      <c r="W568" s="191"/>
      <c r="X568" s="191"/>
      <c r="Y568" s="191"/>
      <c r="Z568" s="191"/>
      <c r="AA568" s="191"/>
      <c r="AB568" s="191"/>
      <c r="AC568" s="191"/>
      <c r="AD568" s="191"/>
      <c r="AE568" s="191"/>
      <c r="AF568" s="191"/>
      <c r="AG568" s="191"/>
      <c r="AH568" s="191"/>
      <c r="AI568" s="191"/>
      <c r="AJ568" s="191"/>
      <c r="AK568" s="191"/>
      <c r="AL568" s="191"/>
      <c r="AM568" s="191"/>
      <c r="AN568" s="191"/>
      <c r="AO568" s="191"/>
      <c r="AP568" s="191"/>
      <c r="AQ568" s="191"/>
      <c r="AR568" s="191"/>
      <c r="AS568" s="191"/>
      <c r="AT568" s="191"/>
      <c r="AU568" s="191"/>
      <c r="AV568" s="191"/>
      <c r="AW568" s="191"/>
      <c r="AX568" s="191"/>
      <c r="AY568" s="191"/>
      <c r="AZ568" s="191"/>
      <c r="BA568" s="191"/>
      <c r="BB568" s="191"/>
      <c r="BC568" s="191"/>
      <c r="BD568" s="191"/>
      <c r="BE568" s="191"/>
      <c r="BF568" s="191"/>
      <c r="BG568" s="191"/>
      <c r="BH568" s="191"/>
      <c r="BI568" s="191"/>
      <c r="BJ568" s="191"/>
      <c r="BK568" s="191"/>
      <c r="BL568" s="191"/>
      <c r="BM568" s="191"/>
      <c r="BN568" s="191"/>
      <c r="BO568" s="191"/>
      <c r="BP568" s="191"/>
      <c r="BQ568" s="191"/>
      <c r="BR568" s="191"/>
      <c r="BS568" s="191"/>
      <c r="BT568" s="191"/>
      <c r="BU568" s="191"/>
      <c r="BV568" s="191"/>
      <c r="BW568" s="191"/>
      <c r="BX568" s="191"/>
      <c r="BY568" s="191"/>
      <c r="BZ568" s="191"/>
      <c r="CA568" s="191"/>
      <c r="CB568" s="191"/>
      <c r="CC568" s="191"/>
      <c r="CD568" s="191"/>
      <c r="CE568" s="191"/>
      <c r="CF568" s="191"/>
      <c r="CG568" s="191"/>
      <c r="CH568" s="191"/>
      <c r="CI568" s="191"/>
      <c r="CJ568" s="191"/>
      <c r="CK568" s="191"/>
      <c r="CL568" s="191"/>
      <c r="CM568" s="191"/>
      <c r="CN568" s="191"/>
      <c r="CO568" s="191"/>
      <c r="CP568" s="191"/>
      <c r="CQ568" s="191"/>
      <c r="CR568" s="191"/>
      <c r="CS568" s="191"/>
      <c r="CT568" s="191"/>
      <c r="CU568" s="191"/>
      <c r="CV568" s="191"/>
      <c r="CW568" s="191"/>
      <c r="CX568" s="191"/>
      <c r="CY568" s="191"/>
      <c r="CZ568" s="191"/>
      <c r="DA568" s="181"/>
    </row>
    <row r="569" spans="2:105" ht="7.5" customHeight="1" x14ac:dyDescent="0.25">
      <c r="B569" s="181"/>
      <c r="G569" s="181" t="s">
        <v>1</v>
      </c>
      <c r="AJ569" s="181" t="s">
        <v>1</v>
      </c>
      <c r="BJ569" s="181" t="s">
        <v>1</v>
      </c>
      <c r="CG569" s="181" t="s">
        <v>1</v>
      </c>
      <c r="DA569" s="181"/>
    </row>
    <row r="570" spans="2:105" ht="13.7" customHeight="1" x14ac:dyDescent="0.25">
      <c r="B570" s="181"/>
      <c r="G570" s="181"/>
      <c r="M570" s="199" t="s">
        <v>65</v>
      </c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  <c r="AA570" s="199"/>
      <c r="AB570" s="199"/>
      <c r="AC570" s="199"/>
      <c r="AD570" s="199"/>
      <c r="AE570" s="199"/>
      <c r="AF570" s="199"/>
      <c r="AG570" s="199"/>
      <c r="AJ570" s="181"/>
      <c r="AM570" s="291" t="s">
        <v>1</v>
      </c>
      <c r="AN570" s="291"/>
      <c r="AO570" s="291"/>
      <c r="AP570" s="291"/>
      <c r="AQ570" s="291"/>
      <c r="AR570" s="291"/>
      <c r="AS570" s="291"/>
      <c r="AT570" s="291"/>
      <c r="AU570" s="291"/>
      <c r="AV570" s="291"/>
      <c r="AW570" s="291"/>
      <c r="AX570" s="291"/>
      <c r="AY570" s="291"/>
      <c r="AZ570" s="291"/>
      <c r="BA570" s="291"/>
      <c r="BB570" s="291"/>
      <c r="BC570" s="291"/>
      <c r="BD570" s="291"/>
      <c r="BJ570" s="181"/>
      <c r="BO570" s="291" t="s">
        <v>1</v>
      </c>
      <c r="BP570" s="291"/>
      <c r="BQ570" s="291"/>
      <c r="BR570" s="291"/>
      <c r="BS570" s="291"/>
      <c r="BT570" s="291"/>
      <c r="BU570" s="291"/>
      <c r="BV570" s="291"/>
      <c r="BW570" s="291"/>
      <c r="BX570" s="291"/>
      <c r="BY570" s="291"/>
      <c r="BZ570" s="291"/>
      <c r="CA570" s="291"/>
      <c r="CB570" s="291"/>
      <c r="CC570" s="291"/>
      <c r="CG570" s="181"/>
      <c r="CJ570" s="291" t="s">
        <v>1</v>
      </c>
      <c r="CK570" s="291"/>
      <c r="CL570" s="291"/>
      <c r="CM570" s="291"/>
      <c r="CN570" s="291"/>
      <c r="CO570" s="291"/>
      <c r="CP570" s="291"/>
      <c r="CQ570" s="291"/>
      <c r="CR570" s="291"/>
      <c r="CS570" s="291"/>
      <c r="CT570" s="291"/>
      <c r="CU570" s="291"/>
      <c r="CV570" s="291"/>
      <c r="CW570" s="291"/>
      <c r="CX570" s="291"/>
      <c r="DA570" s="181"/>
    </row>
    <row r="571" spans="2:105" ht="8.25" customHeight="1" x14ac:dyDescent="0.25">
      <c r="B571" s="181"/>
      <c r="G571" s="181"/>
      <c r="AJ571" s="181"/>
      <c r="BJ571" s="181"/>
      <c r="CG571" s="181"/>
      <c r="DA571" s="181"/>
    </row>
    <row r="572" spans="2:105" ht="0.75" customHeight="1" x14ac:dyDescent="0.25">
      <c r="B572" s="181"/>
      <c r="G572" s="191" t="s">
        <v>1</v>
      </c>
      <c r="H572" s="191"/>
      <c r="I572" s="191"/>
      <c r="J572" s="191"/>
      <c r="K572" s="191"/>
      <c r="L572" s="191"/>
      <c r="M572" s="191"/>
      <c r="N572" s="191"/>
      <c r="O572" s="191"/>
      <c r="P572" s="191"/>
      <c r="Q572" s="191"/>
      <c r="R572" s="191"/>
      <c r="S572" s="191"/>
      <c r="T572" s="191"/>
      <c r="U572" s="191"/>
      <c r="V572" s="191"/>
      <c r="W572" s="191"/>
      <c r="X572" s="191"/>
      <c r="Y572" s="191"/>
      <c r="Z572" s="191"/>
      <c r="AA572" s="191"/>
      <c r="AB572" s="191"/>
      <c r="AC572" s="191"/>
      <c r="AD572" s="191"/>
      <c r="AE572" s="191"/>
      <c r="AF572" s="191"/>
      <c r="AG572" s="191"/>
      <c r="AH572" s="191"/>
      <c r="AI572" s="191"/>
      <c r="AJ572" s="191"/>
      <c r="AK572" s="191"/>
      <c r="AL572" s="191"/>
      <c r="AM572" s="191"/>
      <c r="AN572" s="191"/>
      <c r="AO572" s="191"/>
      <c r="AP572" s="191"/>
      <c r="AQ572" s="191"/>
      <c r="AR572" s="191"/>
      <c r="AS572" s="191"/>
      <c r="AT572" s="191"/>
      <c r="AU572" s="191"/>
      <c r="AV572" s="191"/>
      <c r="AW572" s="191"/>
      <c r="AX572" s="191"/>
      <c r="AY572" s="191"/>
      <c r="AZ572" s="191"/>
      <c r="BA572" s="191"/>
      <c r="BB572" s="191"/>
      <c r="BC572" s="191"/>
      <c r="BD572" s="191"/>
      <c r="BE572" s="191"/>
      <c r="BF572" s="191"/>
      <c r="BG572" s="191"/>
      <c r="BH572" s="191"/>
      <c r="BI572" s="191"/>
      <c r="BJ572" s="191"/>
      <c r="BK572" s="191"/>
      <c r="BL572" s="191"/>
      <c r="BM572" s="191"/>
      <c r="BN572" s="191"/>
      <c r="BO572" s="191"/>
      <c r="BP572" s="191"/>
      <c r="BQ572" s="191"/>
      <c r="BR572" s="191"/>
      <c r="BS572" s="191"/>
      <c r="BT572" s="191"/>
      <c r="BU572" s="191"/>
      <c r="BV572" s="191"/>
      <c r="BW572" s="191"/>
      <c r="BX572" s="191"/>
      <c r="BY572" s="191"/>
      <c r="BZ572" s="191"/>
      <c r="CA572" s="191"/>
      <c r="CB572" s="191"/>
      <c r="CC572" s="191"/>
      <c r="CD572" s="191"/>
      <c r="CE572" s="191"/>
      <c r="CF572" s="191"/>
      <c r="CG572" s="191"/>
      <c r="CH572" s="191"/>
      <c r="CI572" s="191"/>
      <c r="CJ572" s="191"/>
      <c r="CK572" s="191"/>
      <c r="CL572" s="191"/>
      <c r="CM572" s="191"/>
      <c r="CN572" s="191"/>
      <c r="CO572" s="191"/>
      <c r="CP572" s="191"/>
      <c r="CQ572" s="191"/>
      <c r="CR572" s="191"/>
      <c r="CS572" s="191"/>
      <c r="CT572" s="191"/>
      <c r="CU572" s="191"/>
      <c r="CV572" s="191"/>
      <c r="CW572" s="191"/>
      <c r="CX572" s="191"/>
      <c r="CY572" s="191"/>
      <c r="CZ572" s="191"/>
      <c r="DA572" s="181"/>
    </row>
    <row r="573" spans="2:105" ht="7.5" customHeight="1" x14ac:dyDescent="0.25">
      <c r="B573" s="181"/>
      <c r="G573" s="181" t="s">
        <v>1</v>
      </c>
      <c r="AJ573" s="181" t="s">
        <v>1</v>
      </c>
      <c r="BJ573" s="181" t="s">
        <v>1</v>
      </c>
      <c r="CG573" s="181" t="s">
        <v>1</v>
      </c>
      <c r="DA573" s="181"/>
    </row>
    <row r="574" spans="2:105" ht="13.7" customHeight="1" x14ac:dyDescent="0.25">
      <c r="B574" s="181"/>
      <c r="G574" s="181"/>
      <c r="M574" s="199" t="s">
        <v>66</v>
      </c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  <c r="AA574" s="199"/>
      <c r="AB574" s="199"/>
      <c r="AC574" s="199"/>
      <c r="AD574" s="199"/>
      <c r="AE574" s="199"/>
      <c r="AF574" s="199"/>
      <c r="AG574" s="199"/>
      <c r="AH574" s="199"/>
      <c r="AJ574" s="181"/>
      <c r="AO574" s="291" t="s">
        <v>1</v>
      </c>
      <c r="AP574" s="291"/>
      <c r="AQ574" s="291"/>
      <c r="AR574" s="291"/>
      <c r="AS574" s="291"/>
      <c r="AT574" s="291"/>
      <c r="AU574" s="291"/>
      <c r="AV574" s="291"/>
      <c r="AW574" s="291"/>
      <c r="AX574" s="291"/>
      <c r="AY574" s="291"/>
      <c r="AZ574" s="291"/>
      <c r="BA574" s="291"/>
      <c r="BB574" s="291"/>
      <c r="BC574" s="291"/>
      <c r="BD574" s="291"/>
      <c r="BE574" s="291"/>
      <c r="BF574" s="291"/>
      <c r="BJ574" s="181"/>
      <c r="BO574" s="291" t="s">
        <v>1</v>
      </c>
      <c r="BP574" s="291"/>
      <c r="BQ574" s="291"/>
      <c r="BR574" s="291"/>
      <c r="BS574" s="291"/>
      <c r="BT574" s="291"/>
      <c r="BU574" s="291"/>
      <c r="BV574" s="291"/>
      <c r="BW574" s="291"/>
      <c r="BX574" s="291"/>
      <c r="BY574" s="291"/>
      <c r="BZ574" s="291"/>
      <c r="CA574" s="291"/>
      <c r="CB574" s="291"/>
      <c r="CC574" s="291"/>
      <c r="CG574" s="181"/>
      <c r="CJ574" s="291" t="s">
        <v>1</v>
      </c>
      <c r="CK574" s="291"/>
      <c r="CL574" s="291"/>
      <c r="CM574" s="291"/>
      <c r="CN574" s="291"/>
      <c r="CO574" s="291"/>
      <c r="CP574" s="291"/>
      <c r="CQ574" s="291"/>
      <c r="CR574" s="291"/>
      <c r="CS574" s="291"/>
      <c r="CT574" s="291"/>
      <c r="CU574" s="291"/>
      <c r="CV574" s="291"/>
      <c r="CW574" s="291"/>
      <c r="CX574" s="291"/>
      <c r="DA574" s="181"/>
    </row>
    <row r="575" spans="2:105" ht="8.25" customHeight="1" x14ac:dyDescent="0.25">
      <c r="B575" s="181"/>
      <c r="G575" s="181"/>
      <c r="AJ575" s="181"/>
      <c r="BJ575" s="181"/>
      <c r="CG575" s="181"/>
      <c r="DA575" s="181"/>
    </row>
    <row r="576" spans="2:105" ht="0.75" customHeight="1" x14ac:dyDescent="0.25">
      <c r="B576" s="181"/>
      <c r="G576" s="191" t="s">
        <v>1</v>
      </c>
      <c r="H576" s="191"/>
      <c r="I576" s="191"/>
      <c r="J576" s="191"/>
      <c r="K576" s="191"/>
      <c r="L576" s="191"/>
      <c r="M576" s="191"/>
      <c r="N576" s="191"/>
      <c r="O576" s="191"/>
      <c r="P576" s="191"/>
      <c r="Q576" s="191"/>
      <c r="R576" s="191"/>
      <c r="S576" s="191"/>
      <c r="T576" s="191"/>
      <c r="U576" s="191"/>
      <c r="V576" s="191"/>
      <c r="W576" s="191"/>
      <c r="X576" s="191"/>
      <c r="Y576" s="191"/>
      <c r="Z576" s="191"/>
      <c r="AA576" s="191"/>
      <c r="AB576" s="191"/>
      <c r="AC576" s="191"/>
      <c r="AD576" s="191"/>
      <c r="AE576" s="191"/>
      <c r="AF576" s="191"/>
      <c r="AG576" s="191"/>
      <c r="AH576" s="191"/>
      <c r="AI576" s="191"/>
      <c r="AJ576" s="191"/>
      <c r="AK576" s="191"/>
      <c r="AL576" s="191"/>
      <c r="AM576" s="191"/>
      <c r="AN576" s="191"/>
      <c r="AO576" s="191"/>
      <c r="AP576" s="191"/>
      <c r="AQ576" s="191"/>
      <c r="AR576" s="191"/>
      <c r="AS576" s="191"/>
      <c r="AT576" s="191"/>
      <c r="AU576" s="191"/>
      <c r="AV576" s="191"/>
      <c r="AW576" s="191"/>
      <c r="AX576" s="191"/>
      <c r="AY576" s="191"/>
      <c r="AZ576" s="191"/>
      <c r="BA576" s="191"/>
      <c r="BB576" s="191"/>
      <c r="BC576" s="191"/>
      <c r="BD576" s="191"/>
      <c r="BE576" s="191"/>
      <c r="BF576" s="191"/>
      <c r="BG576" s="191"/>
      <c r="BH576" s="191"/>
      <c r="BI576" s="191"/>
      <c r="BJ576" s="191"/>
      <c r="BK576" s="191"/>
      <c r="BL576" s="191"/>
      <c r="BM576" s="191"/>
      <c r="BN576" s="191"/>
      <c r="BO576" s="191"/>
      <c r="BP576" s="191"/>
      <c r="BQ576" s="191"/>
      <c r="BR576" s="191"/>
      <c r="BS576" s="191"/>
      <c r="BT576" s="191"/>
      <c r="BU576" s="191"/>
      <c r="BV576" s="191"/>
      <c r="BW576" s="191"/>
      <c r="BX576" s="191"/>
      <c r="BY576" s="191"/>
      <c r="BZ576" s="191"/>
      <c r="CA576" s="191"/>
      <c r="CB576" s="191"/>
      <c r="CC576" s="191"/>
      <c r="CD576" s="191"/>
      <c r="CE576" s="191"/>
      <c r="CF576" s="191"/>
      <c r="CG576" s="191"/>
      <c r="CH576" s="191"/>
      <c r="CI576" s="191"/>
      <c r="CJ576" s="191"/>
      <c r="CK576" s="191"/>
      <c r="CL576" s="191"/>
      <c r="CM576" s="191"/>
      <c r="CN576" s="191"/>
      <c r="CO576" s="191"/>
      <c r="CP576" s="191"/>
      <c r="CQ576" s="191"/>
      <c r="CR576" s="191"/>
      <c r="CS576" s="191"/>
      <c r="CT576" s="191"/>
      <c r="CU576" s="191"/>
      <c r="CV576" s="191"/>
      <c r="CW576" s="191"/>
      <c r="CX576" s="191"/>
      <c r="CY576" s="191"/>
      <c r="CZ576" s="191"/>
      <c r="DA576" s="181"/>
    </row>
    <row r="577" spans="2:105" ht="7.5" customHeight="1" x14ac:dyDescent="0.25">
      <c r="B577" s="181"/>
      <c r="G577" s="181" t="s">
        <v>1</v>
      </c>
      <c r="AJ577" s="181" t="s">
        <v>1</v>
      </c>
      <c r="BJ577" s="181" t="s">
        <v>1</v>
      </c>
      <c r="CG577" s="181" t="s">
        <v>1</v>
      </c>
      <c r="DA577" s="181"/>
    </row>
    <row r="578" spans="2:105" ht="13.7" customHeight="1" x14ac:dyDescent="0.25">
      <c r="B578" s="181"/>
      <c r="G578" s="181"/>
      <c r="M578" s="199" t="s">
        <v>67</v>
      </c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  <c r="AA578" s="199"/>
      <c r="AB578" s="199"/>
      <c r="AC578" s="199"/>
      <c r="AD578" s="199"/>
      <c r="AE578" s="199"/>
      <c r="AF578" s="199"/>
      <c r="AG578" s="199"/>
      <c r="AJ578" s="181"/>
      <c r="AO578" s="291" t="s">
        <v>1</v>
      </c>
      <c r="AP578" s="291"/>
      <c r="AQ578" s="291"/>
      <c r="AR578" s="291"/>
      <c r="AS578" s="291"/>
      <c r="AT578" s="291"/>
      <c r="AU578" s="291"/>
      <c r="AV578" s="291"/>
      <c r="AW578" s="291"/>
      <c r="AX578" s="291"/>
      <c r="AY578" s="291"/>
      <c r="AZ578" s="291"/>
      <c r="BA578" s="291"/>
      <c r="BB578" s="291"/>
      <c r="BC578" s="291"/>
      <c r="BD578" s="291"/>
      <c r="BE578" s="291"/>
      <c r="BF578" s="291"/>
      <c r="BJ578" s="181"/>
      <c r="BO578" s="291" t="s">
        <v>1</v>
      </c>
      <c r="BP578" s="291"/>
      <c r="BQ578" s="291"/>
      <c r="BR578" s="291"/>
      <c r="BS578" s="291"/>
      <c r="BT578" s="291"/>
      <c r="BU578" s="291"/>
      <c r="BV578" s="291"/>
      <c r="BW578" s="291"/>
      <c r="BX578" s="291"/>
      <c r="BY578" s="291"/>
      <c r="BZ578" s="291"/>
      <c r="CA578" s="291"/>
      <c r="CB578" s="291"/>
      <c r="CC578" s="291"/>
      <c r="CG578" s="181"/>
      <c r="CJ578" s="291" t="s">
        <v>1</v>
      </c>
      <c r="CK578" s="291"/>
      <c r="CL578" s="291"/>
      <c r="CM578" s="291"/>
      <c r="CN578" s="291"/>
      <c r="CO578" s="291"/>
      <c r="CP578" s="291"/>
      <c r="CQ578" s="291"/>
      <c r="CR578" s="291"/>
      <c r="CS578" s="291"/>
      <c r="CT578" s="291"/>
      <c r="CU578" s="291"/>
      <c r="CV578" s="291"/>
      <c r="CW578" s="291"/>
      <c r="CX578" s="291"/>
      <c r="DA578" s="181"/>
    </row>
    <row r="579" spans="2:105" ht="8.25" customHeight="1" x14ac:dyDescent="0.25">
      <c r="B579" s="181"/>
      <c r="G579" s="181"/>
      <c r="AJ579" s="181"/>
      <c r="BJ579" s="181"/>
      <c r="CG579" s="181"/>
      <c r="DA579" s="181"/>
    </row>
    <row r="580" spans="2:105" ht="0.75" customHeight="1" x14ac:dyDescent="0.25">
      <c r="B580" s="181"/>
      <c r="G580" s="191" t="s">
        <v>1</v>
      </c>
      <c r="H580" s="191"/>
      <c r="I580" s="191"/>
      <c r="J580" s="191"/>
      <c r="K580" s="191"/>
      <c r="L580" s="191"/>
      <c r="M580" s="191"/>
      <c r="N580" s="191"/>
      <c r="O580" s="191"/>
      <c r="P580" s="191"/>
      <c r="Q580" s="191"/>
      <c r="R580" s="191"/>
      <c r="S580" s="191"/>
      <c r="T580" s="191"/>
      <c r="U580" s="191"/>
      <c r="V580" s="191"/>
      <c r="W580" s="191"/>
      <c r="X580" s="191"/>
      <c r="Y580" s="191"/>
      <c r="Z580" s="191"/>
      <c r="AA580" s="191"/>
      <c r="AB580" s="191"/>
      <c r="AC580" s="191"/>
      <c r="AD580" s="191"/>
      <c r="AE580" s="191"/>
      <c r="AF580" s="191"/>
      <c r="AG580" s="191"/>
      <c r="AH580" s="191"/>
      <c r="AI580" s="191"/>
      <c r="AJ580" s="191"/>
      <c r="AK580" s="191"/>
      <c r="AL580" s="191"/>
      <c r="AM580" s="191"/>
      <c r="AN580" s="191"/>
      <c r="AO580" s="191"/>
      <c r="AP580" s="191"/>
      <c r="AQ580" s="191"/>
      <c r="AR580" s="191"/>
      <c r="AS580" s="191"/>
      <c r="AT580" s="191"/>
      <c r="AU580" s="191"/>
      <c r="AV580" s="191"/>
      <c r="AW580" s="191"/>
      <c r="AX580" s="191"/>
      <c r="AY580" s="191"/>
      <c r="AZ580" s="191"/>
      <c r="BA580" s="191"/>
      <c r="BB580" s="191"/>
      <c r="BC580" s="191"/>
      <c r="BD580" s="191"/>
      <c r="BE580" s="191"/>
      <c r="BF580" s="191"/>
      <c r="BG580" s="191"/>
      <c r="BH580" s="191"/>
      <c r="BI580" s="191"/>
      <c r="BJ580" s="191"/>
      <c r="BK580" s="191"/>
      <c r="BL580" s="191"/>
      <c r="BM580" s="191"/>
      <c r="BN580" s="191"/>
      <c r="BO580" s="191"/>
      <c r="BP580" s="191"/>
      <c r="BQ580" s="191"/>
      <c r="BR580" s="191"/>
      <c r="BS580" s="191"/>
      <c r="BT580" s="191"/>
      <c r="BU580" s="191"/>
      <c r="BV580" s="191"/>
      <c r="BW580" s="191"/>
      <c r="BX580" s="191"/>
      <c r="BY580" s="191"/>
      <c r="BZ580" s="191"/>
      <c r="CA580" s="191"/>
      <c r="CB580" s="191"/>
      <c r="CC580" s="191"/>
      <c r="CD580" s="191"/>
      <c r="CE580" s="191"/>
      <c r="CF580" s="191"/>
      <c r="CG580" s="191"/>
      <c r="CH580" s="191"/>
      <c r="CI580" s="191"/>
      <c r="CJ580" s="191"/>
      <c r="CK580" s="191"/>
      <c r="CL580" s="191"/>
      <c r="CM580" s="191"/>
      <c r="CN580" s="191"/>
      <c r="CO580" s="191"/>
      <c r="CP580" s="191"/>
      <c r="CQ580" s="191"/>
      <c r="CR580" s="191"/>
      <c r="CS580" s="191"/>
      <c r="CT580" s="191"/>
      <c r="CU580" s="191"/>
      <c r="CV580" s="191"/>
      <c r="CW580" s="191"/>
      <c r="CX580" s="191"/>
      <c r="CY580" s="191"/>
      <c r="CZ580" s="191"/>
      <c r="DA580" s="181"/>
    </row>
    <row r="581" spans="2:105" ht="7.5" customHeight="1" x14ac:dyDescent="0.25">
      <c r="B581" s="181"/>
      <c r="G581" s="181" t="s">
        <v>1</v>
      </c>
      <c r="AJ581" s="181" t="s">
        <v>1</v>
      </c>
      <c r="BJ581" s="181" t="s">
        <v>1</v>
      </c>
      <c r="CG581" s="181" t="s">
        <v>1</v>
      </c>
      <c r="DA581" s="181"/>
    </row>
    <row r="582" spans="2:105" ht="13.7" customHeight="1" x14ac:dyDescent="0.25">
      <c r="B582" s="181"/>
      <c r="G582" s="181"/>
      <c r="M582" s="199" t="s">
        <v>68</v>
      </c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  <c r="AA582" s="199"/>
      <c r="AB582" s="199"/>
      <c r="AC582" s="199"/>
      <c r="AD582" s="199"/>
      <c r="AE582" s="199"/>
      <c r="AF582" s="199"/>
      <c r="AG582" s="199"/>
      <c r="AJ582" s="181"/>
      <c r="AO582" s="291" t="s">
        <v>1</v>
      </c>
      <c r="AP582" s="291"/>
      <c r="AQ582" s="291"/>
      <c r="AR582" s="291"/>
      <c r="AS582" s="291"/>
      <c r="AT582" s="291"/>
      <c r="AU582" s="291"/>
      <c r="AV582" s="291"/>
      <c r="AW582" s="291"/>
      <c r="AX582" s="291"/>
      <c r="AY582" s="291"/>
      <c r="AZ582" s="291"/>
      <c r="BA582" s="291"/>
      <c r="BB582" s="291"/>
      <c r="BC582" s="291"/>
      <c r="BD582" s="291"/>
      <c r="BE582" s="291"/>
      <c r="BF582" s="291"/>
      <c r="BJ582" s="181"/>
      <c r="BO582" s="291" t="s">
        <v>1</v>
      </c>
      <c r="BP582" s="291"/>
      <c r="BQ582" s="291"/>
      <c r="BR582" s="291"/>
      <c r="BS582" s="291"/>
      <c r="BT582" s="291"/>
      <c r="BU582" s="291"/>
      <c r="BV582" s="291"/>
      <c r="BW582" s="291"/>
      <c r="BX582" s="291"/>
      <c r="BY582" s="291"/>
      <c r="BZ582" s="291"/>
      <c r="CA582" s="291"/>
      <c r="CB582" s="291"/>
      <c r="CC582" s="291"/>
      <c r="CG582" s="181"/>
      <c r="CJ582" s="291" t="s">
        <v>1</v>
      </c>
      <c r="CK582" s="291"/>
      <c r="CL582" s="291"/>
      <c r="CM582" s="291"/>
      <c r="CN582" s="291"/>
      <c r="CO582" s="291"/>
      <c r="CP582" s="291"/>
      <c r="CQ582" s="291"/>
      <c r="CR582" s="291"/>
      <c r="CS582" s="291"/>
      <c r="CT582" s="291"/>
      <c r="CU582" s="291"/>
      <c r="CV582" s="291"/>
      <c r="CW582" s="291"/>
      <c r="CX582" s="291"/>
      <c r="DA582" s="181"/>
    </row>
    <row r="583" spans="2:105" ht="8.25" customHeight="1" x14ac:dyDescent="0.25">
      <c r="B583" s="181"/>
      <c r="G583" s="181"/>
      <c r="AJ583" s="181"/>
      <c r="BJ583" s="181"/>
      <c r="CG583" s="181"/>
      <c r="DA583" s="181"/>
    </row>
    <row r="584" spans="2:105" ht="0.75" customHeight="1" x14ac:dyDescent="0.25">
      <c r="B584" s="191" t="s">
        <v>1</v>
      </c>
      <c r="C584" s="191"/>
      <c r="D584" s="191"/>
      <c r="E584" s="191"/>
      <c r="F584" s="191"/>
      <c r="G584" s="191"/>
      <c r="H584" s="191"/>
      <c r="I584" s="191"/>
      <c r="J584" s="191"/>
      <c r="K584" s="191"/>
      <c r="L584" s="191"/>
      <c r="M584" s="191"/>
      <c r="N584" s="191"/>
      <c r="O584" s="191"/>
      <c r="P584" s="191"/>
      <c r="Q584" s="191"/>
      <c r="R584" s="191"/>
      <c r="S584" s="191"/>
      <c r="T584" s="191"/>
      <c r="U584" s="191"/>
      <c r="V584" s="191"/>
      <c r="W584" s="191"/>
      <c r="X584" s="191"/>
      <c r="Y584" s="191"/>
      <c r="Z584" s="191"/>
      <c r="AA584" s="191"/>
      <c r="AB584" s="191"/>
      <c r="AC584" s="191"/>
      <c r="AD584" s="191"/>
      <c r="AE584" s="191"/>
      <c r="AF584" s="191"/>
      <c r="AG584" s="191"/>
      <c r="AH584" s="191"/>
      <c r="AI584" s="191"/>
      <c r="AJ584" s="191"/>
      <c r="AK584" s="191"/>
      <c r="AL584" s="191"/>
      <c r="AM584" s="191"/>
      <c r="AN584" s="191"/>
      <c r="AO584" s="191"/>
      <c r="AP584" s="191"/>
      <c r="AQ584" s="191"/>
      <c r="AR584" s="191"/>
      <c r="AS584" s="191"/>
      <c r="AT584" s="191"/>
      <c r="AU584" s="191"/>
      <c r="AV584" s="191"/>
      <c r="AW584" s="191"/>
      <c r="AX584" s="191"/>
      <c r="AY584" s="191"/>
      <c r="AZ584" s="191"/>
      <c r="BA584" s="191"/>
      <c r="BB584" s="191"/>
      <c r="BC584" s="191"/>
      <c r="BD584" s="191"/>
      <c r="BE584" s="191"/>
      <c r="BF584" s="191"/>
      <c r="BG584" s="191"/>
      <c r="BH584" s="191"/>
      <c r="BI584" s="191"/>
      <c r="BJ584" s="191"/>
      <c r="BK584" s="191"/>
      <c r="BL584" s="191"/>
      <c r="BM584" s="191"/>
      <c r="BN584" s="191"/>
      <c r="BO584" s="191"/>
      <c r="BP584" s="191"/>
      <c r="BQ584" s="191"/>
      <c r="BR584" s="191"/>
      <c r="BS584" s="191"/>
      <c r="BT584" s="191"/>
      <c r="BU584" s="191"/>
      <c r="BV584" s="191"/>
      <c r="BW584" s="191"/>
      <c r="BX584" s="191"/>
      <c r="BY584" s="191"/>
      <c r="BZ584" s="191"/>
      <c r="CA584" s="191"/>
      <c r="CB584" s="191"/>
      <c r="CC584" s="191"/>
      <c r="CD584" s="191"/>
      <c r="CE584" s="191"/>
      <c r="CF584" s="191"/>
      <c r="CG584" s="191"/>
      <c r="CH584" s="191"/>
      <c r="CI584" s="191"/>
      <c r="CJ584" s="191"/>
      <c r="CK584" s="191"/>
      <c r="CL584" s="191"/>
      <c r="CM584" s="191"/>
      <c r="CN584" s="191"/>
      <c r="CO584" s="191"/>
      <c r="CP584" s="191"/>
      <c r="CQ584" s="191"/>
      <c r="CR584" s="191"/>
      <c r="CS584" s="191"/>
      <c r="CT584" s="191"/>
      <c r="CU584" s="191"/>
      <c r="CV584" s="191"/>
      <c r="CW584" s="191"/>
      <c r="CX584" s="191"/>
      <c r="CY584" s="191"/>
      <c r="CZ584" s="191"/>
      <c r="DA584" s="181"/>
    </row>
    <row r="585" spans="2:105" ht="10.35" customHeight="1" x14ac:dyDescent="0.25">
      <c r="B585" s="181" t="s">
        <v>1</v>
      </c>
      <c r="G585" s="181" t="s">
        <v>1</v>
      </c>
      <c r="AJ585" s="181" t="s">
        <v>1</v>
      </c>
      <c r="BJ585" s="181" t="s">
        <v>1</v>
      </c>
      <c r="CG585" s="181" t="s">
        <v>1</v>
      </c>
      <c r="DA585" s="181"/>
    </row>
    <row r="586" spans="2:105" ht="5.45" customHeight="1" x14ac:dyDescent="0.25">
      <c r="B586" s="181"/>
      <c r="G586" s="181"/>
      <c r="M586" s="199" t="s">
        <v>69</v>
      </c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  <c r="AA586" s="199"/>
      <c r="AB586" s="199"/>
      <c r="AC586" s="199"/>
      <c r="AD586" s="199"/>
      <c r="AE586" s="199"/>
      <c r="AF586" s="199"/>
      <c r="AG586" s="199"/>
      <c r="AJ586" s="181"/>
      <c r="BJ586" s="181"/>
      <c r="CG586" s="181"/>
      <c r="CJ586" s="291" t="s">
        <v>1</v>
      </c>
      <c r="CK586" s="291"/>
      <c r="CL586" s="291"/>
      <c r="CM586" s="291"/>
      <c r="CN586" s="291"/>
      <c r="CO586" s="291"/>
      <c r="CP586" s="291"/>
      <c r="CQ586" s="291"/>
      <c r="CR586" s="291"/>
      <c r="CS586" s="291"/>
      <c r="CT586" s="291"/>
      <c r="CU586" s="291"/>
      <c r="CV586" s="291"/>
      <c r="CW586" s="291"/>
      <c r="CX586" s="291"/>
      <c r="DA586" s="181"/>
    </row>
    <row r="587" spans="2:105" ht="0.75" customHeight="1" x14ac:dyDescent="0.25">
      <c r="B587" s="181"/>
      <c r="G587" s="181"/>
      <c r="M587" s="199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  <c r="AA587" s="199"/>
      <c r="AB587" s="199"/>
      <c r="AC587" s="199"/>
      <c r="AD587" s="199"/>
      <c r="AE587" s="199"/>
      <c r="AF587" s="199"/>
      <c r="AG587" s="199"/>
      <c r="AJ587" s="181"/>
      <c r="AO587" s="191" t="s">
        <v>1</v>
      </c>
      <c r="AP587" s="191"/>
      <c r="AQ587" s="191"/>
      <c r="AR587" s="191"/>
      <c r="AS587" s="191"/>
      <c r="AT587" s="191"/>
      <c r="AU587" s="191"/>
      <c r="AV587" s="191"/>
      <c r="AW587" s="191"/>
      <c r="AX587" s="191"/>
      <c r="AY587" s="191"/>
      <c r="AZ587" s="191"/>
      <c r="BA587" s="191"/>
      <c r="BB587" s="191"/>
      <c r="BC587" s="191"/>
      <c r="BD587" s="191"/>
      <c r="BE587" s="191"/>
      <c r="BF587" s="191"/>
      <c r="BJ587" s="181"/>
      <c r="BO587" s="191" t="s">
        <v>1</v>
      </c>
      <c r="BP587" s="191"/>
      <c r="BQ587" s="191"/>
      <c r="BR587" s="191"/>
      <c r="BS587" s="191"/>
      <c r="BT587" s="191"/>
      <c r="BU587" s="191"/>
      <c r="BV587" s="191"/>
      <c r="BW587" s="191"/>
      <c r="BX587" s="191"/>
      <c r="BY587" s="191"/>
      <c r="BZ587" s="191"/>
      <c r="CA587" s="191"/>
      <c r="CB587" s="191"/>
      <c r="CC587" s="191"/>
      <c r="CG587" s="181"/>
      <c r="CJ587" s="291"/>
      <c r="CK587" s="291"/>
      <c r="CL587" s="291"/>
      <c r="CM587" s="291"/>
      <c r="CN587" s="291"/>
      <c r="CO587" s="291"/>
      <c r="CP587" s="291"/>
      <c r="CQ587" s="291"/>
      <c r="CR587" s="291"/>
      <c r="CS587" s="291"/>
      <c r="CT587" s="291"/>
      <c r="CU587" s="291"/>
      <c r="CV587" s="291"/>
      <c r="CW587" s="291"/>
      <c r="CX587" s="291"/>
      <c r="DA587" s="181"/>
    </row>
    <row r="588" spans="2:105" ht="2.1" customHeight="1" x14ac:dyDescent="0.25">
      <c r="B588" s="181"/>
      <c r="G588" s="181"/>
      <c r="M588" s="199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  <c r="AA588" s="199"/>
      <c r="AB588" s="199"/>
      <c r="AC588" s="199"/>
      <c r="AD588" s="199"/>
      <c r="AE588" s="199"/>
      <c r="AF588" s="199"/>
      <c r="AG588" s="199"/>
      <c r="AJ588" s="181"/>
      <c r="BJ588" s="181"/>
      <c r="CG588" s="181"/>
      <c r="CJ588" s="291"/>
      <c r="CK588" s="291"/>
      <c r="CL588" s="291"/>
      <c r="CM588" s="291"/>
      <c r="CN588" s="291"/>
      <c r="CO588" s="291"/>
      <c r="CP588" s="291"/>
      <c r="CQ588" s="291"/>
      <c r="CR588" s="291"/>
      <c r="CS588" s="291"/>
      <c r="CT588" s="291"/>
      <c r="CU588" s="291"/>
      <c r="CV588" s="291"/>
      <c r="CW588" s="291"/>
      <c r="CX588" s="291"/>
      <c r="DA588" s="181"/>
    </row>
    <row r="589" spans="2:105" ht="0.75" customHeight="1" x14ac:dyDescent="0.25">
      <c r="B589" s="181"/>
      <c r="G589" s="181"/>
      <c r="M589" s="199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  <c r="AA589" s="199"/>
      <c r="AB589" s="199"/>
      <c r="AC589" s="199"/>
      <c r="AD589" s="199"/>
      <c r="AE589" s="199"/>
      <c r="AF589" s="199"/>
      <c r="AG589" s="199"/>
      <c r="AJ589" s="181"/>
      <c r="AO589" s="191" t="s">
        <v>1</v>
      </c>
      <c r="AP589" s="191"/>
      <c r="AQ589" s="191"/>
      <c r="AR589" s="191"/>
      <c r="AS589" s="191"/>
      <c r="AT589" s="191"/>
      <c r="AU589" s="191"/>
      <c r="AV589" s="191"/>
      <c r="AW589" s="191"/>
      <c r="AX589" s="191"/>
      <c r="AY589" s="191"/>
      <c r="AZ589" s="191"/>
      <c r="BA589" s="191"/>
      <c r="BB589" s="191"/>
      <c r="BC589" s="191"/>
      <c r="BD589" s="191"/>
      <c r="BE589" s="191"/>
      <c r="BF589" s="191"/>
      <c r="BJ589" s="181"/>
      <c r="BO589" s="191" t="s">
        <v>1</v>
      </c>
      <c r="BP589" s="191"/>
      <c r="BQ589" s="191"/>
      <c r="BR589" s="191"/>
      <c r="BS589" s="191"/>
      <c r="BT589" s="191"/>
      <c r="BU589" s="191"/>
      <c r="BV589" s="191"/>
      <c r="BW589" s="191"/>
      <c r="BX589" s="191"/>
      <c r="BY589" s="191"/>
      <c r="BZ589" s="191"/>
      <c r="CA589" s="191"/>
      <c r="CB589" s="191"/>
      <c r="CC589" s="191"/>
      <c r="CG589" s="181"/>
      <c r="CJ589" s="291"/>
      <c r="CK589" s="291"/>
      <c r="CL589" s="291"/>
      <c r="CM589" s="291"/>
      <c r="CN589" s="291"/>
      <c r="CO589" s="291"/>
      <c r="CP589" s="291"/>
      <c r="CQ589" s="291"/>
      <c r="CR589" s="291"/>
      <c r="CS589" s="291"/>
      <c r="CT589" s="291"/>
      <c r="CU589" s="291"/>
      <c r="CV589" s="291"/>
      <c r="CW589" s="291"/>
      <c r="CX589" s="291"/>
      <c r="DA589" s="181"/>
    </row>
    <row r="590" spans="2:105" ht="4.7" customHeight="1" x14ac:dyDescent="0.25">
      <c r="B590" s="181"/>
      <c r="G590" s="181"/>
      <c r="M590" s="199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  <c r="AA590" s="199"/>
      <c r="AB590" s="199"/>
      <c r="AC590" s="199"/>
      <c r="AD590" s="199"/>
      <c r="AE590" s="199"/>
      <c r="AF590" s="199"/>
      <c r="AG590" s="199"/>
      <c r="AJ590" s="181"/>
      <c r="BJ590" s="181"/>
      <c r="CG590" s="181"/>
      <c r="CJ590" s="291"/>
      <c r="CK590" s="291"/>
      <c r="CL590" s="291"/>
      <c r="CM590" s="291"/>
      <c r="CN590" s="291"/>
      <c r="CO590" s="291"/>
      <c r="CP590" s="291"/>
      <c r="CQ590" s="291"/>
      <c r="CR590" s="291"/>
      <c r="CS590" s="291"/>
      <c r="CT590" s="291"/>
      <c r="CU590" s="291"/>
      <c r="CV590" s="291"/>
      <c r="CW590" s="291"/>
      <c r="CX590" s="291"/>
      <c r="DA590" s="181"/>
    </row>
    <row r="591" spans="2:105" ht="8.25" customHeight="1" x14ac:dyDescent="0.25">
      <c r="B591" s="181"/>
      <c r="G591" s="181"/>
      <c r="AJ591" s="181"/>
      <c r="BJ591" s="181"/>
      <c r="CG591" s="181"/>
      <c r="DA591" s="181"/>
    </row>
    <row r="592" spans="2:105" ht="0.75" customHeight="1" x14ac:dyDescent="0.25">
      <c r="B592" s="181"/>
      <c r="G592" s="191" t="s">
        <v>1</v>
      </c>
      <c r="H592" s="191"/>
      <c r="I592" s="191"/>
      <c r="J592" s="191"/>
      <c r="K592" s="191"/>
      <c r="L592" s="191"/>
      <c r="M592" s="191"/>
      <c r="N592" s="191"/>
      <c r="O592" s="191"/>
      <c r="P592" s="191"/>
      <c r="Q592" s="191"/>
      <c r="R592" s="191"/>
      <c r="S592" s="191"/>
      <c r="T592" s="191"/>
      <c r="U592" s="191"/>
      <c r="V592" s="191"/>
      <c r="W592" s="191"/>
      <c r="X592" s="191"/>
      <c r="Y592" s="191"/>
      <c r="Z592" s="191"/>
      <c r="AA592" s="191"/>
      <c r="AB592" s="191"/>
      <c r="AC592" s="191"/>
      <c r="AD592" s="191"/>
      <c r="AE592" s="191"/>
      <c r="AF592" s="191"/>
      <c r="AG592" s="191"/>
      <c r="AH592" s="191"/>
      <c r="AI592" s="191"/>
      <c r="AJ592" s="191"/>
      <c r="AK592" s="191"/>
      <c r="AL592" s="191"/>
      <c r="AM592" s="191"/>
      <c r="AN592" s="191"/>
      <c r="AO592" s="191"/>
      <c r="AP592" s="191"/>
      <c r="AQ592" s="191"/>
      <c r="AR592" s="191"/>
      <c r="AS592" s="191"/>
      <c r="AT592" s="191"/>
      <c r="AU592" s="191"/>
      <c r="AV592" s="191"/>
      <c r="AW592" s="191"/>
      <c r="AX592" s="191"/>
      <c r="AY592" s="191"/>
      <c r="AZ592" s="191"/>
      <c r="BA592" s="191"/>
      <c r="BB592" s="191"/>
      <c r="BC592" s="191"/>
      <c r="BD592" s="191"/>
      <c r="BE592" s="191"/>
      <c r="BF592" s="191"/>
      <c r="BG592" s="191"/>
      <c r="BH592" s="191"/>
      <c r="BI592" s="191"/>
      <c r="BJ592" s="191"/>
      <c r="BK592" s="191"/>
      <c r="BL592" s="191"/>
      <c r="BM592" s="191"/>
      <c r="BN592" s="191"/>
      <c r="BO592" s="191"/>
      <c r="BP592" s="191"/>
      <c r="BQ592" s="191"/>
      <c r="BR592" s="191"/>
      <c r="BS592" s="191"/>
      <c r="BT592" s="191"/>
      <c r="BU592" s="191"/>
      <c r="BV592" s="191"/>
      <c r="BW592" s="191"/>
      <c r="BX592" s="191"/>
      <c r="BY592" s="191"/>
      <c r="BZ592" s="191"/>
      <c r="CA592" s="191"/>
      <c r="CB592" s="191"/>
      <c r="CC592" s="191"/>
      <c r="CD592" s="191"/>
      <c r="CE592" s="191"/>
      <c r="CF592" s="191"/>
      <c r="CG592" s="191"/>
      <c r="CH592" s="191"/>
      <c r="CI592" s="191"/>
      <c r="CJ592" s="191"/>
      <c r="CK592" s="191"/>
      <c r="CL592" s="191"/>
      <c r="CM592" s="191"/>
      <c r="CN592" s="191"/>
      <c r="CO592" s="191"/>
      <c r="CP592" s="191"/>
      <c r="CQ592" s="191"/>
      <c r="CR592" s="191"/>
      <c r="CS592" s="191"/>
      <c r="CT592" s="191"/>
      <c r="CU592" s="191"/>
      <c r="CV592" s="191"/>
      <c r="CW592" s="191"/>
      <c r="CX592" s="191"/>
      <c r="CY592" s="191"/>
      <c r="CZ592" s="191"/>
      <c r="DA592" s="181"/>
    </row>
    <row r="593" spans="2:105" ht="7.5" customHeight="1" x14ac:dyDescent="0.25">
      <c r="B593" s="181"/>
      <c r="G593" s="181" t="s">
        <v>1</v>
      </c>
      <c r="AJ593" s="181" t="s">
        <v>1</v>
      </c>
      <c r="BJ593" s="181" t="s">
        <v>1</v>
      </c>
      <c r="CG593" s="181" t="s">
        <v>1</v>
      </c>
      <c r="DA593" s="181"/>
    </row>
    <row r="594" spans="2:105" ht="5.45" customHeight="1" x14ac:dyDescent="0.25">
      <c r="B594" s="181"/>
      <c r="G594" s="181"/>
      <c r="M594" s="199" t="s">
        <v>70</v>
      </c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  <c r="AA594" s="199"/>
      <c r="AB594" s="199"/>
      <c r="AC594" s="199"/>
      <c r="AD594" s="199"/>
      <c r="AE594" s="199"/>
      <c r="AF594" s="199"/>
      <c r="AG594" s="199"/>
      <c r="AJ594" s="181"/>
      <c r="BJ594" s="181"/>
      <c r="CG594" s="181"/>
      <c r="CJ594" s="291" t="s">
        <v>1</v>
      </c>
      <c r="CK594" s="291"/>
      <c r="CL594" s="291"/>
      <c r="CM594" s="291"/>
      <c r="CN594" s="291"/>
      <c r="CO594" s="291"/>
      <c r="CP594" s="291"/>
      <c r="CQ594" s="291"/>
      <c r="CR594" s="291"/>
      <c r="CS594" s="291"/>
      <c r="CT594" s="291"/>
      <c r="CU594" s="291"/>
      <c r="CV594" s="291"/>
      <c r="CW594" s="291"/>
      <c r="CX594" s="291"/>
      <c r="DA594" s="181"/>
    </row>
    <row r="595" spans="2:105" ht="0.75" customHeight="1" x14ac:dyDescent="0.25">
      <c r="B595" s="181"/>
      <c r="G595" s="181"/>
      <c r="M595" s="199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  <c r="AA595" s="199"/>
      <c r="AB595" s="199"/>
      <c r="AC595" s="199"/>
      <c r="AD595" s="199"/>
      <c r="AE595" s="199"/>
      <c r="AF595" s="199"/>
      <c r="AG595" s="199"/>
      <c r="AJ595" s="181"/>
      <c r="AO595" s="191" t="s">
        <v>1</v>
      </c>
      <c r="AP595" s="191"/>
      <c r="AQ595" s="191"/>
      <c r="AR595" s="191"/>
      <c r="AS595" s="191"/>
      <c r="AT595" s="191"/>
      <c r="AU595" s="191"/>
      <c r="AV595" s="191"/>
      <c r="AW595" s="191"/>
      <c r="AX595" s="191"/>
      <c r="AY595" s="191"/>
      <c r="AZ595" s="191"/>
      <c r="BA595" s="191"/>
      <c r="BB595" s="191"/>
      <c r="BC595" s="191"/>
      <c r="BD595" s="191"/>
      <c r="BE595" s="191"/>
      <c r="BF595" s="191"/>
      <c r="BJ595" s="181"/>
      <c r="BO595" s="191" t="s">
        <v>1</v>
      </c>
      <c r="BP595" s="191"/>
      <c r="BQ595" s="191"/>
      <c r="BR595" s="191"/>
      <c r="BS595" s="191"/>
      <c r="BT595" s="191"/>
      <c r="BU595" s="191"/>
      <c r="BV595" s="191"/>
      <c r="BW595" s="191"/>
      <c r="BX595" s="191"/>
      <c r="BY595" s="191"/>
      <c r="BZ595" s="191"/>
      <c r="CA595" s="191"/>
      <c r="CB595" s="191"/>
      <c r="CC595" s="191"/>
      <c r="CG595" s="181"/>
      <c r="CJ595" s="291"/>
      <c r="CK595" s="291"/>
      <c r="CL595" s="291"/>
      <c r="CM595" s="291"/>
      <c r="CN595" s="291"/>
      <c r="CO595" s="291"/>
      <c r="CP595" s="291"/>
      <c r="CQ595" s="291"/>
      <c r="CR595" s="291"/>
      <c r="CS595" s="291"/>
      <c r="CT595" s="291"/>
      <c r="CU595" s="291"/>
      <c r="CV595" s="291"/>
      <c r="CW595" s="291"/>
      <c r="CX595" s="291"/>
      <c r="DA595" s="181"/>
    </row>
    <row r="596" spans="2:105" ht="2.1" customHeight="1" x14ac:dyDescent="0.25">
      <c r="B596" s="181"/>
      <c r="G596" s="181"/>
      <c r="M596" s="199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  <c r="AA596" s="199"/>
      <c r="AB596" s="199"/>
      <c r="AC596" s="199"/>
      <c r="AD596" s="199"/>
      <c r="AE596" s="199"/>
      <c r="AF596" s="199"/>
      <c r="AG596" s="199"/>
      <c r="AJ596" s="181"/>
      <c r="BJ596" s="181"/>
      <c r="CG596" s="181"/>
      <c r="CJ596" s="291"/>
      <c r="CK596" s="291"/>
      <c r="CL596" s="291"/>
      <c r="CM596" s="291"/>
      <c r="CN596" s="291"/>
      <c r="CO596" s="291"/>
      <c r="CP596" s="291"/>
      <c r="CQ596" s="291"/>
      <c r="CR596" s="291"/>
      <c r="CS596" s="291"/>
      <c r="CT596" s="291"/>
      <c r="CU596" s="291"/>
      <c r="CV596" s="291"/>
      <c r="CW596" s="291"/>
      <c r="CX596" s="291"/>
      <c r="DA596" s="181"/>
    </row>
    <row r="597" spans="2:105" ht="0.75" customHeight="1" x14ac:dyDescent="0.25">
      <c r="B597" s="181"/>
      <c r="G597" s="181"/>
      <c r="M597" s="199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  <c r="AA597" s="199"/>
      <c r="AB597" s="199"/>
      <c r="AC597" s="199"/>
      <c r="AD597" s="199"/>
      <c r="AE597" s="199"/>
      <c r="AF597" s="199"/>
      <c r="AG597" s="199"/>
      <c r="AJ597" s="181"/>
      <c r="AO597" s="191" t="s">
        <v>1</v>
      </c>
      <c r="AP597" s="191"/>
      <c r="AQ597" s="191"/>
      <c r="AR597" s="191"/>
      <c r="AS597" s="191"/>
      <c r="AT597" s="191"/>
      <c r="AU597" s="191"/>
      <c r="AV597" s="191"/>
      <c r="AW597" s="191"/>
      <c r="AX597" s="191"/>
      <c r="AY597" s="191"/>
      <c r="AZ597" s="191"/>
      <c r="BA597" s="191"/>
      <c r="BB597" s="191"/>
      <c r="BC597" s="191"/>
      <c r="BD597" s="191"/>
      <c r="BE597" s="191"/>
      <c r="BF597" s="191"/>
      <c r="BJ597" s="181"/>
      <c r="BO597" s="191" t="s">
        <v>1</v>
      </c>
      <c r="BP597" s="191"/>
      <c r="BQ597" s="191"/>
      <c r="BR597" s="191"/>
      <c r="BS597" s="191"/>
      <c r="BT597" s="191"/>
      <c r="BU597" s="191"/>
      <c r="BV597" s="191"/>
      <c r="BW597" s="191"/>
      <c r="BX597" s="191"/>
      <c r="BY597" s="191"/>
      <c r="BZ597" s="191"/>
      <c r="CA597" s="191"/>
      <c r="CB597" s="191"/>
      <c r="CC597" s="191"/>
      <c r="CG597" s="181"/>
      <c r="CJ597" s="291"/>
      <c r="CK597" s="291"/>
      <c r="CL597" s="291"/>
      <c r="CM597" s="291"/>
      <c r="CN597" s="291"/>
      <c r="CO597" s="291"/>
      <c r="CP597" s="291"/>
      <c r="CQ597" s="291"/>
      <c r="CR597" s="291"/>
      <c r="CS597" s="291"/>
      <c r="CT597" s="291"/>
      <c r="CU597" s="291"/>
      <c r="CV597" s="291"/>
      <c r="CW597" s="291"/>
      <c r="CX597" s="291"/>
      <c r="DA597" s="181"/>
    </row>
    <row r="598" spans="2:105" ht="4.7" customHeight="1" x14ac:dyDescent="0.25">
      <c r="B598" s="181"/>
      <c r="G598" s="181"/>
      <c r="M598" s="199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  <c r="AA598" s="199"/>
      <c r="AB598" s="199"/>
      <c r="AC598" s="199"/>
      <c r="AD598" s="199"/>
      <c r="AE598" s="199"/>
      <c r="AF598" s="199"/>
      <c r="AG598" s="199"/>
      <c r="AJ598" s="181"/>
      <c r="BJ598" s="181"/>
      <c r="CG598" s="181"/>
      <c r="CJ598" s="291"/>
      <c r="CK598" s="291"/>
      <c r="CL598" s="291"/>
      <c r="CM598" s="291"/>
      <c r="CN598" s="291"/>
      <c r="CO598" s="291"/>
      <c r="CP598" s="291"/>
      <c r="CQ598" s="291"/>
      <c r="CR598" s="291"/>
      <c r="CS598" s="291"/>
      <c r="CT598" s="291"/>
      <c r="CU598" s="291"/>
      <c r="CV598" s="291"/>
      <c r="CW598" s="291"/>
      <c r="CX598" s="291"/>
      <c r="DA598" s="181"/>
    </row>
    <row r="599" spans="2:105" ht="8.25" customHeight="1" x14ac:dyDescent="0.25">
      <c r="B599" s="181"/>
      <c r="G599" s="181"/>
      <c r="AJ599" s="181"/>
      <c r="BJ599" s="181"/>
      <c r="CG599" s="181"/>
      <c r="DA599" s="181"/>
    </row>
    <row r="600" spans="2:105" ht="0.75" customHeight="1" x14ac:dyDescent="0.25">
      <c r="B600" s="181"/>
      <c r="G600" s="191" t="s">
        <v>1</v>
      </c>
      <c r="H600" s="191"/>
      <c r="I600" s="191"/>
      <c r="J600" s="191"/>
      <c r="K600" s="191"/>
      <c r="L600" s="191"/>
      <c r="M600" s="191"/>
      <c r="N600" s="191"/>
      <c r="O600" s="191"/>
      <c r="P600" s="191"/>
      <c r="Q600" s="191"/>
      <c r="R600" s="191"/>
      <c r="S600" s="191"/>
      <c r="T600" s="191"/>
      <c r="U600" s="191"/>
      <c r="V600" s="191"/>
      <c r="W600" s="191"/>
      <c r="X600" s="191"/>
      <c r="Y600" s="191"/>
      <c r="Z600" s="191"/>
      <c r="AA600" s="191"/>
      <c r="AB600" s="191"/>
      <c r="AC600" s="191"/>
      <c r="AD600" s="191"/>
      <c r="AE600" s="191"/>
      <c r="AF600" s="191"/>
      <c r="AG600" s="191"/>
      <c r="AH600" s="191"/>
      <c r="AI600" s="191"/>
      <c r="AJ600" s="191"/>
      <c r="AK600" s="191"/>
      <c r="AL600" s="191"/>
      <c r="AM600" s="191"/>
      <c r="AN600" s="191"/>
      <c r="AO600" s="191"/>
      <c r="AP600" s="191"/>
      <c r="AQ600" s="191"/>
      <c r="AR600" s="191"/>
      <c r="AS600" s="191"/>
      <c r="AT600" s="191"/>
      <c r="AU600" s="191"/>
      <c r="AV600" s="191"/>
      <c r="AW600" s="191"/>
      <c r="AX600" s="191"/>
      <c r="AY600" s="191"/>
      <c r="AZ600" s="191"/>
      <c r="BA600" s="191"/>
      <c r="BB600" s="191"/>
      <c r="BC600" s="191"/>
      <c r="BD600" s="191"/>
      <c r="BE600" s="191"/>
      <c r="BF600" s="191"/>
      <c r="BG600" s="191"/>
      <c r="BH600" s="191"/>
      <c r="BI600" s="191"/>
      <c r="BJ600" s="191"/>
      <c r="BK600" s="191"/>
      <c r="BL600" s="191"/>
      <c r="BM600" s="191"/>
      <c r="BN600" s="191"/>
      <c r="BO600" s="191"/>
      <c r="BP600" s="191"/>
      <c r="BQ600" s="191"/>
      <c r="BR600" s="191"/>
      <c r="BS600" s="191"/>
      <c r="BT600" s="191"/>
      <c r="BU600" s="191"/>
      <c r="BV600" s="191"/>
      <c r="BW600" s="191"/>
      <c r="BX600" s="191"/>
      <c r="BY600" s="191"/>
      <c r="BZ600" s="191"/>
      <c r="CA600" s="191"/>
      <c r="CB600" s="191"/>
      <c r="CC600" s="191"/>
      <c r="CD600" s="191"/>
      <c r="CE600" s="191"/>
      <c r="CF600" s="191"/>
      <c r="CG600" s="191"/>
      <c r="CH600" s="191"/>
      <c r="CI600" s="191"/>
      <c r="CJ600" s="191"/>
      <c r="CK600" s="191"/>
      <c r="CL600" s="191"/>
      <c r="CM600" s="191"/>
      <c r="CN600" s="191"/>
      <c r="CO600" s="191"/>
      <c r="CP600" s="191"/>
      <c r="CQ600" s="191"/>
      <c r="CR600" s="191"/>
      <c r="CS600" s="191"/>
      <c r="CT600" s="191"/>
      <c r="CU600" s="191"/>
      <c r="CV600" s="191"/>
      <c r="CW600" s="191"/>
      <c r="CX600" s="191"/>
      <c r="CY600" s="191"/>
      <c r="CZ600" s="191"/>
      <c r="DA600" s="181"/>
    </row>
    <row r="601" spans="2:105" ht="7.5" customHeight="1" x14ac:dyDescent="0.25">
      <c r="B601" s="181"/>
      <c r="G601" s="181" t="s">
        <v>1</v>
      </c>
      <c r="AJ601" s="181" t="s">
        <v>1</v>
      </c>
      <c r="BJ601" s="181" t="s">
        <v>1</v>
      </c>
      <c r="CG601" s="181" t="s">
        <v>1</v>
      </c>
      <c r="DA601" s="181"/>
    </row>
    <row r="602" spans="2:105" ht="8.25" customHeight="1" x14ac:dyDescent="0.25">
      <c r="B602" s="181"/>
      <c r="G602" s="181"/>
      <c r="M602" s="199" t="s">
        <v>71</v>
      </c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  <c r="AA602" s="199"/>
      <c r="AB602" s="199"/>
      <c r="AC602" s="199"/>
      <c r="AD602" s="199"/>
      <c r="AE602" s="199"/>
      <c r="AF602" s="199"/>
      <c r="AG602" s="199"/>
      <c r="AJ602" s="181"/>
      <c r="BJ602" s="181"/>
      <c r="CG602" s="181"/>
      <c r="CJ602" s="291" t="s">
        <v>1</v>
      </c>
      <c r="CK602" s="291"/>
      <c r="CL602" s="291"/>
      <c r="CM602" s="291"/>
      <c r="CN602" s="291"/>
      <c r="CO602" s="291"/>
      <c r="CP602" s="291"/>
      <c r="CQ602" s="291"/>
      <c r="CR602" s="291"/>
      <c r="CS602" s="291"/>
      <c r="CT602" s="291"/>
      <c r="CU602" s="291"/>
      <c r="CV602" s="291"/>
      <c r="CW602" s="291"/>
      <c r="CX602" s="291"/>
      <c r="DA602" s="181"/>
    </row>
    <row r="603" spans="2:105" ht="0.75" customHeight="1" x14ac:dyDescent="0.25">
      <c r="B603" s="181"/>
      <c r="G603" s="181"/>
      <c r="M603" s="199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  <c r="AA603" s="199"/>
      <c r="AB603" s="199"/>
      <c r="AC603" s="199"/>
      <c r="AD603" s="199"/>
      <c r="AE603" s="199"/>
      <c r="AF603" s="199"/>
      <c r="AG603" s="199"/>
      <c r="AJ603" s="181"/>
      <c r="AO603" s="191" t="s">
        <v>1</v>
      </c>
      <c r="AP603" s="191"/>
      <c r="AQ603" s="191"/>
      <c r="AR603" s="191"/>
      <c r="AS603" s="191"/>
      <c r="AT603" s="191"/>
      <c r="AU603" s="191"/>
      <c r="AV603" s="191"/>
      <c r="AW603" s="191"/>
      <c r="AX603" s="191"/>
      <c r="AY603" s="191"/>
      <c r="AZ603" s="191"/>
      <c r="BA603" s="191"/>
      <c r="BB603" s="191"/>
      <c r="BC603" s="191"/>
      <c r="BD603" s="191"/>
      <c r="BE603" s="191"/>
      <c r="BF603" s="191"/>
      <c r="BJ603" s="181"/>
      <c r="BO603" s="191" t="s">
        <v>1</v>
      </c>
      <c r="BP603" s="191"/>
      <c r="BQ603" s="191"/>
      <c r="BR603" s="191"/>
      <c r="BS603" s="191"/>
      <c r="BT603" s="191"/>
      <c r="BU603" s="191"/>
      <c r="BV603" s="191"/>
      <c r="BW603" s="191"/>
      <c r="BX603" s="191"/>
      <c r="BY603" s="191"/>
      <c r="BZ603" s="191"/>
      <c r="CA603" s="191"/>
      <c r="CB603" s="191"/>
      <c r="CC603" s="191"/>
      <c r="CG603" s="181"/>
      <c r="CJ603" s="291"/>
      <c r="CK603" s="291"/>
      <c r="CL603" s="291"/>
      <c r="CM603" s="291"/>
      <c r="CN603" s="291"/>
      <c r="CO603" s="291"/>
      <c r="CP603" s="291"/>
      <c r="CQ603" s="291"/>
      <c r="CR603" s="291"/>
      <c r="CS603" s="291"/>
      <c r="CT603" s="291"/>
      <c r="CU603" s="291"/>
      <c r="CV603" s="291"/>
      <c r="CW603" s="291"/>
      <c r="CX603" s="291"/>
      <c r="DA603" s="181"/>
    </row>
    <row r="604" spans="2:105" ht="2.1" customHeight="1" x14ac:dyDescent="0.25">
      <c r="B604" s="181"/>
      <c r="G604" s="181"/>
      <c r="M604" s="199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  <c r="AA604" s="199"/>
      <c r="AB604" s="199"/>
      <c r="AC604" s="199"/>
      <c r="AD604" s="199"/>
      <c r="AE604" s="199"/>
      <c r="AF604" s="199"/>
      <c r="AG604" s="199"/>
      <c r="AJ604" s="181"/>
      <c r="BJ604" s="181"/>
      <c r="CG604" s="181"/>
      <c r="CJ604" s="291"/>
      <c r="CK604" s="291"/>
      <c r="CL604" s="291"/>
      <c r="CM604" s="291"/>
      <c r="CN604" s="291"/>
      <c r="CO604" s="291"/>
      <c r="CP604" s="291"/>
      <c r="CQ604" s="291"/>
      <c r="CR604" s="291"/>
      <c r="CS604" s="291"/>
      <c r="CT604" s="291"/>
      <c r="CU604" s="291"/>
      <c r="CV604" s="291"/>
      <c r="CW604" s="291"/>
      <c r="CX604" s="291"/>
      <c r="DA604" s="181"/>
    </row>
    <row r="605" spans="2:105" ht="0.75" customHeight="1" x14ac:dyDescent="0.25">
      <c r="B605" s="181"/>
      <c r="G605" s="181"/>
      <c r="M605" s="199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  <c r="AA605" s="199"/>
      <c r="AB605" s="199"/>
      <c r="AC605" s="199"/>
      <c r="AD605" s="199"/>
      <c r="AE605" s="199"/>
      <c r="AF605" s="199"/>
      <c r="AG605" s="199"/>
      <c r="AJ605" s="181"/>
      <c r="AO605" s="191" t="s">
        <v>1</v>
      </c>
      <c r="AP605" s="191"/>
      <c r="AQ605" s="191"/>
      <c r="AR605" s="191"/>
      <c r="AS605" s="191"/>
      <c r="AT605" s="191"/>
      <c r="AU605" s="191"/>
      <c r="AV605" s="191"/>
      <c r="AW605" s="191"/>
      <c r="AX605" s="191"/>
      <c r="AY605" s="191"/>
      <c r="AZ605" s="191"/>
      <c r="BA605" s="191"/>
      <c r="BB605" s="191"/>
      <c r="BC605" s="191"/>
      <c r="BD605" s="191"/>
      <c r="BE605" s="191"/>
      <c r="BF605" s="191"/>
      <c r="BJ605" s="181"/>
      <c r="BO605" s="191" t="s">
        <v>1</v>
      </c>
      <c r="BP605" s="191"/>
      <c r="BQ605" s="191"/>
      <c r="BR605" s="191"/>
      <c r="BS605" s="191"/>
      <c r="BT605" s="191"/>
      <c r="BU605" s="191"/>
      <c r="BV605" s="191"/>
      <c r="BW605" s="191"/>
      <c r="BX605" s="191"/>
      <c r="BY605" s="191"/>
      <c r="BZ605" s="191"/>
      <c r="CA605" s="191"/>
      <c r="CB605" s="191"/>
      <c r="CC605" s="191"/>
      <c r="CG605" s="181"/>
      <c r="CJ605" s="291"/>
      <c r="CK605" s="291"/>
      <c r="CL605" s="291"/>
      <c r="CM605" s="291"/>
      <c r="CN605" s="291"/>
      <c r="CO605" s="291"/>
      <c r="CP605" s="291"/>
      <c r="CQ605" s="291"/>
      <c r="CR605" s="291"/>
      <c r="CS605" s="291"/>
      <c r="CT605" s="291"/>
      <c r="CU605" s="291"/>
      <c r="CV605" s="291"/>
      <c r="CW605" s="291"/>
      <c r="CX605" s="291"/>
      <c r="DA605" s="181"/>
    </row>
    <row r="606" spans="2:105" ht="2.1" customHeight="1" x14ac:dyDescent="0.25">
      <c r="B606" s="181"/>
      <c r="G606" s="181"/>
      <c r="M606" s="199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  <c r="AA606" s="199"/>
      <c r="AB606" s="199"/>
      <c r="AC606" s="199"/>
      <c r="AD606" s="199"/>
      <c r="AE606" s="199"/>
      <c r="AF606" s="199"/>
      <c r="AG606" s="199"/>
      <c r="AJ606" s="181"/>
      <c r="BJ606" s="181"/>
      <c r="CG606" s="181"/>
      <c r="CJ606" s="291"/>
      <c r="CK606" s="291"/>
      <c r="CL606" s="291"/>
      <c r="CM606" s="291"/>
      <c r="CN606" s="291"/>
      <c r="CO606" s="291"/>
      <c r="CP606" s="291"/>
      <c r="CQ606" s="291"/>
      <c r="CR606" s="291"/>
      <c r="CS606" s="291"/>
      <c r="CT606" s="291"/>
      <c r="CU606" s="291"/>
      <c r="CV606" s="291"/>
      <c r="CW606" s="291"/>
      <c r="CX606" s="291"/>
      <c r="DA606" s="181"/>
    </row>
    <row r="607" spans="2:105" ht="8.25" customHeight="1" x14ac:dyDescent="0.25">
      <c r="B607" s="181"/>
      <c r="G607" s="181"/>
      <c r="AJ607" s="181"/>
      <c r="BJ607" s="181"/>
      <c r="CG607" s="181"/>
      <c r="DA607" s="181"/>
    </row>
    <row r="608" spans="2:105" ht="0.75" customHeight="1" x14ac:dyDescent="0.25">
      <c r="B608" s="181"/>
      <c r="G608" s="191" t="s">
        <v>1</v>
      </c>
      <c r="H608" s="191"/>
      <c r="I608" s="191"/>
      <c r="J608" s="191"/>
      <c r="K608" s="191"/>
      <c r="L608" s="191"/>
      <c r="M608" s="191"/>
      <c r="N608" s="191"/>
      <c r="O608" s="191"/>
      <c r="P608" s="191"/>
      <c r="Q608" s="191"/>
      <c r="R608" s="191"/>
      <c r="S608" s="191"/>
      <c r="T608" s="191"/>
      <c r="U608" s="191"/>
      <c r="V608" s="191"/>
      <c r="W608" s="191"/>
      <c r="X608" s="191"/>
      <c r="Y608" s="191"/>
      <c r="Z608" s="191"/>
      <c r="AA608" s="191"/>
      <c r="AB608" s="191"/>
      <c r="AC608" s="191"/>
      <c r="AD608" s="191"/>
      <c r="AE608" s="191"/>
      <c r="AF608" s="191"/>
      <c r="AG608" s="191"/>
      <c r="AH608" s="191"/>
      <c r="AI608" s="191"/>
      <c r="AJ608" s="191"/>
      <c r="AK608" s="191"/>
      <c r="AL608" s="191"/>
      <c r="AM608" s="191"/>
      <c r="AN608" s="191"/>
      <c r="AO608" s="191"/>
      <c r="AP608" s="191"/>
      <c r="AQ608" s="191"/>
      <c r="AR608" s="191"/>
      <c r="AS608" s="191"/>
      <c r="AT608" s="191"/>
      <c r="AU608" s="191"/>
      <c r="AV608" s="191"/>
      <c r="AW608" s="191"/>
      <c r="AX608" s="191"/>
      <c r="AY608" s="191"/>
      <c r="AZ608" s="191"/>
      <c r="BA608" s="191"/>
      <c r="BB608" s="191"/>
      <c r="BC608" s="191"/>
      <c r="BD608" s="191"/>
      <c r="BE608" s="191"/>
      <c r="BF608" s="191"/>
      <c r="BG608" s="191"/>
      <c r="BH608" s="191"/>
      <c r="BI608" s="191"/>
      <c r="BJ608" s="191"/>
      <c r="BK608" s="191"/>
      <c r="BL608" s="191"/>
      <c r="BM608" s="191"/>
      <c r="BN608" s="191"/>
      <c r="BO608" s="191"/>
      <c r="BP608" s="191"/>
      <c r="BQ608" s="191"/>
      <c r="BR608" s="191"/>
      <c r="BS608" s="191"/>
      <c r="BT608" s="191"/>
      <c r="BU608" s="191"/>
      <c r="BV608" s="191"/>
      <c r="BW608" s="191"/>
      <c r="BX608" s="191"/>
      <c r="BY608" s="191"/>
      <c r="BZ608" s="191"/>
      <c r="CA608" s="191"/>
      <c r="CB608" s="191"/>
      <c r="CC608" s="191"/>
      <c r="CD608" s="191"/>
      <c r="CE608" s="191"/>
      <c r="CF608" s="191"/>
      <c r="CG608" s="191"/>
      <c r="CH608" s="191"/>
      <c r="CI608" s="191"/>
      <c r="CJ608" s="191"/>
      <c r="CK608" s="191"/>
      <c r="CL608" s="191"/>
      <c r="CM608" s="191"/>
      <c r="CN608" s="191"/>
      <c r="CO608" s="191"/>
      <c r="CP608" s="191"/>
      <c r="CQ608" s="191"/>
      <c r="CR608" s="191"/>
      <c r="CS608" s="191"/>
      <c r="CT608" s="191"/>
      <c r="CU608" s="191"/>
      <c r="CV608" s="191"/>
      <c r="CW608" s="191"/>
      <c r="CX608" s="191"/>
      <c r="CY608" s="191"/>
      <c r="CZ608" s="191"/>
      <c r="DA608" s="181"/>
    </row>
    <row r="609" spans="2:105" ht="26.85" customHeight="1" x14ac:dyDescent="0.25">
      <c r="B609" s="181"/>
      <c r="G609" s="26" t="s">
        <v>1</v>
      </c>
      <c r="AJ609" s="26" t="s">
        <v>1</v>
      </c>
      <c r="BJ609" s="26" t="s">
        <v>1</v>
      </c>
      <c r="CG609" s="26" t="s">
        <v>1</v>
      </c>
      <c r="DA609" s="181"/>
    </row>
    <row r="610" spans="2:105" ht="0.75" customHeight="1" x14ac:dyDescent="0.25">
      <c r="B610" s="181"/>
      <c r="G610" s="191" t="s">
        <v>1</v>
      </c>
      <c r="H610" s="191"/>
      <c r="I610" s="191"/>
      <c r="J610" s="191"/>
      <c r="K610" s="191"/>
      <c r="L610" s="191"/>
      <c r="M610" s="191"/>
      <c r="N610" s="191"/>
      <c r="O610" s="191"/>
      <c r="P610" s="191"/>
      <c r="Q610" s="191"/>
      <c r="R610" s="191"/>
      <c r="S610" s="191"/>
      <c r="T610" s="191"/>
      <c r="U610" s="191"/>
      <c r="V610" s="191"/>
      <c r="W610" s="191"/>
      <c r="X610" s="191"/>
      <c r="Y610" s="191"/>
      <c r="Z610" s="191"/>
      <c r="AA610" s="191"/>
      <c r="AB610" s="191"/>
      <c r="AC610" s="191"/>
      <c r="AD610" s="191"/>
      <c r="AE610" s="191"/>
      <c r="AF610" s="191"/>
      <c r="AG610" s="191"/>
      <c r="AH610" s="191"/>
      <c r="AI610" s="191"/>
      <c r="AJ610" s="191"/>
      <c r="AK610" s="191"/>
      <c r="AL610" s="191"/>
      <c r="AM610" s="191"/>
      <c r="AN610" s="191"/>
      <c r="AO610" s="191"/>
      <c r="AP610" s="191"/>
      <c r="AQ610" s="191"/>
      <c r="AR610" s="191"/>
      <c r="AS610" s="191"/>
      <c r="AT610" s="191"/>
      <c r="AU610" s="191"/>
      <c r="AV610" s="191"/>
      <c r="AW610" s="191"/>
      <c r="AX610" s="191"/>
      <c r="AY610" s="191"/>
      <c r="AZ610" s="191"/>
      <c r="BA610" s="191"/>
      <c r="BB610" s="191"/>
      <c r="BC610" s="191"/>
      <c r="BD610" s="191"/>
      <c r="BE610" s="191"/>
      <c r="BF610" s="191"/>
      <c r="BG610" s="191"/>
      <c r="BH610" s="191"/>
      <c r="BI610" s="191"/>
      <c r="BJ610" s="191"/>
      <c r="BK610" s="191"/>
      <c r="BL610" s="191"/>
      <c r="BM610" s="191"/>
      <c r="BN610" s="191"/>
      <c r="BO610" s="191"/>
      <c r="BP610" s="191"/>
      <c r="BQ610" s="191"/>
      <c r="BR610" s="191"/>
      <c r="BS610" s="191"/>
      <c r="BT610" s="191"/>
      <c r="BU610" s="191"/>
      <c r="BV610" s="191"/>
      <c r="BW610" s="191"/>
      <c r="BX610" s="191"/>
      <c r="BY610" s="191"/>
      <c r="BZ610" s="191"/>
      <c r="CA610" s="191"/>
      <c r="CB610" s="191"/>
      <c r="CC610" s="191"/>
      <c r="CD610" s="191"/>
      <c r="CE610" s="191"/>
      <c r="CF610" s="191"/>
      <c r="CG610" s="191"/>
      <c r="CH610" s="191"/>
      <c r="CI610" s="191"/>
      <c r="CJ610" s="191"/>
      <c r="CK610" s="191"/>
      <c r="CL610" s="191"/>
      <c r="CM610" s="191"/>
      <c r="CN610" s="191"/>
      <c r="CO610" s="191"/>
      <c r="CP610" s="191"/>
      <c r="CQ610" s="191"/>
      <c r="CR610" s="191"/>
      <c r="CS610" s="191"/>
      <c r="CT610" s="191"/>
      <c r="CU610" s="191"/>
      <c r="CV610" s="191"/>
      <c r="CW610" s="191"/>
      <c r="CX610" s="191"/>
      <c r="CY610" s="191"/>
      <c r="CZ610" s="191"/>
      <c r="DA610" s="181"/>
    </row>
    <row r="611" spans="2:105" ht="29.45" customHeight="1" x14ac:dyDescent="0.25">
      <c r="B611" s="181"/>
      <c r="G611" s="26" t="s">
        <v>1</v>
      </c>
      <c r="AJ611" s="26" t="s">
        <v>1</v>
      </c>
      <c r="BJ611" s="26" t="s">
        <v>1</v>
      </c>
      <c r="CG611" s="26" t="s">
        <v>1</v>
      </c>
      <c r="DA611" s="181"/>
    </row>
    <row r="612" spans="2:105" ht="0.75" customHeight="1" x14ac:dyDescent="0.25">
      <c r="B612" s="181"/>
      <c r="G612" s="191" t="s">
        <v>1</v>
      </c>
      <c r="H612" s="191"/>
      <c r="I612" s="191"/>
      <c r="J612" s="191"/>
      <c r="K612" s="191"/>
      <c r="L612" s="191"/>
      <c r="M612" s="191"/>
      <c r="N612" s="191"/>
      <c r="O612" s="191"/>
      <c r="P612" s="191"/>
      <c r="Q612" s="191"/>
      <c r="R612" s="191"/>
      <c r="S612" s="191"/>
      <c r="T612" s="191"/>
      <c r="U612" s="191"/>
      <c r="V612" s="191"/>
      <c r="W612" s="191"/>
      <c r="X612" s="191"/>
      <c r="Y612" s="191"/>
      <c r="Z612" s="191"/>
      <c r="AA612" s="191"/>
      <c r="AB612" s="191"/>
      <c r="AC612" s="191"/>
      <c r="AD612" s="191"/>
      <c r="AE612" s="191"/>
      <c r="AF612" s="191"/>
      <c r="AG612" s="191"/>
      <c r="AH612" s="191"/>
      <c r="AI612" s="191"/>
      <c r="AJ612" s="191"/>
      <c r="AK612" s="191"/>
      <c r="AL612" s="191"/>
      <c r="AM612" s="191"/>
      <c r="AN612" s="191"/>
      <c r="AO612" s="191"/>
      <c r="AP612" s="191"/>
      <c r="AQ612" s="191"/>
      <c r="AR612" s="191"/>
      <c r="AS612" s="191"/>
      <c r="AT612" s="191"/>
      <c r="AU612" s="191"/>
      <c r="AV612" s="191"/>
      <c r="AW612" s="191"/>
      <c r="AX612" s="191"/>
      <c r="AY612" s="191"/>
      <c r="AZ612" s="191"/>
      <c r="BA612" s="191"/>
      <c r="BB612" s="191"/>
      <c r="BC612" s="191"/>
      <c r="BD612" s="191"/>
      <c r="BE612" s="191"/>
      <c r="BF612" s="191"/>
      <c r="BG612" s="191"/>
      <c r="BH612" s="191"/>
      <c r="BI612" s="191"/>
      <c r="BJ612" s="191"/>
      <c r="BK612" s="191"/>
      <c r="BL612" s="191"/>
      <c r="BM612" s="191"/>
      <c r="BN612" s="191"/>
      <c r="BO612" s="191"/>
      <c r="BP612" s="191"/>
      <c r="BQ612" s="191"/>
      <c r="BR612" s="191"/>
      <c r="BS612" s="191"/>
      <c r="BT612" s="191"/>
      <c r="BU612" s="191"/>
      <c r="BV612" s="191"/>
      <c r="BW612" s="191"/>
      <c r="BX612" s="191"/>
      <c r="BY612" s="191"/>
      <c r="BZ612" s="191"/>
      <c r="CA612" s="191"/>
      <c r="CB612" s="191"/>
      <c r="CC612" s="191"/>
      <c r="CD612" s="191"/>
      <c r="CE612" s="191"/>
      <c r="CF612" s="191"/>
      <c r="CG612" s="191"/>
      <c r="CH612" s="191"/>
      <c r="CI612" s="191"/>
      <c r="CJ612" s="191"/>
      <c r="CK612" s="191"/>
      <c r="CL612" s="191"/>
      <c r="CM612" s="191"/>
      <c r="CN612" s="191"/>
      <c r="CO612" s="191"/>
      <c r="CP612" s="191"/>
      <c r="CQ612" s="191"/>
      <c r="CR612" s="191"/>
      <c r="CS612" s="191"/>
      <c r="CT612" s="191"/>
      <c r="CU612" s="191"/>
      <c r="CV612" s="191"/>
      <c r="CW612" s="191"/>
      <c r="CX612" s="191"/>
      <c r="CY612" s="191"/>
      <c r="CZ612" s="191"/>
      <c r="DA612" s="181"/>
    </row>
    <row r="613" spans="2:105" ht="7.5" customHeight="1" x14ac:dyDescent="0.25">
      <c r="B613" s="181"/>
      <c r="G613" s="181" t="s">
        <v>1</v>
      </c>
      <c r="AJ613" s="181" t="s">
        <v>1</v>
      </c>
      <c r="BJ613" s="181" t="s">
        <v>1</v>
      </c>
      <c r="CG613" s="26" t="s">
        <v>1</v>
      </c>
      <c r="DA613" s="181"/>
    </row>
    <row r="614" spans="2:105" ht="5.45" customHeight="1" x14ac:dyDescent="0.25">
      <c r="B614" s="181"/>
      <c r="G614" s="181"/>
      <c r="M614" s="199" t="s">
        <v>72</v>
      </c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  <c r="AA614" s="199"/>
      <c r="AB614" s="199"/>
      <c r="AC614" s="199"/>
      <c r="AD614" s="199"/>
      <c r="AE614" s="199"/>
      <c r="AF614" s="199"/>
      <c r="AG614" s="199"/>
      <c r="AJ614" s="181"/>
      <c r="BJ614" s="181"/>
      <c r="CG614" s="291" t="s">
        <v>1</v>
      </c>
      <c r="CH614" s="291"/>
      <c r="CI614" s="291"/>
      <c r="CJ614" s="291"/>
      <c r="CK614" s="291"/>
      <c r="CL614" s="291"/>
      <c r="CM614" s="291"/>
      <c r="CN614" s="291"/>
      <c r="CO614" s="291"/>
      <c r="CP614" s="291"/>
      <c r="CQ614" s="291"/>
      <c r="CR614" s="291"/>
      <c r="CS614" s="291"/>
      <c r="CT614" s="291"/>
      <c r="CU614" s="291"/>
      <c r="CV614" s="291"/>
      <c r="CW614" s="291"/>
      <c r="CX614" s="291"/>
      <c r="DA614" s="181"/>
    </row>
    <row r="615" spans="2:105" ht="0.75" customHeight="1" x14ac:dyDescent="0.25">
      <c r="B615" s="181"/>
      <c r="G615" s="181"/>
      <c r="M615" s="199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  <c r="AA615" s="199"/>
      <c r="AB615" s="199"/>
      <c r="AC615" s="199"/>
      <c r="AD615" s="199"/>
      <c r="AE615" s="199"/>
      <c r="AF615" s="199"/>
      <c r="AG615" s="199"/>
      <c r="AJ615" s="181"/>
      <c r="AO615" s="191" t="s">
        <v>1</v>
      </c>
      <c r="AP615" s="191"/>
      <c r="AQ615" s="191"/>
      <c r="AR615" s="191"/>
      <c r="AS615" s="191"/>
      <c r="AT615" s="191"/>
      <c r="AU615" s="191"/>
      <c r="AV615" s="191"/>
      <c r="AW615" s="191"/>
      <c r="AX615" s="191"/>
      <c r="AY615" s="191"/>
      <c r="AZ615" s="191"/>
      <c r="BA615" s="191"/>
      <c r="BB615" s="191"/>
      <c r="BC615" s="191"/>
      <c r="BD615" s="191"/>
      <c r="BE615" s="191"/>
      <c r="BF615" s="191"/>
      <c r="BJ615" s="181"/>
      <c r="BO615" s="191" t="s">
        <v>1</v>
      </c>
      <c r="BP615" s="191"/>
      <c r="BQ615" s="191"/>
      <c r="BR615" s="191"/>
      <c r="BS615" s="191"/>
      <c r="BT615" s="191"/>
      <c r="BU615" s="191"/>
      <c r="BV615" s="191"/>
      <c r="BW615" s="191"/>
      <c r="BX615" s="191"/>
      <c r="BY615" s="191"/>
      <c r="BZ615" s="191"/>
      <c r="CA615" s="191"/>
      <c r="CB615" s="191"/>
      <c r="CC615" s="191"/>
      <c r="CG615" s="291"/>
      <c r="CH615" s="291"/>
      <c r="CI615" s="291"/>
      <c r="CJ615" s="291"/>
      <c r="CK615" s="291"/>
      <c r="CL615" s="291"/>
      <c r="CM615" s="291"/>
      <c r="CN615" s="291"/>
      <c r="CO615" s="291"/>
      <c r="CP615" s="291"/>
      <c r="CQ615" s="291"/>
      <c r="CR615" s="291"/>
      <c r="CS615" s="291"/>
      <c r="CT615" s="291"/>
      <c r="CU615" s="291"/>
      <c r="CV615" s="291"/>
      <c r="CW615" s="291"/>
      <c r="CX615" s="291"/>
      <c r="DA615" s="181"/>
    </row>
    <row r="616" spans="2:105" ht="2.1" customHeight="1" x14ac:dyDescent="0.25">
      <c r="B616" s="181"/>
      <c r="G616" s="181"/>
      <c r="M616" s="199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  <c r="AA616" s="199"/>
      <c r="AB616" s="199"/>
      <c r="AC616" s="199"/>
      <c r="AD616" s="199"/>
      <c r="AE616" s="199"/>
      <c r="AF616" s="199"/>
      <c r="AG616" s="199"/>
      <c r="AJ616" s="181"/>
      <c r="BJ616" s="181"/>
      <c r="CG616" s="291"/>
      <c r="CH616" s="291"/>
      <c r="CI616" s="291"/>
      <c r="CJ616" s="291"/>
      <c r="CK616" s="291"/>
      <c r="CL616" s="291"/>
      <c r="CM616" s="291"/>
      <c r="CN616" s="291"/>
      <c r="CO616" s="291"/>
      <c r="CP616" s="291"/>
      <c r="CQ616" s="291"/>
      <c r="CR616" s="291"/>
      <c r="CS616" s="291"/>
      <c r="CT616" s="291"/>
      <c r="CU616" s="291"/>
      <c r="CV616" s="291"/>
      <c r="CW616" s="291"/>
      <c r="CX616" s="291"/>
      <c r="DA616" s="181"/>
    </row>
    <row r="617" spans="2:105" ht="0.75" customHeight="1" x14ac:dyDescent="0.25">
      <c r="B617" s="181"/>
      <c r="G617" s="181"/>
      <c r="M617" s="199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  <c r="AA617" s="199"/>
      <c r="AB617" s="199"/>
      <c r="AC617" s="199"/>
      <c r="AD617" s="199"/>
      <c r="AE617" s="199"/>
      <c r="AF617" s="199"/>
      <c r="AG617" s="199"/>
      <c r="AJ617" s="181"/>
      <c r="AO617" s="191" t="s">
        <v>1</v>
      </c>
      <c r="AP617" s="191"/>
      <c r="AQ617" s="191"/>
      <c r="AR617" s="191"/>
      <c r="AS617" s="191"/>
      <c r="AT617" s="191"/>
      <c r="AU617" s="191"/>
      <c r="AV617" s="191"/>
      <c r="AW617" s="191"/>
      <c r="AX617" s="191"/>
      <c r="AY617" s="191"/>
      <c r="AZ617" s="191"/>
      <c r="BA617" s="191"/>
      <c r="BB617" s="191"/>
      <c r="BC617" s="191"/>
      <c r="BD617" s="191"/>
      <c r="BE617" s="191"/>
      <c r="BF617" s="191"/>
      <c r="BJ617" s="181"/>
      <c r="BO617" s="191" t="s">
        <v>1</v>
      </c>
      <c r="BP617" s="191"/>
      <c r="BQ617" s="191"/>
      <c r="BR617" s="191"/>
      <c r="BS617" s="191"/>
      <c r="BT617" s="191"/>
      <c r="BU617" s="191"/>
      <c r="BV617" s="191"/>
      <c r="BW617" s="191"/>
      <c r="BX617" s="191"/>
      <c r="BY617" s="191"/>
      <c r="BZ617" s="191"/>
      <c r="CA617" s="191"/>
      <c r="CB617" s="191"/>
      <c r="CC617" s="191"/>
      <c r="CG617" s="291"/>
      <c r="CH617" s="291"/>
      <c r="CI617" s="291"/>
      <c r="CJ617" s="291"/>
      <c r="CK617" s="291"/>
      <c r="CL617" s="291"/>
      <c r="CM617" s="291"/>
      <c r="CN617" s="291"/>
      <c r="CO617" s="291"/>
      <c r="CP617" s="291"/>
      <c r="CQ617" s="291"/>
      <c r="CR617" s="291"/>
      <c r="CS617" s="291"/>
      <c r="CT617" s="291"/>
      <c r="CU617" s="291"/>
      <c r="CV617" s="291"/>
      <c r="CW617" s="291"/>
      <c r="CX617" s="291"/>
      <c r="DA617" s="181"/>
    </row>
    <row r="618" spans="2:105" ht="4.7" customHeight="1" x14ac:dyDescent="0.25">
      <c r="B618" s="181"/>
      <c r="G618" s="181"/>
      <c r="M618" s="199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  <c r="AA618" s="199"/>
      <c r="AB618" s="199"/>
      <c r="AC618" s="199"/>
      <c r="AD618" s="199"/>
      <c r="AE618" s="199"/>
      <c r="AF618" s="199"/>
      <c r="AG618" s="199"/>
      <c r="AJ618" s="181"/>
      <c r="BJ618" s="181"/>
      <c r="CG618" s="291"/>
      <c r="CH618" s="291"/>
      <c r="CI618" s="291"/>
      <c r="CJ618" s="291"/>
      <c r="CK618" s="291"/>
      <c r="CL618" s="291"/>
      <c r="CM618" s="291"/>
      <c r="CN618" s="291"/>
      <c r="CO618" s="291"/>
      <c r="CP618" s="291"/>
      <c r="CQ618" s="291"/>
      <c r="CR618" s="291"/>
      <c r="CS618" s="291"/>
      <c r="CT618" s="291"/>
      <c r="CU618" s="291"/>
      <c r="CV618" s="291"/>
      <c r="CW618" s="291"/>
      <c r="CX618" s="291"/>
      <c r="DA618" s="181"/>
    </row>
    <row r="619" spans="2:105" ht="8.25" customHeight="1" x14ac:dyDescent="0.25">
      <c r="B619" s="181"/>
      <c r="G619" s="181"/>
      <c r="AJ619" s="181"/>
      <c r="BJ619" s="181"/>
      <c r="CG619" s="26" t="s">
        <v>1</v>
      </c>
      <c r="DA619" s="181"/>
    </row>
    <row r="620" spans="2:105" ht="0.75" customHeight="1" x14ac:dyDescent="0.25">
      <c r="B620" s="181"/>
      <c r="G620" s="191" t="s">
        <v>1</v>
      </c>
      <c r="H620" s="191"/>
      <c r="I620" s="191"/>
      <c r="J620" s="191"/>
      <c r="K620" s="191"/>
      <c r="L620" s="191"/>
      <c r="M620" s="191"/>
      <c r="N620" s="191"/>
      <c r="O620" s="191"/>
      <c r="P620" s="191"/>
      <c r="Q620" s="191"/>
      <c r="R620" s="191"/>
      <c r="S620" s="191"/>
      <c r="T620" s="191"/>
      <c r="U620" s="191"/>
      <c r="V620" s="191"/>
      <c r="W620" s="191"/>
      <c r="X620" s="191"/>
      <c r="Y620" s="191"/>
      <c r="Z620" s="191"/>
      <c r="AA620" s="191"/>
      <c r="AB620" s="191"/>
      <c r="AC620" s="191"/>
      <c r="AD620" s="191"/>
      <c r="AE620" s="191"/>
      <c r="AF620" s="191"/>
      <c r="AG620" s="191"/>
      <c r="AH620" s="191"/>
      <c r="AI620" s="191"/>
      <c r="AJ620" s="191"/>
      <c r="AK620" s="191"/>
      <c r="AL620" s="191"/>
      <c r="AM620" s="191"/>
      <c r="AN620" s="191"/>
      <c r="AO620" s="191"/>
      <c r="AP620" s="191"/>
      <c r="AQ620" s="191"/>
      <c r="AR620" s="191"/>
      <c r="AS620" s="191"/>
      <c r="AT620" s="191"/>
      <c r="AU620" s="191"/>
      <c r="AV620" s="191"/>
      <c r="AW620" s="191"/>
      <c r="AX620" s="191"/>
      <c r="AY620" s="191"/>
      <c r="AZ620" s="191"/>
      <c r="BA620" s="191"/>
      <c r="BB620" s="191"/>
      <c r="BC620" s="191"/>
      <c r="BD620" s="191"/>
      <c r="BE620" s="191"/>
      <c r="BF620" s="191"/>
      <c r="BG620" s="191"/>
      <c r="BH620" s="191"/>
      <c r="BI620" s="191"/>
      <c r="BJ620" s="191"/>
      <c r="BK620" s="191"/>
      <c r="BL620" s="191"/>
      <c r="BM620" s="191"/>
      <c r="BN620" s="191"/>
      <c r="BO620" s="191"/>
      <c r="BP620" s="191"/>
      <c r="BQ620" s="191"/>
      <c r="BR620" s="191"/>
      <c r="BS620" s="191"/>
      <c r="BT620" s="191"/>
      <c r="BU620" s="191"/>
      <c r="BV620" s="191"/>
      <c r="BW620" s="191"/>
      <c r="BX620" s="191"/>
      <c r="BY620" s="191"/>
      <c r="BZ620" s="191"/>
      <c r="CA620" s="191"/>
      <c r="CB620" s="191"/>
      <c r="CC620" s="191"/>
      <c r="CD620" s="191"/>
      <c r="CE620" s="191"/>
      <c r="CF620" s="191"/>
      <c r="CG620" s="191"/>
      <c r="CH620" s="191"/>
      <c r="CI620" s="191"/>
      <c r="CJ620" s="191"/>
      <c r="CK620" s="191"/>
      <c r="CL620" s="191"/>
      <c r="CM620" s="191"/>
      <c r="CN620" s="191"/>
      <c r="CO620" s="191"/>
      <c r="CP620" s="191"/>
      <c r="CQ620" s="191"/>
      <c r="CR620" s="191"/>
      <c r="CS620" s="191"/>
      <c r="CT620" s="191"/>
      <c r="CU620" s="191"/>
      <c r="CV620" s="191"/>
      <c r="CW620" s="191"/>
      <c r="CX620" s="191"/>
      <c r="CY620" s="191"/>
      <c r="CZ620" s="191"/>
      <c r="DA620" s="181"/>
    </row>
    <row r="621" spans="2:105" ht="10.35" customHeight="1" x14ac:dyDescent="0.25">
      <c r="B621" s="181"/>
      <c r="G621" s="181" t="s">
        <v>1</v>
      </c>
      <c r="AJ621" s="181" t="s">
        <v>1</v>
      </c>
      <c r="BJ621" s="181" t="s">
        <v>1</v>
      </c>
      <c r="CG621" s="26" t="s">
        <v>1</v>
      </c>
      <c r="DA621" s="181"/>
    </row>
    <row r="622" spans="2:105" ht="5.45" customHeight="1" x14ac:dyDescent="0.25">
      <c r="B622" s="181"/>
      <c r="G622" s="181"/>
      <c r="M622" s="199" t="s">
        <v>73</v>
      </c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  <c r="AA622" s="199"/>
      <c r="AB622" s="199"/>
      <c r="AC622" s="199"/>
      <c r="AD622" s="199"/>
      <c r="AE622" s="199"/>
      <c r="AF622" s="199"/>
      <c r="AG622" s="199"/>
      <c r="AJ622" s="181"/>
      <c r="BJ622" s="181"/>
      <c r="CG622" s="291" t="s">
        <v>1</v>
      </c>
      <c r="CH622" s="291"/>
      <c r="CI622" s="291"/>
      <c r="CJ622" s="291"/>
      <c r="CK622" s="291"/>
      <c r="CL622" s="291"/>
      <c r="CM622" s="291"/>
      <c r="CN622" s="291"/>
      <c r="CO622" s="291"/>
      <c r="CP622" s="291"/>
      <c r="CQ622" s="291"/>
      <c r="CR622" s="291"/>
      <c r="CS622" s="291"/>
      <c r="CT622" s="291"/>
      <c r="CU622" s="291"/>
      <c r="CV622" s="291"/>
      <c r="CW622" s="291"/>
      <c r="CX622" s="291"/>
      <c r="DA622" s="181"/>
    </row>
    <row r="623" spans="2:105" ht="0.75" customHeight="1" x14ac:dyDescent="0.25">
      <c r="B623" s="181"/>
      <c r="G623" s="181"/>
      <c r="M623" s="199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  <c r="AA623" s="199"/>
      <c r="AB623" s="199"/>
      <c r="AC623" s="199"/>
      <c r="AD623" s="199"/>
      <c r="AE623" s="199"/>
      <c r="AF623" s="199"/>
      <c r="AG623" s="199"/>
      <c r="AJ623" s="181"/>
      <c r="AO623" s="191" t="s">
        <v>1</v>
      </c>
      <c r="AP623" s="191"/>
      <c r="AQ623" s="191"/>
      <c r="AR623" s="191"/>
      <c r="AS623" s="191"/>
      <c r="AT623" s="191"/>
      <c r="AU623" s="191"/>
      <c r="AV623" s="191"/>
      <c r="AW623" s="191"/>
      <c r="AX623" s="191"/>
      <c r="AY623" s="191"/>
      <c r="AZ623" s="191"/>
      <c r="BA623" s="191"/>
      <c r="BB623" s="191"/>
      <c r="BC623" s="191"/>
      <c r="BD623" s="191"/>
      <c r="BE623" s="191"/>
      <c r="BF623" s="191"/>
      <c r="BJ623" s="181"/>
      <c r="BO623" s="191" t="s">
        <v>1</v>
      </c>
      <c r="BP623" s="191"/>
      <c r="BQ623" s="191"/>
      <c r="BR623" s="191"/>
      <c r="BS623" s="191"/>
      <c r="BT623" s="191"/>
      <c r="BU623" s="191"/>
      <c r="BV623" s="191"/>
      <c r="BW623" s="191"/>
      <c r="BX623" s="191"/>
      <c r="BY623" s="191"/>
      <c r="BZ623" s="191"/>
      <c r="CA623" s="191"/>
      <c r="CB623" s="191"/>
      <c r="CC623" s="191"/>
      <c r="CG623" s="291"/>
      <c r="CH623" s="291"/>
      <c r="CI623" s="291"/>
      <c r="CJ623" s="291"/>
      <c r="CK623" s="291"/>
      <c r="CL623" s="291"/>
      <c r="CM623" s="291"/>
      <c r="CN623" s="291"/>
      <c r="CO623" s="291"/>
      <c r="CP623" s="291"/>
      <c r="CQ623" s="291"/>
      <c r="CR623" s="291"/>
      <c r="CS623" s="291"/>
      <c r="CT623" s="291"/>
      <c r="CU623" s="291"/>
      <c r="CV623" s="291"/>
      <c r="CW623" s="291"/>
      <c r="CX623" s="291"/>
      <c r="DA623" s="181"/>
    </row>
    <row r="624" spans="2:105" ht="2.1" customHeight="1" x14ac:dyDescent="0.25">
      <c r="B624" s="181"/>
      <c r="G624" s="181"/>
      <c r="M624" s="199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  <c r="AA624" s="199"/>
      <c r="AB624" s="199"/>
      <c r="AC624" s="199"/>
      <c r="AD624" s="199"/>
      <c r="AE624" s="199"/>
      <c r="AF624" s="199"/>
      <c r="AG624" s="199"/>
      <c r="AJ624" s="181"/>
      <c r="BJ624" s="181"/>
      <c r="CG624" s="291"/>
      <c r="CH624" s="291"/>
      <c r="CI624" s="291"/>
      <c r="CJ624" s="291"/>
      <c r="CK624" s="291"/>
      <c r="CL624" s="291"/>
      <c r="CM624" s="291"/>
      <c r="CN624" s="291"/>
      <c r="CO624" s="291"/>
      <c r="CP624" s="291"/>
      <c r="CQ624" s="291"/>
      <c r="CR624" s="291"/>
      <c r="CS624" s="291"/>
      <c r="CT624" s="291"/>
      <c r="CU624" s="291"/>
      <c r="CV624" s="291"/>
      <c r="CW624" s="291"/>
      <c r="CX624" s="291"/>
      <c r="DA624" s="181"/>
    </row>
    <row r="625" spans="2:105" ht="0.75" customHeight="1" x14ac:dyDescent="0.25">
      <c r="B625" s="181"/>
      <c r="G625" s="181"/>
      <c r="M625" s="199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  <c r="AA625" s="199"/>
      <c r="AB625" s="199"/>
      <c r="AC625" s="199"/>
      <c r="AD625" s="199"/>
      <c r="AE625" s="199"/>
      <c r="AF625" s="199"/>
      <c r="AG625" s="199"/>
      <c r="AJ625" s="181"/>
      <c r="AO625" s="191" t="s">
        <v>1</v>
      </c>
      <c r="AP625" s="191"/>
      <c r="AQ625" s="191"/>
      <c r="AR625" s="191"/>
      <c r="AS625" s="191"/>
      <c r="AT625" s="191"/>
      <c r="AU625" s="191"/>
      <c r="AV625" s="191"/>
      <c r="AW625" s="191"/>
      <c r="AX625" s="191"/>
      <c r="AY625" s="191"/>
      <c r="AZ625" s="191"/>
      <c r="BA625" s="191"/>
      <c r="BB625" s="191"/>
      <c r="BC625" s="191"/>
      <c r="BD625" s="191"/>
      <c r="BE625" s="191"/>
      <c r="BF625" s="191"/>
      <c r="BJ625" s="181"/>
      <c r="BO625" s="191" t="s">
        <v>1</v>
      </c>
      <c r="BP625" s="191"/>
      <c r="BQ625" s="191"/>
      <c r="BR625" s="191"/>
      <c r="BS625" s="191"/>
      <c r="BT625" s="191"/>
      <c r="BU625" s="191"/>
      <c r="BV625" s="191"/>
      <c r="BW625" s="191"/>
      <c r="BX625" s="191"/>
      <c r="BY625" s="191"/>
      <c r="BZ625" s="191"/>
      <c r="CA625" s="191"/>
      <c r="CB625" s="191"/>
      <c r="CC625" s="191"/>
      <c r="CG625" s="291"/>
      <c r="CH625" s="291"/>
      <c r="CI625" s="291"/>
      <c r="CJ625" s="291"/>
      <c r="CK625" s="291"/>
      <c r="CL625" s="291"/>
      <c r="CM625" s="291"/>
      <c r="CN625" s="291"/>
      <c r="CO625" s="291"/>
      <c r="CP625" s="291"/>
      <c r="CQ625" s="291"/>
      <c r="CR625" s="291"/>
      <c r="CS625" s="291"/>
      <c r="CT625" s="291"/>
      <c r="CU625" s="291"/>
      <c r="CV625" s="291"/>
      <c r="CW625" s="291"/>
      <c r="CX625" s="291"/>
      <c r="DA625" s="181"/>
    </row>
    <row r="626" spans="2:105" ht="4.7" customHeight="1" x14ac:dyDescent="0.25">
      <c r="B626" s="181"/>
      <c r="G626" s="181"/>
      <c r="M626" s="199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  <c r="AA626" s="199"/>
      <c r="AB626" s="199"/>
      <c r="AC626" s="199"/>
      <c r="AD626" s="199"/>
      <c r="AE626" s="199"/>
      <c r="AF626" s="199"/>
      <c r="AG626" s="199"/>
      <c r="AJ626" s="181"/>
      <c r="BJ626" s="181"/>
      <c r="CG626" s="291"/>
      <c r="CH626" s="291"/>
      <c r="CI626" s="291"/>
      <c r="CJ626" s="291"/>
      <c r="CK626" s="291"/>
      <c r="CL626" s="291"/>
      <c r="CM626" s="291"/>
      <c r="CN626" s="291"/>
      <c r="CO626" s="291"/>
      <c r="CP626" s="291"/>
      <c r="CQ626" s="291"/>
      <c r="CR626" s="291"/>
      <c r="CS626" s="291"/>
      <c r="CT626" s="291"/>
      <c r="CU626" s="291"/>
      <c r="CV626" s="291"/>
      <c r="CW626" s="291"/>
      <c r="CX626" s="291"/>
      <c r="DA626" s="181"/>
    </row>
    <row r="627" spans="2:105" ht="8.25" customHeight="1" x14ac:dyDescent="0.25">
      <c r="B627" s="181"/>
      <c r="G627" s="181"/>
      <c r="AJ627" s="181"/>
      <c r="BJ627" s="181"/>
      <c r="CG627" s="26" t="s">
        <v>1</v>
      </c>
      <c r="DA627" s="181"/>
    </row>
    <row r="628" spans="2:105" ht="0.75" customHeight="1" x14ac:dyDescent="0.25">
      <c r="B628" s="181"/>
      <c r="G628" s="191" t="s">
        <v>1</v>
      </c>
      <c r="H628" s="191"/>
      <c r="I628" s="191"/>
      <c r="J628" s="191"/>
      <c r="K628" s="191"/>
      <c r="L628" s="191"/>
      <c r="M628" s="191"/>
      <c r="N628" s="191"/>
      <c r="O628" s="191"/>
      <c r="P628" s="191"/>
      <c r="Q628" s="191"/>
      <c r="R628" s="191"/>
      <c r="S628" s="191"/>
      <c r="T628" s="191"/>
      <c r="U628" s="191"/>
      <c r="V628" s="191"/>
      <c r="W628" s="191"/>
      <c r="X628" s="191"/>
      <c r="Y628" s="191"/>
      <c r="Z628" s="191"/>
      <c r="AA628" s="191"/>
      <c r="AB628" s="191"/>
      <c r="AC628" s="191"/>
      <c r="AD628" s="191"/>
      <c r="AE628" s="191"/>
      <c r="AF628" s="191"/>
      <c r="AG628" s="191"/>
      <c r="AH628" s="191"/>
      <c r="AI628" s="191"/>
      <c r="AJ628" s="191"/>
      <c r="AK628" s="191"/>
      <c r="AL628" s="191"/>
      <c r="AM628" s="191"/>
      <c r="AN628" s="191"/>
      <c r="AO628" s="191"/>
      <c r="AP628" s="191"/>
      <c r="AQ628" s="191"/>
      <c r="AR628" s="191"/>
      <c r="AS628" s="191"/>
      <c r="AT628" s="191"/>
      <c r="AU628" s="191"/>
      <c r="AV628" s="191"/>
      <c r="AW628" s="191"/>
      <c r="AX628" s="191"/>
      <c r="AY628" s="191"/>
      <c r="AZ628" s="191"/>
      <c r="BA628" s="191"/>
      <c r="BB628" s="191"/>
      <c r="BC628" s="191"/>
      <c r="BD628" s="191"/>
      <c r="BE628" s="191"/>
      <c r="BF628" s="191"/>
      <c r="BG628" s="191"/>
      <c r="BH628" s="191"/>
      <c r="BI628" s="191"/>
      <c r="BJ628" s="191"/>
      <c r="BK628" s="191"/>
      <c r="BL628" s="191"/>
      <c r="BM628" s="191"/>
      <c r="BN628" s="191"/>
      <c r="BO628" s="191"/>
      <c r="BP628" s="191"/>
      <c r="BQ628" s="191"/>
      <c r="BR628" s="191"/>
      <c r="BS628" s="191"/>
      <c r="BT628" s="191"/>
      <c r="BU628" s="191"/>
      <c r="BV628" s="191"/>
      <c r="BW628" s="191"/>
      <c r="BX628" s="191"/>
      <c r="BY628" s="191"/>
      <c r="BZ628" s="191"/>
      <c r="CA628" s="191"/>
      <c r="CB628" s="191"/>
      <c r="CC628" s="191"/>
      <c r="CD628" s="191"/>
      <c r="CE628" s="191"/>
      <c r="CF628" s="191"/>
      <c r="CG628" s="191"/>
      <c r="CH628" s="191"/>
      <c r="CI628" s="191"/>
      <c r="CJ628" s="191"/>
      <c r="CK628" s="191"/>
      <c r="CL628" s="191"/>
      <c r="CM628" s="191"/>
      <c r="CN628" s="191"/>
      <c r="CO628" s="191"/>
      <c r="CP628" s="191"/>
      <c r="CQ628" s="191"/>
      <c r="CR628" s="191"/>
      <c r="CS628" s="191"/>
      <c r="CT628" s="191"/>
      <c r="CU628" s="191"/>
      <c r="CV628" s="191"/>
      <c r="CW628" s="191"/>
      <c r="CX628" s="191"/>
      <c r="CY628" s="191"/>
      <c r="CZ628" s="191"/>
      <c r="DA628" s="181"/>
    </row>
    <row r="629" spans="2:105" ht="7.5" customHeight="1" x14ac:dyDescent="0.25">
      <c r="B629" s="181"/>
      <c r="G629" s="181" t="s">
        <v>1</v>
      </c>
      <c r="AJ629" s="181" t="s">
        <v>1</v>
      </c>
      <c r="BJ629" s="181" t="s">
        <v>1</v>
      </c>
      <c r="CG629" s="26" t="s">
        <v>1</v>
      </c>
      <c r="DA629" s="181"/>
    </row>
    <row r="630" spans="2:105" ht="5.45" customHeight="1" x14ac:dyDescent="0.25">
      <c r="B630" s="181"/>
      <c r="G630" s="181"/>
      <c r="M630" s="199" t="s">
        <v>74</v>
      </c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  <c r="AA630" s="199"/>
      <c r="AB630" s="199"/>
      <c r="AC630" s="199"/>
      <c r="AD630" s="199"/>
      <c r="AE630" s="199"/>
      <c r="AF630" s="199"/>
      <c r="AG630" s="199"/>
      <c r="AJ630" s="181"/>
      <c r="BJ630" s="181"/>
      <c r="CG630" s="291" t="s">
        <v>1</v>
      </c>
      <c r="CH630" s="291"/>
      <c r="CI630" s="291"/>
      <c r="CJ630" s="291"/>
      <c r="CK630" s="291"/>
      <c r="CL630" s="291"/>
      <c r="CM630" s="291"/>
      <c r="CN630" s="291"/>
      <c r="CO630" s="291"/>
      <c r="CP630" s="291"/>
      <c r="CQ630" s="291"/>
      <c r="CR630" s="291"/>
      <c r="CS630" s="291"/>
      <c r="CT630" s="291"/>
      <c r="CU630" s="291"/>
      <c r="CV630" s="291"/>
      <c r="CW630" s="291"/>
      <c r="CX630" s="291"/>
      <c r="DA630" s="181"/>
    </row>
    <row r="631" spans="2:105" ht="0.75" customHeight="1" x14ac:dyDescent="0.25">
      <c r="B631" s="181"/>
      <c r="G631" s="181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199"/>
      <c r="AB631" s="199"/>
      <c r="AC631" s="199"/>
      <c r="AD631" s="199"/>
      <c r="AE631" s="199"/>
      <c r="AF631" s="199"/>
      <c r="AG631" s="199"/>
      <c r="AJ631" s="181"/>
      <c r="AO631" s="191" t="s">
        <v>1</v>
      </c>
      <c r="AP631" s="191"/>
      <c r="AQ631" s="191"/>
      <c r="AR631" s="191"/>
      <c r="AS631" s="191"/>
      <c r="AT631" s="191"/>
      <c r="AU631" s="191"/>
      <c r="AV631" s="191"/>
      <c r="AW631" s="191"/>
      <c r="AX631" s="191"/>
      <c r="AY631" s="191"/>
      <c r="AZ631" s="191"/>
      <c r="BA631" s="191"/>
      <c r="BB631" s="191"/>
      <c r="BC631" s="191"/>
      <c r="BD631" s="191"/>
      <c r="BE631" s="191"/>
      <c r="BF631" s="191"/>
      <c r="BJ631" s="181"/>
      <c r="BO631" s="191" t="s">
        <v>1</v>
      </c>
      <c r="BP631" s="191"/>
      <c r="BQ631" s="191"/>
      <c r="BR631" s="191"/>
      <c r="BS631" s="191"/>
      <c r="BT631" s="191"/>
      <c r="BU631" s="191"/>
      <c r="BV631" s="191"/>
      <c r="BW631" s="191"/>
      <c r="BX631" s="191"/>
      <c r="BY631" s="191"/>
      <c r="BZ631" s="191"/>
      <c r="CA631" s="191"/>
      <c r="CB631" s="191"/>
      <c r="CC631" s="191"/>
      <c r="CG631" s="291"/>
      <c r="CH631" s="291"/>
      <c r="CI631" s="291"/>
      <c r="CJ631" s="291"/>
      <c r="CK631" s="291"/>
      <c r="CL631" s="291"/>
      <c r="CM631" s="291"/>
      <c r="CN631" s="291"/>
      <c r="CO631" s="291"/>
      <c r="CP631" s="291"/>
      <c r="CQ631" s="291"/>
      <c r="CR631" s="291"/>
      <c r="CS631" s="291"/>
      <c r="CT631" s="291"/>
      <c r="CU631" s="291"/>
      <c r="CV631" s="291"/>
      <c r="CW631" s="291"/>
      <c r="CX631" s="291"/>
      <c r="DA631" s="181"/>
    </row>
    <row r="632" spans="2:105" ht="2.1" customHeight="1" x14ac:dyDescent="0.25">
      <c r="B632" s="181"/>
      <c r="G632" s="181"/>
      <c r="M632" s="199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  <c r="AA632" s="199"/>
      <c r="AB632" s="199"/>
      <c r="AC632" s="199"/>
      <c r="AD632" s="199"/>
      <c r="AE632" s="199"/>
      <c r="AF632" s="199"/>
      <c r="AG632" s="199"/>
      <c r="AJ632" s="181"/>
      <c r="BJ632" s="181"/>
      <c r="CG632" s="291"/>
      <c r="CH632" s="291"/>
      <c r="CI632" s="291"/>
      <c r="CJ632" s="291"/>
      <c r="CK632" s="291"/>
      <c r="CL632" s="291"/>
      <c r="CM632" s="291"/>
      <c r="CN632" s="291"/>
      <c r="CO632" s="291"/>
      <c r="CP632" s="291"/>
      <c r="CQ632" s="291"/>
      <c r="CR632" s="291"/>
      <c r="CS632" s="291"/>
      <c r="CT632" s="291"/>
      <c r="CU632" s="291"/>
      <c r="CV632" s="291"/>
      <c r="CW632" s="291"/>
      <c r="CX632" s="291"/>
      <c r="DA632" s="181"/>
    </row>
    <row r="633" spans="2:105" ht="0.75" customHeight="1" x14ac:dyDescent="0.25">
      <c r="B633" s="181"/>
      <c r="G633" s="181"/>
      <c r="M633" s="199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  <c r="AA633" s="199"/>
      <c r="AB633" s="199"/>
      <c r="AC633" s="199"/>
      <c r="AD633" s="199"/>
      <c r="AE633" s="199"/>
      <c r="AF633" s="199"/>
      <c r="AG633" s="199"/>
      <c r="AJ633" s="181"/>
      <c r="AO633" s="191" t="s">
        <v>1</v>
      </c>
      <c r="AP633" s="191"/>
      <c r="AQ633" s="191"/>
      <c r="AR633" s="191"/>
      <c r="AS633" s="191"/>
      <c r="AT633" s="191"/>
      <c r="AU633" s="191"/>
      <c r="AV633" s="191"/>
      <c r="AW633" s="191"/>
      <c r="AX633" s="191"/>
      <c r="AY633" s="191"/>
      <c r="AZ633" s="191"/>
      <c r="BA633" s="191"/>
      <c r="BB633" s="191"/>
      <c r="BC633" s="191"/>
      <c r="BD633" s="191"/>
      <c r="BE633" s="191"/>
      <c r="BF633" s="191"/>
      <c r="BJ633" s="181"/>
      <c r="BO633" s="191" t="s">
        <v>1</v>
      </c>
      <c r="BP633" s="191"/>
      <c r="BQ633" s="191"/>
      <c r="BR633" s="191"/>
      <c r="BS633" s="191"/>
      <c r="BT633" s="191"/>
      <c r="BU633" s="191"/>
      <c r="BV633" s="191"/>
      <c r="BW633" s="191"/>
      <c r="BX633" s="191"/>
      <c r="BY633" s="191"/>
      <c r="BZ633" s="191"/>
      <c r="CA633" s="191"/>
      <c r="CB633" s="191"/>
      <c r="CC633" s="191"/>
      <c r="CG633" s="291"/>
      <c r="CH633" s="291"/>
      <c r="CI633" s="291"/>
      <c r="CJ633" s="291"/>
      <c r="CK633" s="291"/>
      <c r="CL633" s="291"/>
      <c r="CM633" s="291"/>
      <c r="CN633" s="291"/>
      <c r="CO633" s="291"/>
      <c r="CP633" s="291"/>
      <c r="CQ633" s="291"/>
      <c r="CR633" s="291"/>
      <c r="CS633" s="291"/>
      <c r="CT633" s="291"/>
      <c r="CU633" s="291"/>
      <c r="CV633" s="291"/>
      <c r="CW633" s="291"/>
      <c r="CX633" s="291"/>
      <c r="DA633" s="181"/>
    </row>
    <row r="634" spans="2:105" ht="4.7" customHeight="1" x14ac:dyDescent="0.25">
      <c r="B634" s="181"/>
      <c r="G634" s="181"/>
      <c r="M634" s="199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  <c r="AA634" s="199"/>
      <c r="AB634" s="199"/>
      <c r="AC634" s="199"/>
      <c r="AD634" s="199"/>
      <c r="AE634" s="199"/>
      <c r="AF634" s="199"/>
      <c r="AG634" s="199"/>
      <c r="AJ634" s="181"/>
      <c r="BJ634" s="181"/>
      <c r="CG634" s="291"/>
      <c r="CH634" s="291"/>
      <c r="CI634" s="291"/>
      <c r="CJ634" s="291"/>
      <c r="CK634" s="291"/>
      <c r="CL634" s="291"/>
      <c r="CM634" s="291"/>
      <c r="CN634" s="291"/>
      <c r="CO634" s="291"/>
      <c r="CP634" s="291"/>
      <c r="CQ634" s="291"/>
      <c r="CR634" s="291"/>
      <c r="CS634" s="291"/>
      <c r="CT634" s="291"/>
      <c r="CU634" s="291"/>
      <c r="CV634" s="291"/>
      <c r="CW634" s="291"/>
      <c r="CX634" s="291"/>
      <c r="DA634" s="181"/>
    </row>
    <row r="635" spans="2:105" ht="8.25" customHeight="1" x14ac:dyDescent="0.25">
      <c r="B635" s="181"/>
      <c r="G635" s="181"/>
      <c r="AJ635" s="181"/>
      <c r="BJ635" s="181"/>
      <c r="CG635" s="26" t="s">
        <v>1</v>
      </c>
      <c r="DA635" s="181"/>
    </row>
    <row r="636" spans="2:105" ht="0.75" customHeight="1" x14ac:dyDescent="0.25">
      <c r="B636" s="191" t="s">
        <v>1</v>
      </c>
      <c r="C636" s="191"/>
      <c r="D636" s="191"/>
      <c r="E636" s="191"/>
      <c r="F636" s="191"/>
      <c r="G636" s="191"/>
      <c r="H636" s="191"/>
      <c r="I636" s="191"/>
      <c r="J636" s="191"/>
      <c r="K636" s="191"/>
      <c r="L636" s="191"/>
      <c r="M636" s="191"/>
      <c r="N636" s="191"/>
      <c r="O636" s="191"/>
      <c r="P636" s="191"/>
      <c r="Q636" s="191"/>
      <c r="R636" s="191"/>
      <c r="S636" s="191"/>
      <c r="T636" s="191"/>
      <c r="U636" s="191"/>
      <c r="V636" s="191"/>
      <c r="W636" s="191"/>
      <c r="X636" s="191"/>
      <c r="Y636" s="191"/>
      <c r="Z636" s="191"/>
      <c r="AA636" s="191"/>
      <c r="AB636" s="191"/>
      <c r="AC636" s="191"/>
      <c r="AD636" s="191"/>
      <c r="AE636" s="191"/>
      <c r="AF636" s="191"/>
      <c r="AG636" s="191"/>
      <c r="AH636" s="191"/>
      <c r="AI636" s="191"/>
      <c r="AJ636" s="191"/>
      <c r="AK636" s="191"/>
      <c r="AL636" s="191"/>
      <c r="AM636" s="191"/>
      <c r="AN636" s="191"/>
      <c r="AO636" s="191"/>
      <c r="AP636" s="191"/>
      <c r="AQ636" s="191"/>
      <c r="AR636" s="191"/>
      <c r="AS636" s="191"/>
      <c r="AT636" s="191"/>
      <c r="AU636" s="191"/>
      <c r="AV636" s="191"/>
      <c r="AW636" s="191"/>
      <c r="AX636" s="191"/>
      <c r="AY636" s="191"/>
      <c r="AZ636" s="191"/>
      <c r="BA636" s="191"/>
      <c r="BB636" s="191"/>
      <c r="BC636" s="191"/>
      <c r="BD636" s="191"/>
      <c r="BE636" s="191"/>
      <c r="BF636" s="191"/>
      <c r="BG636" s="191"/>
      <c r="BH636" s="191"/>
      <c r="BI636" s="191"/>
      <c r="BJ636" s="191"/>
      <c r="BK636" s="191"/>
      <c r="BL636" s="191"/>
      <c r="BM636" s="191"/>
      <c r="BN636" s="191"/>
      <c r="BO636" s="191"/>
      <c r="BP636" s="191"/>
      <c r="BQ636" s="191"/>
      <c r="BR636" s="191"/>
      <c r="BS636" s="191"/>
      <c r="BT636" s="191"/>
      <c r="BU636" s="191"/>
      <c r="BV636" s="191"/>
      <c r="BW636" s="191"/>
      <c r="BX636" s="191"/>
      <c r="BY636" s="191"/>
      <c r="BZ636" s="191"/>
      <c r="CA636" s="191"/>
      <c r="CB636" s="191"/>
      <c r="CC636" s="191"/>
      <c r="CD636" s="191"/>
      <c r="CE636" s="191"/>
      <c r="CF636" s="191"/>
      <c r="CG636" s="191"/>
      <c r="CH636" s="191"/>
      <c r="CI636" s="191"/>
      <c r="CJ636" s="191"/>
      <c r="CK636" s="191"/>
      <c r="CL636" s="191"/>
      <c r="CM636" s="191"/>
      <c r="CN636" s="191"/>
      <c r="CO636" s="191"/>
      <c r="CP636" s="191"/>
      <c r="CQ636" s="191"/>
      <c r="CR636" s="191"/>
      <c r="CS636" s="191"/>
      <c r="CT636" s="191"/>
      <c r="CU636" s="191"/>
      <c r="CV636" s="191"/>
      <c r="CW636" s="191"/>
      <c r="CX636" s="191"/>
      <c r="CY636" s="191"/>
      <c r="CZ636" s="191"/>
    </row>
  </sheetData>
  <sheetProtection sheet="1" objects="1" scenarios="1" selectLockedCells="1"/>
  <mergeCells count="2454">
    <mergeCell ref="BW183:CN183"/>
    <mergeCell ref="CO183:CO186"/>
    <mergeCell ref="CP183:DA183"/>
    <mergeCell ref="BY185:CM185"/>
    <mergeCell ref="CQ185:CX185"/>
    <mergeCell ref="BW187:CN187"/>
    <mergeCell ref="CO187:CO190"/>
    <mergeCell ref="CP187:DA187"/>
    <mergeCell ref="BY189:CM189"/>
    <mergeCell ref="CQ189:CX189"/>
    <mergeCell ref="BW191:CN191"/>
    <mergeCell ref="CO191:CO194"/>
    <mergeCell ref="CP191:DA191"/>
    <mergeCell ref="BY193:CM193"/>
    <mergeCell ref="CQ193:CX193"/>
    <mergeCell ref="BW219:CN219"/>
    <mergeCell ref="CO219:CO222"/>
    <mergeCell ref="CP219:DA219"/>
    <mergeCell ref="BY221:CM221"/>
    <mergeCell ref="CQ221:CX221"/>
    <mergeCell ref="BW195:CN195"/>
    <mergeCell ref="CO195:CO198"/>
    <mergeCell ref="CP195:DA195"/>
    <mergeCell ref="BY197:CM197"/>
    <mergeCell ref="CQ197:CX197"/>
    <mergeCell ref="BW199:CN199"/>
    <mergeCell ref="CO199:CO202"/>
    <mergeCell ref="CP199:DA199"/>
    <mergeCell ref="BY201:CM201"/>
    <mergeCell ref="CQ201:CX201"/>
    <mergeCell ref="BW203:CN203"/>
    <mergeCell ref="CO203:CO206"/>
    <mergeCell ref="CP203:DA203"/>
    <mergeCell ref="BY205:CM205"/>
    <mergeCell ref="CQ205:CX205"/>
    <mergeCell ref="BW207:CN207"/>
    <mergeCell ref="CO207:CO210"/>
    <mergeCell ref="CP207:DA207"/>
    <mergeCell ref="BY209:CM209"/>
    <mergeCell ref="CQ209:CX209"/>
    <mergeCell ref="BY145:CM145"/>
    <mergeCell ref="CQ145:CX145"/>
    <mergeCell ref="BW147:CN147"/>
    <mergeCell ref="CO147:CO150"/>
    <mergeCell ref="CP147:DA147"/>
    <mergeCell ref="BY149:CM149"/>
    <mergeCell ref="CQ149:CX149"/>
    <mergeCell ref="BW179:CN179"/>
    <mergeCell ref="CO179:CO182"/>
    <mergeCell ref="CP179:DA179"/>
    <mergeCell ref="BY181:CM181"/>
    <mergeCell ref="CQ181:CX181"/>
    <mergeCell ref="BW151:CN151"/>
    <mergeCell ref="CO151:CO154"/>
    <mergeCell ref="CP151:DA151"/>
    <mergeCell ref="BY153:CM153"/>
    <mergeCell ref="CQ153:CX153"/>
    <mergeCell ref="CO175:CO178"/>
    <mergeCell ref="CP175:DA175"/>
    <mergeCell ref="BY177:CM177"/>
    <mergeCell ref="CQ177:CX177"/>
    <mergeCell ref="CO171:CO174"/>
    <mergeCell ref="CP171:DA171"/>
    <mergeCell ref="CQ173:CX173"/>
    <mergeCell ref="BW135:CN135"/>
    <mergeCell ref="CO135:CO138"/>
    <mergeCell ref="CP135:DA135"/>
    <mergeCell ref="BN153:BT153"/>
    <mergeCell ref="CK115:CU116"/>
    <mergeCell ref="CV115:DA116"/>
    <mergeCell ref="CA118:CU119"/>
    <mergeCell ref="CW118:DA119"/>
    <mergeCell ref="BW123:CN123"/>
    <mergeCell ref="CO123:CO130"/>
    <mergeCell ref="CP123:DA123"/>
    <mergeCell ref="DB123:DB130"/>
    <mergeCell ref="BX125:CN129"/>
    <mergeCell ref="CQ125:CZ129"/>
    <mergeCell ref="BW131:CN131"/>
    <mergeCell ref="CO131:CO134"/>
    <mergeCell ref="CP131:DA131"/>
    <mergeCell ref="DB131:DB134"/>
    <mergeCell ref="BY133:CM133"/>
    <mergeCell ref="CQ133:CX133"/>
    <mergeCell ref="BP126:BT128"/>
    <mergeCell ref="DB135:DB138"/>
    <mergeCell ref="BY137:CM137"/>
    <mergeCell ref="CQ137:CX137"/>
    <mergeCell ref="BW139:CN139"/>
    <mergeCell ref="CO139:CO142"/>
    <mergeCell ref="CP139:DA139"/>
    <mergeCell ref="BY141:CM141"/>
    <mergeCell ref="CQ141:CX141"/>
    <mergeCell ref="BW143:CN143"/>
    <mergeCell ref="CO143:CO146"/>
    <mergeCell ref="CP143:DA143"/>
    <mergeCell ref="DB99:DB102"/>
    <mergeCell ref="BY101:CM101"/>
    <mergeCell ref="CQ101:CX101"/>
    <mergeCell ref="BW103:CN103"/>
    <mergeCell ref="CO103:CO106"/>
    <mergeCell ref="CP103:DA103"/>
    <mergeCell ref="DB103:DB106"/>
    <mergeCell ref="BY105:CM105"/>
    <mergeCell ref="CQ105:CX105"/>
    <mergeCell ref="BW107:CN107"/>
    <mergeCell ref="CO107:CO110"/>
    <mergeCell ref="CP107:DA107"/>
    <mergeCell ref="DB107:DB110"/>
    <mergeCell ref="BY109:CM109"/>
    <mergeCell ref="CQ109:CX109"/>
    <mergeCell ref="B111:DA111"/>
    <mergeCell ref="CM113:DA113"/>
    <mergeCell ref="BV107:BV110"/>
    <mergeCell ref="C105:F105"/>
    <mergeCell ref="L105:AK106"/>
    <mergeCell ref="AQ105:AV105"/>
    <mergeCell ref="BB105:BH105"/>
    <mergeCell ref="BN105:BT105"/>
    <mergeCell ref="AX103:AX106"/>
    <mergeCell ref="AY103:BK103"/>
    <mergeCell ref="BL103:BL106"/>
    <mergeCell ref="BM103:BU103"/>
    <mergeCell ref="BV103:BV106"/>
    <mergeCell ref="B103:B106"/>
    <mergeCell ref="C103:H103"/>
    <mergeCell ref="I103:I106"/>
    <mergeCell ref="J103:AL103"/>
    <mergeCell ref="CO87:CO90"/>
    <mergeCell ref="CP87:DA87"/>
    <mergeCell ref="DB87:DB90"/>
    <mergeCell ref="BY89:CM89"/>
    <mergeCell ref="CQ89:CX89"/>
    <mergeCell ref="BW91:CN91"/>
    <mergeCell ref="CO91:CO94"/>
    <mergeCell ref="CP91:DA91"/>
    <mergeCell ref="DB91:DB94"/>
    <mergeCell ref="BY93:CM93"/>
    <mergeCell ref="CQ93:CX93"/>
    <mergeCell ref="BW95:CN95"/>
    <mergeCell ref="CO95:CO98"/>
    <mergeCell ref="CP95:DA95"/>
    <mergeCell ref="DB95:DB98"/>
    <mergeCell ref="BY97:CM97"/>
    <mergeCell ref="CQ97:CX97"/>
    <mergeCell ref="BW87:CN87"/>
    <mergeCell ref="AM103:AM106"/>
    <mergeCell ref="AN103:AW103"/>
    <mergeCell ref="AQ89:AV89"/>
    <mergeCell ref="BB89:BH89"/>
    <mergeCell ref="BN89:BT89"/>
    <mergeCell ref="AX87:AX90"/>
    <mergeCell ref="AY87:BK87"/>
    <mergeCell ref="BL87:BL90"/>
    <mergeCell ref="BM87:BU87"/>
    <mergeCell ref="BV87:BV90"/>
    <mergeCell ref="C101:F101"/>
    <mergeCell ref="L101:AK102"/>
    <mergeCell ref="AQ101:AV101"/>
    <mergeCell ref="BB101:BH101"/>
    <mergeCell ref="BN101:BT101"/>
    <mergeCell ref="AX99:AX102"/>
    <mergeCell ref="AY99:BK99"/>
    <mergeCell ref="BL99:BL102"/>
    <mergeCell ref="BM99:BU99"/>
    <mergeCell ref="BV99:BV102"/>
    <mergeCell ref="BL95:BL98"/>
    <mergeCell ref="BM95:BU95"/>
    <mergeCell ref="BV95:BV98"/>
    <mergeCell ref="L89:AK90"/>
    <mergeCell ref="BW75:CN75"/>
    <mergeCell ref="CO75:CO78"/>
    <mergeCell ref="CP75:DA75"/>
    <mergeCell ref="DB75:DB78"/>
    <mergeCell ref="BY77:CM77"/>
    <mergeCell ref="CQ77:CX77"/>
    <mergeCell ref="BW79:CN79"/>
    <mergeCell ref="CO79:CO82"/>
    <mergeCell ref="CP79:DA79"/>
    <mergeCell ref="DB79:DB82"/>
    <mergeCell ref="BY81:CM81"/>
    <mergeCell ref="CQ81:CX81"/>
    <mergeCell ref="BW83:CN83"/>
    <mergeCell ref="CO83:CO86"/>
    <mergeCell ref="CP83:DA83"/>
    <mergeCell ref="DB83:DB86"/>
    <mergeCell ref="BY85:CM85"/>
    <mergeCell ref="CQ85:CX85"/>
    <mergeCell ref="CO63:CO66"/>
    <mergeCell ref="CP63:DA63"/>
    <mergeCell ref="DB63:DB66"/>
    <mergeCell ref="BY65:CM65"/>
    <mergeCell ref="CQ65:CX65"/>
    <mergeCell ref="BW67:CN67"/>
    <mergeCell ref="CO67:CO70"/>
    <mergeCell ref="CP67:DA67"/>
    <mergeCell ref="DB67:DB70"/>
    <mergeCell ref="BY69:CM69"/>
    <mergeCell ref="CQ69:CX69"/>
    <mergeCell ref="BW71:CN71"/>
    <mergeCell ref="CO71:CO74"/>
    <mergeCell ref="CP71:DA71"/>
    <mergeCell ref="DB71:DB74"/>
    <mergeCell ref="BY73:CM73"/>
    <mergeCell ref="CQ73:CX73"/>
    <mergeCell ref="BW63:CN63"/>
    <mergeCell ref="BW51:CN51"/>
    <mergeCell ref="CO51:CO54"/>
    <mergeCell ref="CP51:DA51"/>
    <mergeCell ref="DB51:DB54"/>
    <mergeCell ref="BY53:CM53"/>
    <mergeCell ref="CQ53:CX53"/>
    <mergeCell ref="BW55:CN55"/>
    <mergeCell ref="CO55:CO58"/>
    <mergeCell ref="CP55:DA55"/>
    <mergeCell ref="DB55:DB58"/>
    <mergeCell ref="BY57:CM57"/>
    <mergeCell ref="CQ57:CX57"/>
    <mergeCell ref="BW59:CN59"/>
    <mergeCell ref="CO59:CO62"/>
    <mergeCell ref="CP59:DA59"/>
    <mergeCell ref="DB59:DB62"/>
    <mergeCell ref="BY61:CM61"/>
    <mergeCell ref="CQ61:CX61"/>
    <mergeCell ref="DB39:DB42"/>
    <mergeCell ref="L41:AG41"/>
    <mergeCell ref="BY41:CM41"/>
    <mergeCell ref="CQ41:CX41"/>
    <mergeCell ref="BW43:CN43"/>
    <mergeCell ref="CO43:CO46"/>
    <mergeCell ref="CP43:DA43"/>
    <mergeCell ref="DB43:DB46"/>
    <mergeCell ref="BY45:CM45"/>
    <mergeCell ref="CQ45:CX45"/>
    <mergeCell ref="BW47:CN47"/>
    <mergeCell ref="CO47:CO50"/>
    <mergeCell ref="CP47:DA47"/>
    <mergeCell ref="DB47:DB50"/>
    <mergeCell ref="BY49:CM49"/>
    <mergeCell ref="CQ49:CX49"/>
    <mergeCell ref="BW39:CN39"/>
    <mergeCell ref="CO39:CO42"/>
    <mergeCell ref="CP39:DA39"/>
    <mergeCell ref="BN41:BT41"/>
    <mergeCell ref="BB45:BH45"/>
    <mergeCell ref="BN45:BT45"/>
    <mergeCell ref="AX43:AX46"/>
    <mergeCell ref="AY43:BK43"/>
    <mergeCell ref="BL43:BL46"/>
    <mergeCell ref="BM43:BU43"/>
    <mergeCell ref="BV43:BV46"/>
    <mergeCell ref="BV39:BV42"/>
    <mergeCell ref="BV47:BV50"/>
    <mergeCell ref="DB23:DB26"/>
    <mergeCell ref="BY25:CM25"/>
    <mergeCell ref="CQ25:CX25"/>
    <mergeCell ref="BW27:CN27"/>
    <mergeCell ref="CO27:CO30"/>
    <mergeCell ref="CP27:DA27"/>
    <mergeCell ref="DB27:DB30"/>
    <mergeCell ref="BY29:CM29"/>
    <mergeCell ref="CQ29:CX29"/>
    <mergeCell ref="BW31:CN31"/>
    <mergeCell ref="CO31:CO34"/>
    <mergeCell ref="CP31:DA31"/>
    <mergeCell ref="DB31:DB34"/>
    <mergeCell ref="BY33:CM33"/>
    <mergeCell ref="CQ33:CX33"/>
    <mergeCell ref="BW35:CN35"/>
    <mergeCell ref="CO35:CO38"/>
    <mergeCell ref="CP35:DA35"/>
    <mergeCell ref="DB35:DB38"/>
    <mergeCell ref="BY37:CM37"/>
    <mergeCell ref="CQ37:CX37"/>
    <mergeCell ref="BW23:CN23"/>
    <mergeCell ref="CO23:CO26"/>
    <mergeCell ref="CP23:DA23"/>
    <mergeCell ref="CM1:DA1"/>
    <mergeCell ref="BA3:CC4"/>
    <mergeCell ref="CK3:CU4"/>
    <mergeCell ref="CV3:DA4"/>
    <mergeCell ref="CA6:CU7"/>
    <mergeCell ref="CW6:DA7"/>
    <mergeCell ref="BW11:CN11"/>
    <mergeCell ref="CO11:CO18"/>
    <mergeCell ref="CP11:DA11"/>
    <mergeCell ref="DB11:DB18"/>
    <mergeCell ref="BX13:CN17"/>
    <mergeCell ref="CQ13:CZ17"/>
    <mergeCell ref="BW19:CN19"/>
    <mergeCell ref="CO19:CO22"/>
    <mergeCell ref="CP19:DA19"/>
    <mergeCell ref="DB19:DB22"/>
    <mergeCell ref="BY21:CM21"/>
    <mergeCell ref="CQ21:CX21"/>
    <mergeCell ref="BV19:BV22"/>
    <mergeCell ref="BN21:BT21"/>
    <mergeCell ref="BV11:BV18"/>
    <mergeCell ref="BP14:BT16"/>
    <mergeCell ref="BB21:BH21"/>
    <mergeCell ref="BL11:BL18"/>
    <mergeCell ref="BM11:BU11"/>
    <mergeCell ref="AN13:BH15"/>
    <mergeCell ref="B636:CZ636"/>
    <mergeCell ref="G620:CZ620"/>
    <mergeCell ref="G621:G627"/>
    <mergeCell ref="AJ621:AJ627"/>
    <mergeCell ref="BJ621:BJ627"/>
    <mergeCell ref="M622:AG626"/>
    <mergeCell ref="CG622:CX626"/>
    <mergeCell ref="AO623:BF623"/>
    <mergeCell ref="BO623:CC623"/>
    <mergeCell ref="AO625:BF625"/>
    <mergeCell ref="BO625:CC625"/>
    <mergeCell ref="G628:CZ628"/>
    <mergeCell ref="G629:G635"/>
    <mergeCell ref="AJ629:AJ635"/>
    <mergeCell ref="BJ629:BJ635"/>
    <mergeCell ref="M630:AG634"/>
    <mergeCell ref="CG630:CX634"/>
    <mergeCell ref="AO631:BF631"/>
    <mergeCell ref="BO631:CC631"/>
    <mergeCell ref="AO633:BF633"/>
    <mergeCell ref="BO633:CC633"/>
    <mergeCell ref="G600:CZ600"/>
    <mergeCell ref="G601:G607"/>
    <mergeCell ref="AJ601:AJ607"/>
    <mergeCell ref="BJ601:BJ607"/>
    <mergeCell ref="CG601:CG607"/>
    <mergeCell ref="M602:AG606"/>
    <mergeCell ref="CJ602:CX606"/>
    <mergeCell ref="AO603:BF603"/>
    <mergeCell ref="BO603:CC603"/>
    <mergeCell ref="AO605:BF605"/>
    <mergeCell ref="BO605:CC605"/>
    <mergeCell ref="G608:CZ608"/>
    <mergeCell ref="G610:CZ610"/>
    <mergeCell ref="G612:CZ612"/>
    <mergeCell ref="G613:G619"/>
    <mergeCell ref="AJ613:AJ619"/>
    <mergeCell ref="BJ613:BJ619"/>
    <mergeCell ref="M614:AG618"/>
    <mergeCell ref="CG614:CX618"/>
    <mergeCell ref="AO615:BF615"/>
    <mergeCell ref="BO615:CC615"/>
    <mergeCell ref="AO617:BF617"/>
    <mergeCell ref="BO617:CC617"/>
    <mergeCell ref="G580:CZ580"/>
    <mergeCell ref="G581:G583"/>
    <mergeCell ref="AJ581:AJ583"/>
    <mergeCell ref="BJ581:BJ583"/>
    <mergeCell ref="CG581:CG583"/>
    <mergeCell ref="M582:AG582"/>
    <mergeCell ref="AO582:BF582"/>
    <mergeCell ref="BO582:CC582"/>
    <mergeCell ref="CJ582:CX582"/>
    <mergeCell ref="B584:CZ584"/>
    <mergeCell ref="B585:B635"/>
    <mergeCell ref="G585:G591"/>
    <mergeCell ref="AJ585:AJ591"/>
    <mergeCell ref="BJ585:BJ591"/>
    <mergeCell ref="CG585:CG591"/>
    <mergeCell ref="M586:AG590"/>
    <mergeCell ref="CJ586:CX590"/>
    <mergeCell ref="AO587:BF587"/>
    <mergeCell ref="BO587:CC587"/>
    <mergeCell ref="AO589:BF589"/>
    <mergeCell ref="BO589:CC589"/>
    <mergeCell ref="G592:CZ592"/>
    <mergeCell ref="G593:G599"/>
    <mergeCell ref="AJ593:AJ599"/>
    <mergeCell ref="BJ593:BJ599"/>
    <mergeCell ref="CG593:CG599"/>
    <mergeCell ref="M594:AG598"/>
    <mergeCell ref="CJ594:CX598"/>
    <mergeCell ref="AO595:BF595"/>
    <mergeCell ref="BO595:CC595"/>
    <mergeCell ref="AO597:BF597"/>
    <mergeCell ref="BO597:CC597"/>
    <mergeCell ref="BJ569:BJ571"/>
    <mergeCell ref="CG569:CG571"/>
    <mergeCell ref="M570:AG570"/>
    <mergeCell ref="AM570:BD570"/>
    <mergeCell ref="BO570:CC570"/>
    <mergeCell ref="CJ570:CX570"/>
    <mergeCell ref="G572:CZ572"/>
    <mergeCell ref="G573:G575"/>
    <mergeCell ref="AJ573:AJ575"/>
    <mergeCell ref="BJ573:BJ575"/>
    <mergeCell ref="CG573:CG575"/>
    <mergeCell ref="M574:AH574"/>
    <mergeCell ref="AO574:BF574"/>
    <mergeCell ref="BO574:CC574"/>
    <mergeCell ref="CJ574:CX574"/>
    <mergeCell ref="G576:CZ576"/>
    <mergeCell ref="G577:G579"/>
    <mergeCell ref="AJ577:AJ579"/>
    <mergeCell ref="BJ577:BJ579"/>
    <mergeCell ref="CG577:CG579"/>
    <mergeCell ref="M578:AG578"/>
    <mergeCell ref="AO578:BF578"/>
    <mergeCell ref="BO578:CC578"/>
    <mergeCell ref="CJ578:CX578"/>
    <mergeCell ref="B554:CZ554"/>
    <mergeCell ref="B556:CZ556"/>
    <mergeCell ref="B557:B559"/>
    <mergeCell ref="G557:G559"/>
    <mergeCell ref="C558:E558"/>
    <mergeCell ref="L558:AU558"/>
    <mergeCell ref="B560:AI560"/>
    <mergeCell ref="AJ560:AJ567"/>
    <mergeCell ref="AK560:BI560"/>
    <mergeCell ref="BJ560:BJ567"/>
    <mergeCell ref="BK560:CF560"/>
    <mergeCell ref="CG560:CG567"/>
    <mergeCell ref="CH560:CZ560"/>
    <mergeCell ref="DA560:DA635"/>
    <mergeCell ref="G561:G563"/>
    <mergeCell ref="B562:D562"/>
    <mergeCell ref="AM562:BD562"/>
    <mergeCell ref="BO562:CC562"/>
    <mergeCell ref="CK562:CW562"/>
    <mergeCell ref="B564:AI564"/>
    <mergeCell ref="AK564:BI564"/>
    <mergeCell ref="BK564:CF564"/>
    <mergeCell ref="CH564:CZ564"/>
    <mergeCell ref="B565:B583"/>
    <mergeCell ref="G565:G567"/>
    <mergeCell ref="M566:AG566"/>
    <mergeCell ref="AM566:BD566"/>
    <mergeCell ref="BO566:CC566"/>
    <mergeCell ref="CJ566:CX566"/>
    <mergeCell ref="G568:CZ568"/>
    <mergeCell ref="G569:G571"/>
    <mergeCell ref="AJ569:AJ571"/>
    <mergeCell ref="B545:CZ545"/>
    <mergeCell ref="B546:B553"/>
    <mergeCell ref="G546:G553"/>
    <mergeCell ref="Z546:Z553"/>
    <mergeCell ref="BG546:BG553"/>
    <mergeCell ref="CG546:CG553"/>
    <mergeCell ref="D547:E547"/>
    <mergeCell ref="I547:W547"/>
    <mergeCell ref="AB547:AF547"/>
    <mergeCell ref="AI547:AS547"/>
    <mergeCell ref="AU547:BC549"/>
    <mergeCell ref="BI547:CD547"/>
    <mergeCell ref="CI547:CW550"/>
    <mergeCell ref="BI548:BP550"/>
    <mergeCell ref="BT548:CD550"/>
    <mergeCell ref="BR549:BR553"/>
    <mergeCell ref="AB552:AS552"/>
    <mergeCell ref="AU552:AV552"/>
    <mergeCell ref="CI552:CW552"/>
    <mergeCell ref="B537:B544"/>
    <mergeCell ref="G537:G544"/>
    <mergeCell ref="Z537:Z544"/>
    <mergeCell ref="BG537:BG538"/>
    <mergeCell ref="CG537:CG544"/>
    <mergeCell ref="D538:E538"/>
    <mergeCell ref="L538:X538"/>
    <mergeCell ref="AB538:AF538"/>
    <mergeCell ref="AH538:AQ538"/>
    <mergeCell ref="AU538:BC540"/>
    <mergeCell ref="BI538:CD538"/>
    <mergeCell ref="CI538:CW541"/>
    <mergeCell ref="BG539:BP541"/>
    <mergeCell ref="BT539:CD541"/>
    <mergeCell ref="BR540:BR544"/>
    <mergeCell ref="BG542:BG544"/>
    <mergeCell ref="AB543:AS543"/>
    <mergeCell ref="AU543:AV543"/>
    <mergeCell ref="CI543:CW543"/>
    <mergeCell ref="B519:CZ519"/>
    <mergeCell ref="B521:M521"/>
    <mergeCell ref="N521:AY521"/>
    <mergeCell ref="BA521:CI521"/>
    <mergeCell ref="CJ521:CT521"/>
    <mergeCell ref="CU521:CZ521"/>
    <mergeCell ref="B523:CZ523"/>
    <mergeCell ref="DA523:DA553"/>
    <mergeCell ref="B524:B526"/>
    <mergeCell ref="G524:G526"/>
    <mergeCell ref="C525:E525"/>
    <mergeCell ref="L525:BB525"/>
    <mergeCell ref="B527:CZ527"/>
    <mergeCell ref="B528:B535"/>
    <mergeCell ref="G528:G535"/>
    <mergeCell ref="CG528:CG535"/>
    <mergeCell ref="D529:E529"/>
    <mergeCell ref="L529:X529"/>
    <mergeCell ref="Z529:Z535"/>
    <mergeCell ref="AB529:AF529"/>
    <mergeCell ref="AI529:AS529"/>
    <mergeCell ref="AU529:BC531"/>
    <mergeCell ref="BI529:CD529"/>
    <mergeCell ref="CI529:CW532"/>
    <mergeCell ref="BG530:BP532"/>
    <mergeCell ref="BT530:CD532"/>
    <mergeCell ref="BR531:BR535"/>
    <mergeCell ref="BG533:BG535"/>
    <mergeCell ref="AB534:AQ534"/>
    <mergeCell ref="AU534:AV534"/>
    <mergeCell ref="CI534:CV534"/>
    <mergeCell ref="B536:CZ536"/>
    <mergeCell ref="B508:J508"/>
    <mergeCell ref="K508:Y510"/>
    <mergeCell ref="Z508:CZ508"/>
    <mergeCell ref="B509:B514"/>
    <mergeCell ref="G509:G514"/>
    <mergeCell ref="AR509:AR514"/>
    <mergeCell ref="BE509:BE514"/>
    <mergeCell ref="BY509:BY514"/>
    <mergeCell ref="CP509:CP514"/>
    <mergeCell ref="AC510:AO512"/>
    <mergeCell ref="CB510:CE512"/>
    <mergeCell ref="CS510:CX512"/>
    <mergeCell ref="K511:Y513"/>
    <mergeCell ref="AC513:AC514"/>
    <mergeCell ref="B515:CZ515"/>
    <mergeCell ref="B516:B518"/>
    <mergeCell ref="G516:G518"/>
    <mergeCell ref="AR516:AR518"/>
    <mergeCell ref="BE516:BE518"/>
    <mergeCell ref="BY516:BY518"/>
    <mergeCell ref="CP516:CP518"/>
    <mergeCell ref="D517:E517"/>
    <mergeCell ref="K517:Y517"/>
    <mergeCell ref="AC517:AO517"/>
    <mergeCell ref="CC517:CL517"/>
    <mergeCell ref="CS517:CX517"/>
    <mergeCell ref="B498:J498"/>
    <mergeCell ref="K498:Y500"/>
    <mergeCell ref="Z498:CZ498"/>
    <mergeCell ref="B499:B502"/>
    <mergeCell ref="G499:G502"/>
    <mergeCell ref="AR499:AR502"/>
    <mergeCell ref="BE499:BE502"/>
    <mergeCell ref="BY499:BY502"/>
    <mergeCell ref="CP499:CP502"/>
    <mergeCell ref="AC500:AO501"/>
    <mergeCell ref="CB500:CE501"/>
    <mergeCell ref="CS500:CX501"/>
    <mergeCell ref="K501:Y502"/>
    <mergeCell ref="B503:J503"/>
    <mergeCell ref="K503:Y505"/>
    <mergeCell ref="Z503:CZ503"/>
    <mergeCell ref="B504:B507"/>
    <mergeCell ref="G504:G507"/>
    <mergeCell ref="AR504:AR507"/>
    <mergeCell ref="BE504:BE507"/>
    <mergeCell ref="BY504:BY507"/>
    <mergeCell ref="CP504:CP507"/>
    <mergeCell ref="AC505:AO506"/>
    <mergeCell ref="CB505:CE506"/>
    <mergeCell ref="CS505:CX506"/>
    <mergeCell ref="K506:Y507"/>
    <mergeCell ref="B490:CZ490"/>
    <mergeCell ref="B491:B493"/>
    <mergeCell ref="G491:G493"/>
    <mergeCell ref="AR491:AR493"/>
    <mergeCell ref="BE491:BE493"/>
    <mergeCell ref="BY491:BY493"/>
    <mergeCell ref="CP491:CP493"/>
    <mergeCell ref="K492:Y492"/>
    <mergeCell ref="AC492:AO492"/>
    <mergeCell ref="CB492:CE492"/>
    <mergeCell ref="CS492:CX492"/>
    <mergeCell ref="B494:CZ494"/>
    <mergeCell ref="B495:B497"/>
    <mergeCell ref="G495:G497"/>
    <mergeCell ref="AR495:AR497"/>
    <mergeCell ref="BE495:BE497"/>
    <mergeCell ref="BY495:BY497"/>
    <mergeCell ref="CP495:CP497"/>
    <mergeCell ref="K496:Y496"/>
    <mergeCell ref="AC496:AO496"/>
    <mergeCell ref="CB496:CE496"/>
    <mergeCell ref="CS496:CX496"/>
    <mergeCell ref="B482:CZ482"/>
    <mergeCell ref="B483:B485"/>
    <mergeCell ref="G483:G485"/>
    <mergeCell ref="AR483:AR485"/>
    <mergeCell ref="BE483:BE485"/>
    <mergeCell ref="BY483:BY485"/>
    <mergeCell ref="CP483:CP485"/>
    <mergeCell ref="K484:Y484"/>
    <mergeCell ref="AC484:AO484"/>
    <mergeCell ref="CB484:CE484"/>
    <mergeCell ref="CS484:CX484"/>
    <mergeCell ref="B486:CZ486"/>
    <mergeCell ref="B487:B489"/>
    <mergeCell ref="G487:G489"/>
    <mergeCell ref="AR487:AR489"/>
    <mergeCell ref="BE487:BE489"/>
    <mergeCell ref="BY487:BY489"/>
    <mergeCell ref="CP487:CP489"/>
    <mergeCell ref="K488:Y488"/>
    <mergeCell ref="AC488:AO488"/>
    <mergeCell ref="CB488:CE488"/>
    <mergeCell ref="CS488:CX488"/>
    <mergeCell ref="B474:CZ474"/>
    <mergeCell ref="B475:B477"/>
    <mergeCell ref="G475:G477"/>
    <mergeCell ref="AR475:AR477"/>
    <mergeCell ref="BE475:BE477"/>
    <mergeCell ref="BY475:BY477"/>
    <mergeCell ref="CP475:CP477"/>
    <mergeCell ref="K476:Y476"/>
    <mergeCell ref="AC476:AO476"/>
    <mergeCell ref="CB476:CE476"/>
    <mergeCell ref="CS476:CX476"/>
    <mergeCell ref="B478:CZ478"/>
    <mergeCell ref="B479:B481"/>
    <mergeCell ref="G479:G481"/>
    <mergeCell ref="AR479:AR481"/>
    <mergeCell ref="BE479:BE481"/>
    <mergeCell ref="BY479:BY481"/>
    <mergeCell ref="CP479:CP481"/>
    <mergeCell ref="K480:Y480"/>
    <mergeCell ref="AC480:AO480"/>
    <mergeCell ref="CB480:CE480"/>
    <mergeCell ref="CS480:CX480"/>
    <mergeCell ref="B470:CZ470"/>
    <mergeCell ref="B471:B473"/>
    <mergeCell ref="G471:G473"/>
    <mergeCell ref="AC471:AC473"/>
    <mergeCell ref="AR471:AR473"/>
    <mergeCell ref="BE471:BE473"/>
    <mergeCell ref="BY471:BY473"/>
    <mergeCell ref="CP471:CP473"/>
    <mergeCell ref="D472:E472"/>
    <mergeCell ref="K472:V472"/>
    <mergeCell ref="B458:B465"/>
    <mergeCell ref="C458:F458"/>
    <mergeCell ref="G458:G465"/>
    <mergeCell ref="H458:AB458"/>
    <mergeCell ref="AC458:AC463"/>
    <mergeCell ref="AD458:AQ458"/>
    <mergeCell ref="AR458:AR465"/>
    <mergeCell ref="AS458:BD458"/>
    <mergeCell ref="BE458:BE465"/>
    <mergeCell ref="BF458:BX458"/>
    <mergeCell ref="BY458:BY465"/>
    <mergeCell ref="BZ458:CO458"/>
    <mergeCell ref="CP458:CP465"/>
    <mergeCell ref="CQ458:CZ458"/>
    <mergeCell ref="DA458:DA518"/>
    <mergeCell ref="C460:E460"/>
    <mergeCell ref="I460:V461"/>
    <mergeCell ref="AF460:AO460"/>
    <mergeCell ref="AS460:BD461"/>
    <mergeCell ref="BG460:BW461"/>
    <mergeCell ref="BZ460:CO461"/>
    <mergeCell ref="CR460:CY461"/>
    <mergeCell ref="C462:F462"/>
    <mergeCell ref="H462:AB462"/>
    <mergeCell ref="AD462:AQ462"/>
    <mergeCell ref="AS462:BD462"/>
    <mergeCell ref="BF462:BX462"/>
    <mergeCell ref="BZ462:CO462"/>
    <mergeCell ref="CQ462:CZ462"/>
    <mergeCell ref="D464:E464"/>
    <mergeCell ref="K464:V464"/>
    <mergeCell ref="AC464:AO464"/>
    <mergeCell ref="CB464:CE464"/>
    <mergeCell ref="CS464:CX464"/>
    <mergeCell ref="B466:CZ466"/>
    <mergeCell ref="B467:B469"/>
    <mergeCell ref="G467:G469"/>
    <mergeCell ref="AR467:AR469"/>
    <mergeCell ref="BE467:BE469"/>
    <mergeCell ref="BY467:BY469"/>
    <mergeCell ref="CP467:CP469"/>
    <mergeCell ref="D468:E468"/>
    <mergeCell ref="K468:V468"/>
    <mergeCell ref="AC468:AO468"/>
    <mergeCell ref="CB468:CE468"/>
    <mergeCell ref="CS468:CX468"/>
    <mergeCell ref="B447:CZ447"/>
    <mergeCell ref="B449:M449"/>
    <mergeCell ref="N449:AY449"/>
    <mergeCell ref="BA449:CI449"/>
    <mergeCell ref="CJ449:CT449"/>
    <mergeCell ref="CU449:CZ449"/>
    <mergeCell ref="B451:Y451"/>
    <mergeCell ref="Z451:AK451"/>
    <mergeCell ref="B453:D453"/>
    <mergeCell ref="I453:S453"/>
    <mergeCell ref="B454:D454"/>
    <mergeCell ref="I454:N454"/>
    <mergeCell ref="P454:Q454"/>
    <mergeCell ref="S454:AQ454"/>
    <mergeCell ref="AU454:CK454"/>
    <mergeCell ref="S456:AQ456"/>
    <mergeCell ref="AU456:CK456"/>
    <mergeCell ref="B443:B446"/>
    <mergeCell ref="C443:H443"/>
    <mergeCell ref="I443:I446"/>
    <mergeCell ref="J443:AL443"/>
    <mergeCell ref="AM443:AM446"/>
    <mergeCell ref="AN443:AW443"/>
    <mergeCell ref="AX443:AX446"/>
    <mergeCell ref="AY443:BK443"/>
    <mergeCell ref="BL443:BL446"/>
    <mergeCell ref="BM443:BU443"/>
    <mergeCell ref="BV443:BV446"/>
    <mergeCell ref="BW443:CM443"/>
    <mergeCell ref="CN443:CN446"/>
    <mergeCell ref="CO443:CZ443"/>
    <mergeCell ref="DA443:DA446"/>
    <mergeCell ref="C445:F445"/>
    <mergeCell ref="L445:AG445"/>
    <mergeCell ref="BM445:BT445"/>
    <mergeCell ref="BY445:CL445"/>
    <mergeCell ref="B439:B442"/>
    <mergeCell ref="C439:H439"/>
    <mergeCell ref="I439:I442"/>
    <mergeCell ref="J439:AL439"/>
    <mergeCell ref="AM439:AM442"/>
    <mergeCell ref="AN439:AW439"/>
    <mergeCell ref="AX439:AX442"/>
    <mergeCell ref="AY439:BK439"/>
    <mergeCell ref="BL439:BL442"/>
    <mergeCell ref="BM439:BU439"/>
    <mergeCell ref="BV439:BV442"/>
    <mergeCell ref="BW439:CM439"/>
    <mergeCell ref="CN439:CN442"/>
    <mergeCell ref="CO439:CZ439"/>
    <mergeCell ref="DA439:DA442"/>
    <mergeCell ref="C441:F441"/>
    <mergeCell ref="L441:AK442"/>
    <mergeCell ref="AQ441:AV441"/>
    <mergeCell ref="BB441:BH441"/>
    <mergeCell ref="BN441:BT441"/>
    <mergeCell ref="B435:B438"/>
    <mergeCell ref="C435:H435"/>
    <mergeCell ref="I435:I438"/>
    <mergeCell ref="J435:AL435"/>
    <mergeCell ref="AM435:AM438"/>
    <mergeCell ref="AN435:AW435"/>
    <mergeCell ref="AX435:AX438"/>
    <mergeCell ref="AY435:BK435"/>
    <mergeCell ref="BL435:BL438"/>
    <mergeCell ref="BM435:BU435"/>
    <mergeCell ref="BV435:BV438"/>
    <mergeCell ref="BW435:CM435"/>
    <mergeCell ref="CN435:CN438"/>
    <mergeCell ref="CO435:CZ435"/>
    <mergeCell ref="DA435:DA438"/>
    <mergeCell ref="C437:F437"/>
    <mergeCell ref="L437:AK438"/>
    <mergeCell ref="AQ437:AV437"/>
    <mergeCell ref="BB437:BH437"/>
    <mergeCell ref="BN437:BT437"/>
    <mergeCell ref="B431:B434"/>
    <mergeCell ref="C431:H431"/>
    <mergeCell ref="I431:I434"/>
    <mergeCell ref="J431:AL431"/>
    <mergeCell ref="AM431:AM434"/>
    <mergeCell ref="AN431:AW431"/>
    <mergeCell ref="AX431:AX434"/>
    <mergeCell ref="AY431:BK431"/>
    <mergeCell ref="BL431:BL434"/>
    <mergeCell ref="BM431:BU431"/>
    <mergeCell ref="BV431:BV434"/>
    <mergeCell ref="BW431:CM431"/>
    <mergeCell ref="CN431:CN434"/>
    <mergeCell ref="CO431:CZ431"/>
    <mergeCell ref="DA431:DA434"/>
    <mergeCell ref="C433:F433"/>
    <mergeCell ref="L433:AK434"/>
    <mergeCell ref="AQ433:AV433"/>
    <mergeCell ref="BB433:BH433"/>
    <mergeCell ref="BN433:BT433"/>
    <mergeCell ref="B427:B430"/>
    <mergeCell ref="C427:H427"/>
    <mergeCell ref="I427:I430"/>
    <mergeCell ref="J427:AL427"/>
    <mergeCell ref="AM427:AM430"/>
    <mergeCell ref="AN427:AW427"/>
    <mergeCell ref="AX427:AX430"/>
    <mergeCell ref="AY427:BK427"/>
    <mergeCell ref="BL427:BL430"/>
    <mergeCell ref="BM427:BU427"/>
    <mergeCell ref="BV427:BV430"/>
    <mergeCell ref="BW427:CM427"/>
    <mergeCell ref="CN427:CN430"/>
    <mergeCell ref="CO427:CZ427"/>
    <mergeCell ref="DA427:DA430"/>
    <mergeCell ref="C429:F429"/>
    <mergeCell ref="L429:AK430"/>
    <mergeCell ref="AQ429:AV429"/>
    <mergeCell ref="BB429:BH429"/>
    <mergeCell ref="BN429:BT429"/>
    <mergeCell ref="B423:B426"/>
    <mergeCell ref="C423:H423"/>
    <mergeCell ref="I423:I426"/>
    <mergeCell ref="J423:AL423"/>
    <mergeCell ref="AM423:AM426"/>
    <mergeCell ref="AN423:AW423"/>
    <mergeCell ref="AX423:AX426"/>
    <mergeCell ref="AY423:BK423"/>
    <mergeCell ref="BL423:BL426"/>
    <mergeCell ref="BM423:BU423"/>
    <mergeCell ref="BV423:BV426"/>
    <mergeCell ref="BW423:CM423"/>
    <mergeCell ref="CN423:CN426"/>
    <mergeCell ref="CO423:CZ423"/>
    <mergeCell ref="DA423:DA426"/>
    <mergeCell ref="C425:F425"/>
    <mergeCell ref="L425:AK426"/>
    <mergeCell ref="AQ425:AV425"/>
    <mergeCell ref="BB425:BH425"/>
    <mergeCell ref="BN425:BT425"/>
    <mergeCell ref="B419:B422"/>
    <mergeCell ref="C419:H419"/>
    <mergeCell ref="I419:I422"/>
    <mergeCell ref="J419:AL419"/>
    <mergeCell ref="AM419:AM422"/>
    <mergeCell ref="AN419:AW419"/>
    <mergeCell ref="AX419:AX422"/>
    <mergeCell ref="AY419:BK419"/>
    <mergeCell ref="BL419:BL422"/>
    <mergeCell ref="BM419:BU419"/>
    <mergeCell ref="BV419:BV422"/>
    <mergeCell ref="BW419:CM419"/>
    <mergeCell ref="CN419:CN422"/>
    <mergeCell ref="CO419:CZ419"/>
    <mergeCell ref="DA419:DA422"/>
    <mergeCell ref="C421:F421"/>
    <mergeCell ref="L421:AK422"/>
    <mergeCell ref="AQ421:AV421"/>
    <mergeCell ref="BB421:BH421"/>
    <mergeCell ref="BN421:BT421"/>
    <mergeCell ref="B415:B418"/>
    <mergeCell ref="C415:H415"/>
    <mergeCell ref="I415:I418"/>
    <mergeCell ref="J415:AL415"/>
    <mergeCell ref="AM415:AM418"/>
    <mergeCell ref="AN415:AW415"/>
    <mergeCell ref="AX415:AX418"/>
    <mergeCell ref="AY415:BK415"/>
    <mergeCell ref="BL415:BL418"/>
    <mergeCell ref="BM415:BU415"/>
    <mergeCell ref="BV415:BV418"/>
    <mergeCell ref="BW415:CM415"/>
    <mergeCell ref="CN415:CN418"/>
    <mergeCell ref="CO415:CZ415"/>
    <mergeCell ref="DA415:DA418"/>
    <mergeCell ref="C417:F417"/>
    <mergeCell ref="L417:AK418"/>
    <mergeCell ref="AQ417:AV417"/>
    <mergeCell ref="BB417:BH417"/>
    <mergeCell ref="BN417:BT417"/>
    <mergeCell ref="B411:B414"/>
    <mergeCell ref="C411:H411"/>
    <mergeCell ref="I411:I414"/>
    <mergeCell ref="J411:AL411"/>
    <mergeCell ref="AM411:AM414"/>
    <mergeCell ref="AN411:AW411"/>
    <mergeCell ref="AX411:AX414"/>
    <mergeCell ref="AY411:BK411"/>
    <mergeCell ref="BL411:BL414"/>
    <mergeCell ref="BM411:BU411"/>
    <mergeCell ref="BV411:BV414"/>
    <mergeCell ref="BW411:CM411"/>
    <mergeCell ref="CN411:CN414"/>
    <mergeCell ref="CO411:CZ411"/>
    <mergeCell ref="DA411:DA414"/>
    <mergeCell ref="C413:F413"/>
    <mergeCell ref="L413:AK414"/>
    <mergeCell ref="AQ413:AV413"/>
    <mergeCell ref="BB413:BH413"/>
    <mergeCell ref="BN413:BT413"/>
    <mergeCell ref="B407:B410"/>
    <mergeCell ref="C407:H407"/>
    <mergeCell ref="I407:I410"/>
    <mergeCell ref="J407:AL407"/>
    <mergeCell ref="AM407:AM410"/>
    <mergeCell ref="AN407:AW407"/>
    <mergeCell ref="AX407:AX410"/>
    <mergeCell ref="AY407:BK407"/>
    <mergeCell ref="BL407:BL410"/>
    <mergeCell ref="BM407:BU407"/>
    <mergeCell ref="BV407:BV410"/>
    <mergeCell ref="BW407:CM407"/>
    <mergeCell ref="CN407:CN410"/>
    <mergeCell ref="CO407:CZ407"/>
    <mergeCell ref="DA407:DA410"/>
    <mergeCell ref="C409:F409"/>
    <mergeCell ref="L409:AK410"/>
    <mergeCell ref="AQ409:AV409"/>
    <mergeCell ref="BB409:BH409"/>
    <mergeCell ref="BN409:BT409"/>
    <mergeCell ref="B403:B406"/>
    <mergeCell ref="C403:H403"/>
    <mergeCell ref="I403:I406"/>
    <mergeCell ref="J403:AL403"/>
    <mergeCell ref="AM403:AM406"/>
    <mergeCell ref="AN403:AW403"/>
    <mergeCell ref="AX403:AX406"/>
    <mergeCell ref="AY403:BK403"/>
    <mergeCell ref="BL403:BL406"/>
    <mergeCell ref="BM403:BU403"/>
    <mergeCell ref="BV403:BV406"/>
    <mergeCell ref="BW403:CM403"/>
    <mergeCell ref="CN403:CN406"/>
    <mergeCell ref="CO403:CZ403"/>
    <mergeCell ref="DA403:DA406"/>
    <mergeCell ref="C405:F405"/>
    <mergeCell ref="L405:AK406"/>
    <mergeCell ref="AQ405:AV405"/>
    <mergeCell ref="BB405:BH405"/>
    <mergeCell ref="BN405:BT405"/>
    <mergeCell ref="B399:B402"/>
    <mergeCell ref="C399:H399"/>
    <mergeCell ref="I399:I402"/>
    <mergeCell ref="J399:AL399"/>
    <mergeCell ref="AM399:AM402"/>
    <mergeCell ref="AN399:AW399"/>
    <mergeCell ref="AX399:AX402"/>
    <mergeCell ref="AY399:BK399"/>
    <mergeCell ref="BL399:BL402"/>
    <mergeCell ref="BM399:BU399"/>
    <mergeCell ref="BV399:BV402"/>
    <mergeCell ref="BW399:CM399"/>
    <mergeCell ref="CN399:CN402"/>
    <mergeCell ref="CO399:CZ399"/>
    <mergeCell ref="DA399:DA402"/>
    <mergeCell ref="C401:F401"/>
    <mergeCell ref="L401:AK402"/>
    <mergeCell ref="AQ401:AV401"/>
    <mergeCell ref="BB401:BH401"/>
    <mergeCell ref="BN401:BT401"/>
    <mergeCell ref="B395:B398"/>
    <mergeCell ref="C395:H395"/>
    <mergeCell ref="I395:I398"/>
    <mergeCell ref="J395:AL395"/>
    <mergeCell ref="AM395:AM398"/>
    <mergeCell ref="AN395:AW395"/>
    <mergeCell ref="AX395:AX398"/>
    <mergeCell ref="AY395:BK395"/>
    <mergeCell ref="BL395:BL398"/>
    <mergeCell ref="BM395:BU395"/>
    <mergeCell ref="BV395:BV398"/>
    <mergeCell ref="BW395:CM395"/>
    <mergeCell ref="CN395:CN398"/>
    <mergeCell ref="CO395:CZ395"/>
    <mergeCell ref="DA395:DA398"/>
    <mergeCell ref="C397:F397"/>
    <mergeCell ref="L397:AK398"/>
    <mergeCell ref="AQ397:AV397"/>
    <mergeCell ref="BB397:BH397"/>
    <mergeCell ref="BN397:BT397"/>
    <mergeCell ref="B391:B394"/>
    <mergeCell ref="C391:H391"/>
    <mergeCell ref="I391:I394"/>
    <mergeCell ref="J391:AL391"/>
    <mergeCell ref="AM391:AM394"/>
    <mergeCell ref="AN391:AW391"/>
    <mergeCell ref="AX391:AX394"/>
    <mergeCell ref="AY391:BK391"/>
    <mergeCell ref="BL391:BL394"/>
    <mergeCell ref="BM391:BU391"/>
    <mergeCell ref="BV391:BV394"/>
    <mergeCell ref="BW391:CM391"/>
    <mergeCell ref="CN391:CN394"/>
    <mergeCell ref="CO391:CZ391"/>
    <mergeCell ref="DA391:DA394"/>
    <mergeCell ref="C393:F393"/>
    <mergeCell ref="L393:AK394"/>
    <mergeCell ref="AQ393:AV393"/>
    <mergeCell ref="BB393:BH393"/>
    <mergeCell ref="BN393:BT393"/>
    <mergeCell ref="B387:B390"/>
    <mergeCell ref="C387:H387"/>
    <mergeCell ref="I387:I390"/>
    <mergeCell ref="J387:AL387"/>
    <mergeCell ref="AM387:AM390"/>
    <mergeCell ref="AN387:AW387"/>
    <mergeCell ref="AX387:AX390"/>
    <mergeCell ref="AY387:BK387"/>
    <mergeCell ref="BL387:BL390"/>
    <mergeCell ref="BM387:BU387"/>
    <mergeCell ref="BV387:BV390"/>
    <mergeCell ref="BW387:CM387"/>
    <mergeCell ref="CN387:CN390"/>
    <mergeCell ref="CO387:CZ387"/>
    <mergeCell ref="DA387:DA390"/>
    <mergeCell ref="C389:F389"/>
    <mergeCell ref="L389:AK390"/>
    <mergeCell ref="AQ389:AV389"/>
    <mergeCell ref="BB389:BH389"/>
    <mergeCell ref="BN389:BT389"/>
    <mergeCell ref="B383:B386"/>
    <mergeCell ref="C383:H383"/>
    <mergeCell ref="I383:I386"/>
    <mergeCell ref="J383:AL383"/>
    <mergeCell ref="AM383:AM386"/>
    <mergeCell ref="AN383:AW383"/>
    <mergeCell ref="AX383:AX386"/>
    <mergeCell ref="AY383:BK383"/>
    <mergeCell ref="BL383:BL386"/>
    <mergeCell ref="BM383:BU383"/>
    <mergeCell ref="BV383:BV386"/>
    <mergeCell ref="BW383:CM383"/>
    <mergeCell ref="CN383:CN386"/>
    <mergeCell ref="CO383:CZ383"/>
    <mergeCell ref="DA383:DA386"/>
    <mergeCell ref="C385:F385"/>
    <mergeCell ref="L385:AK386"/>
    <mergeCell ref="AQ385:AV385"/>
    <mergeCell ref="BB385:BH385"/>
    <mergeCell ref="BN385:BT385"/>
    <mergeCell ref="B379:B382"/>
    <mergeCell ref="C379:H379"/>
    <mergeCell ref="I379:I382"/>
    <mergeCell ref="J379:AL379"/>
    <mergeCell ref="AM379:AM382"/>
    <mergeCell ref="AN379:AW379"/>
    <mergeCell ref="AX379:AX382"/>
    <mergeCell ref="AY379:BK379"/>
    <mergeCell ref="BL379:BL382"/>
    <mergeCell ref="BM379:BU379"/>
    <mergeCell ref="BV379:BV382"/>
    <mergeCell ref="BW379:CM379"/>
    <mergeCell ref="CN379:CN382"/>
    <mergeCell ref="CO379:CZ379"/>
    <mergeCell ref="DA379:DA382"/>
    <mergeCell ref="C381:F381"/>
    <mergeCell ref="L381:AK382"/>
    <mergeCell ref="AQ381:AV381"/>
    <mergeCell ref="BB381:BH381"/>
    <mergeCell ref="BN381:BT381"/>
    <mergeCell ref="B375:B378"/>
    <mergeCell ref="C375:H375"/>
    <mergeCell ref="I375:I378"/>
    <mergeCell ref="J375:AL375"/>
    <mergeCell ref="AM375:AM378"/>
    <mergeCell ref="AN375:AW375"/>
    <mergeCell ref="AX375:AX378"/>
    <mergeCell ref="AY375:BK375"/>
    <mergeCell ref="BL375:BL378"/>
    <mergeCell ref="BM375:BU375"/>
    <mergeCell ref="BV375:BV378"/>
    <mergeCell ref="BW375:CM375"/>
    <mergeCell ref="CN375:CN378"/>
    <mergeCell ref="CO375:CZ375"/>
    <mergeCell ref="DA375:DA378"/>
    <mergeCell ref="C377:F377"/>
    <mergeCell ref="L377:AG377"/>
    <mergeCell ref="BM377:BT377"/>
    <mergeCell ref="B371:B374"/>
    <mergeCell ref="C371:H371"/>
    <mergeCell ref="I371:I374"/>
    <mergeCell ref="J371:AL371"/>
    <mergeCell ref="AM371:AM374"/>
    <mergeCell ref="AN371:AW371"/>
    <mergeCell ref="AX371:AX374"/>
    <mergeCell ref="AY371:BK371"/>
    <mergeCell ref="BL371:BL374"/>
    <mergeCell ref="BM371:BU371"/>
    <mergeCell ref="BV371:BV374"/>
    <mergeCell ref="BW371:CM371"/>
    <mergeCell ref="CN371:CN374"/>
    <mergeCell ref="CO371:CZ371"/>
    <mergeCell ref="DA371:DA374"/>
    <mergeCell ref="C373:F373"/>
    <mergeCell ref="L373:AK374"/>
    <mergeCell ref="AQ373:AV373"/>
    <mergeCell ref="BB373:BH373"/>
    <mergeCell ref="BN373:BT373"/>
    <mergeCell ref="B367:B370"/>
    <mergeCell ref="C367:H367"/>
    <mergeCell ref="I367:I370"/>
    <mergeCell ref="J367:AL367"/>
    <mergeCell ref="AM367:AM370"/>
    <mergeCell ref="AN367:AW367"/>
    <mergeCell ref="AX367:AX370"/>
    <mergeCell ref="AY367:BK367"/>
    <mergeCell ref="BL367:BL370"/>
    <mergeCell ref="BM367:BU367"/>
    <mergeCell ref="BV367:BV370"/>
    <mergeCell ref="BW367:CM367"/>
    <mergeCell ref="CN367:CN370"/>
    <mergeCell ref="CO367:CZ367"/>
    <mergeCell ref="DA367:DA370"/>
    <mergeCell ref="C369:F369"/>
    <mergeCell ref="L369:AK370"/>
    <mergeCell ref="AQ369:AV369"/>
    <mergeCell ref="BB369:BH369"/>
    <mergeCell ref="BN369:BT369"/>
    <mergeCell ref="B363:B366"/>
    <mergeCell ref="C363:H363"/>
    <mergeCell ref="I363:I366"/>
    <mergeCell ref="J363:AL363"/>
    <mergeCell ref="AM363:AM366"/>
    <mergeCell ref="AN363:AW363"/>
    <mergeCell ref="AX363:AX366"/>
    <mergeCell ref="AY363:BK363"/>
    <mergeCell ref="BL363:BL366"/>
    <mergeCell ref="BM363:BU363"/>
    <mergeCell ref="BV363:BV366"/>
    <mergeCell ref="BW363:CM363"/>
    <mergeCell ref="CN363:CN366"/>
    <mergeCell ref="CO363:CZ363"/>
    <mergeCell ref="DA363:DA366"/>
    <mergeCell ref="C365:F365"/>
    <mergeCell ref="L365:AK366"/>
    <mergeCell ref="AQ365:AV365"/>
    <mergeCell ref="BB365:BH365"/>
    <mergeCell ref="BN365:BT365"/>
    <mergeCell ref="B359:B362"/>
    <mergeCell ref="C359:H359"/>
    <mergeCell ref="I359:I362"/>
    <mergeCell ref="J359:AL359"/>
    <mergeCell ref="AM359:AM362"/>
    <mergeCell ref="AN359:AW359"/>
    <mergeCell ref="AX359:AX362"/>
    <mergeCell ref="AY359:BK359"/>
    <mergeCell ref="BL359:BL362"/>
    <mergeCell ref="BM359:BU359"/>
    <mergeCell ref="BV359:BV362"/>
    <mergeCell ref="BW359:CM359"/>
    <mergeCell ref="CN359:CN362"/>
    <mergeCell ref="CO359:CZ359"/>
    <mergeCell ref="DA359:DA362"/>
    <mergeCell ref="C361:F361"/>
    <mergeCell ref="L361:AK362"/>
    <mergeCell ref="AQ361:AV361"/>
    <mergeCell ref="BB361:BH361"/>
    <mergeCell ref="BN361:BT361"/>
    <mergeCell ref="B355:B358"/>
    <mergeCell ref="C355:H355"/>
    <mergeCell ref="I355:I358"/>
    <mergeCell ref="J355:AL355"/>
    <mergeCell ref="AM355:AM358"/>
    <mergeCell ref="AN355:AW355"/>
    <mergeCell ref="AX355:AX358"/>
    <mergeCell ref="AY355:BK355"/>
    <mergeCell ref="BL355:BL358"/>
    <mergeCell ref="BM355:BU355"/>
    <mergeCell ref="BV355:BV358"/>
    <mergeCell ref="BW355:CM355"/>
    <mergeCell ref="CN355:CN358"/>
    <mergeCell ref="CO355:CZ355"/>
    <mergeCell ref="DA355:DA358"/>
    <mergeCell ref="C357:F357"/>
    <mergeCell ref="L357:AK358"/>
    <mergeCell ref="AQ357:AV357"/>
    <mergeCell ref="BB357:BH357"/>
    <mergeCell ref="BN357:BT357"/>
    <mergeCell ref="B347:B354"/>
    <mergeCell ref="C347:H347"/>
    <mergeCell ref="I347:I354"/>
    <mergeCell ref="J347:AL347"/>
    <mergeCell ref="AM347:AM354"/>
    <mergeCell ref="AN347:BK347"/>
    <mergeCell ref="BL347:BL354"/>
    <mergeCell ref="BM347:BU347"/>
    <mergeCell ref="BV347:BV354"/>
    <mergeCell ref="BW347:CM347"/>
    <mergeCell ref="CN347:CN354"/>
    <mergeCell ref="CO347:CZ347"/>
    <mergeCell ref="DA347:DA354"/>
    <mergeCell ref="C349:F351"/>
    <mergeCell ref="J349:AK353"/>
    <mergeCell ref="AN349:BH351"/>
    <mergeCell ref="BX349:CM353"/>
    <mergeCell ref="CP349:CY353"/>
    <mergeCell ref="BP350:BT352"/>
    <mergeCell ref="AN352:AV353"/>
    <mergeCell ref="AX352:AX354"/>
    <mergeCell ref="AZ352:BH354"/>
    <mergeCell ref="B335:CZ335"/>
    <mergeCell ref="B337:AD337"/>
    <mergeCell ref="AG337:AZ337"/>
    <mergeCell ref="CL337:CZ337"/>
    <mergeCell ref="B339:M340"/>
    <mergeCell ref="N339:AY340"/>
    <mergeCell ref="BA339:CI340"/>
    <mergeCell ref="CJ339:CT340"/>
    <mergeCell ref="CU339:CZ340"/>
    <mergeCell ref="A340:A342"/>
    <mergeCell ref="B342:M343"/>
    <mergeCell ref="N342:P343"/>
    <mergeCell ref="R342:T343"/>
    <mergeCell ref="V342:AK343"/>
    <mergeCell ref="CA342:CT343"/>
    <mergeCell ref="CV342:CZ343"/>
    <mergeCell ref="B345:T345"/>
    <mergeCell ref="B331:B334"/>
    <mergeCell ref="C331:H331"/>
    <mergeCell ref="I331:I334"/>
    <mergeCell ref="J331:AL331"/>
    <mergeCell ref="AM331:AM334"/>
    <mergeCell ref="AN331:AW331"/>
    <mergeCell ref="AX331:AX334"/>
    <mergeCell ref="AY331:BK331"/>
    <mergeCell ref="BL331:BL334"/>
    <mergeCell ref="BM331:BU331"/>
    <mergeCell ref="BV331:BV334"/>
    <mergeCell ref="BW331:CM331"/>
    <mergeCell ref="CN331:CN334"/>
    <mergeCell ref="CO331:CZ331"/>
    <mergeCell ref="DA331:DA334"/>
    <mergeCell ref="C333:F333"/>
    <mergeCell ref="L333:AK334"/>
    <mergeCell ref="AQ333:AV333"/>
    <mergeCell ref="BB333:BH333"/>
    <mergeCell ref="BN333:BT333"/>
    <mergeCell ref="B327:B330"/>
    <mergeCell ref="C327:H327"/>
    <mergeCell ref="I327:I330"/>
    <mergeCell ref="J327:AL327"/>
    <mergeCell ref="AM327:AM330"/>
    <mergeCell ref="AN327:AW327"/>
    <mergeCell ref="AX327:AX330"/>
    <mergeCell ref="AY327:BK327"/>
    <mergeCell ref="BL327:BL330"/>
    <mergeCell ref="BM327:BU327"/>
    <mergeCell ref="BV327:BV330"/>
    <mergeCell ref="BW327:CM327"/>
    <mergeCell ref="CN327:CN330"/>
    <mergeCell ref="CO327:CZ327"/>
    <mergeCell ref="DA327:DA330"/>
    <mergeCell ref="C329:F329"/>
    <mergeCell ref="L329:AK330"/>
    <mergeCell ref="AQ329:AV329"/>
    <mergeCell ref="BB329:BH329"/>
    <mergeCell ref="BN329:BT329"/>
    <mergeCell ref="B323:B326"/>
    <mergeCell ref="C323:H323"/>
    <mergeCell ref="I323:I326"/>
    <mergeCell ref="J323:AL323"/>
    <mergeCell ref="AM323:AM326"/>
    <mergeCell ref="AN323:AW323"/>
    <mergeCell ref="AX323:AX326"/>
    <mergeCell ref="AY323:BK323"/>
    <mergeCell ref="BL323:BL326"/>
    <mergeCell ref="BM323:BU323"/>
    <mergeCell ref="BV323:BV326"/>
    <mergeCell ref="BW323:CM323"/>
    <mergeCell ref="CN323:CN326"/>
    <mergeCell ref="CO323:CZ323"/>
    <mergeCell ref="DA323:DA326"/>
    <mergeCell ref="C325:F325"/>
    <mergeCell ref="L325:AK326"/>
    <mergeCell ref="AQ325:AV325"/>
    <mergeCell ref="BB325:BH325"/>
    <mergeCell ref="BN325:BT325"/>
    <mergeCell ref="B319:B322"/>
    <mergeCell ref="C319:H319"/>
    <mergeCell ref="I319:I322"/>
    <mergeCell ref="J319:AL319"/>
    <mergeCell ref="AM319:AM322"/>
    <mergeCell ref="AN319:AW319"/>
    <mergeCell ref="AX319:AX322"/>
    <mergeCell ref="AY319:BK319"/>
    <mergeCell ref="BL319:BL322"/>
    <mergeCell ref="BM319:BU319"/>
    <mergeCell ref="BV319:BV322"/>
    <mergeCell ref="BW319:CM319"/>
    <mergeCell ref="CN319:CN322"/>
    <mergeCell ref="CO319:CZ319"/>
    <mergeCell ref="DA319:DA322"/>
    <mergeCell ref="C321:F321"/>
    <mergeCell ref="L321:AK322"/>
    <mergeCell ref="AQ321:AV321"/>
    <mergeCell ref="BB321:BH321"/>
    <mergeCell ref="BN321:BT321"/>
    <mergeCell ref="B315:B318"/>
    <mergeCell ref="C315:H315"/>
    <mergeCell ref="I315:I318"/>
    <mergeCell ref="J315:AL315"/>
    <mergeCell ref="AM315:AM318"/>
    <mergeCell ref="AN315:AW315"/>
    <mergeCell ref="AX315:AX318"/>
    <mergeCell ref="AY315:BK315"/>
    <mergeCell ref="BL315:BL318"/>
    <mergeCell ref="BM315:BU315"/>
    <mergeCell ref="BV315:BV318"/>
    <mergeCell ref="BW315:CM315"/>
    <mergeCell ref="CN315:CN318"/>
    <mergeCell ref="CO315:CZ315"/>
    <mergeCell ref="DA315:DA318"/>
    <mergeCell ref="C317:F317"/>
    <mergeCell ref="L317:AK318"/>
    <mergeCell ref="AQ317:AV317"/>
    <mergeCell ref="BB317:BH317"/>
    <mergeCell ref="BN317:BT317"/>
    <mergeCell ref="B311:B314"/>
    <mergeCell ref="C311:H311"/>
    <mergeCell ref="I311:I314"/>
    <mergeCell ref="J311:AL311"/>
    <mergeCell ref="AM311:AM314"/>
    <mergeCell ref="AN311:AW311"/>
    <mergeCell ref="AX311:AX314"/>
    <mergeCell ref="AY311:BK311"/>
    <mergeCell ref="BL311:BL314"/>
    <mergeCell ref="BM311:BU311"/>
    <mergeCell ref="BV311:BV314"/>
    <mergeCell ref="BW311:CM311"/>
    <mergeCell ref="CN311:CN314"/>
    <mergeCell ref="CO311:CZ311"/>
    <mergeCell ref="DA311:DA314"/>
    <mergeCell ref="C313:F313"/>
    <mergeCell ref="L313:AK314"/>
    <mergeCell ref="AQ313:AV313"/>
    <mergeCell ref="BB313:BH313"/>
    <mergeCell ref="BN313:BT313"/>
    <mergeCell ref="B307:B310"/>
    <mergeCell ref="C307:H307"/>
    <mergeCell ref="I307:I310"/>
    <mergeCell ref="J307:AL307"/>
    <mergeCell ref="AM307:AM310"/>
    <mergeCell ref="AN307:AW307"/>
    <mergeCell ref="AX307:AX310"/>
    <mergeCell ref="AY307:BK307"/>
    <mergeCell ref="BL307:BL310"/>
    <mergeCell ref="BM307:BU307"/>
    <mergeCell ref="BV307:BV310"/>
    <mergeCell ref="BW307:CM307"/>
    <mergeCell ref="CN307:CN310"/>
    <mergeCell ref="CO307:CZ307"/>
    <mergeCell ref="DA307:DA310"/>
    <mergeCell ref="C309:F309"/>
    <mergeCell ref="L309:AK310"/>
    <mergeCell ref="AQ309:AV309"/>
    <mergeCell ref="BB309:BH309"/>
    <mergeCell ref="BN309:BT309"/>
    <mergeCell ref="B303:B306"/>
    <mergeCell ref="C303:H303"/>
    <mergeCell ref="I303:I306"/>
    <mergeCell ref="J303:AL303"/>
    <mergeCell ref="AM303:AM306"/>
    <mergeCell ref="AN303:AW303"/>
    <mergeCell ref="AX303:AX306"/>
    <mergeCell ref="AY303:BK303"/>
    <mergeCell ref="BL303:BL306"/>
    <mergeCell ref="BM303:BU303"/>
    <mergeCell ref="BV303:BV306"/>
    <mergeCell ref="BW303:CM303"/>
    <mergeCell ref="CN303:CN306"/>
    <mergeCell ref="CO303:CZ303"/>
    <mergeCell ref="DA303:DA306"/>
    <mergeCell ref="C305:F305"/>
    <mergeCell ref="L305:AK306"/>
    <mergeCell ref="AQ305:AV305"/>
    <mergeCell ref="BB305:BH305"/>
    <mergeCell ref="BN305:BT305"/>
    <mergeCell ref="B299:B302"/>
    <mergeCell ref="C299:H299"/>
    <mergeCell ref="I299:I302"/>
    <mergeCell ref="J299:AL299"/>
    <mergeCell ref="AM299:AM302"/>
    <mergeCell ref="AN299:AW299"/>
    <mergeCell ref="AX299:AX302"/>
    <mergeCell ref="AY299:BK299"/>
    <mergeCell ref="BL299:BL302"/>
    <mergeCell ref="BM299:BU299"/>
    <mergeCell ref="BV299:BV302"/>
    <mergeCell ref="BW299:CM299"/>
    <mergeCell ref="CN299:CN302"/>
    <mergeCell ref="CO299:CZ299"/>
    <mergeCell ref="DA299:DA302"/>
    <mergeCell ref="C301:F301"/>
    <mergeCell ref="L301:AK302"/>
    <mergeCell ref="AQ301:AV301"/>
    <mergeCell ref="BB301:BH301"/>
    <mergeCell ref="BN301:BT301"/>
    <mergeCell ref="B295:B298"/>
    <mergeCell ref="C295:H295"/>
    <mergeCell ref="I295:I298"/>
    <mergeCell ref="J295:AL295"/>
    <mergeCell ref="AM295:AM298"/>
    <mergeCell ref="AN295:AW295"/>
    <mergeCell ref="AX295:AX298"/>
    <mergeCell ref="AY295:BK295"/>
    <mergeCell ref="BL295:BL298"/>
    <mergeCell ref="BM295:BU295"/>
    <mergeCell ref="BV295:BV298"/>
    <mergeCell ref="BW295:CM295"/>
    <mergeCell ref="CN295:CN298"/>
    <mergeCell ref="CO295:CZ295"/>
    <mergeCell ref="DA295:DA298"/>
    <mergeCell ref="C297:F297"/>
    <mergeCell ref="L297:AK298"/>
    <mergeCell ref="AQ297:AV297"/>
    <mergeCell ref="BB297:BH297"/>
    <mergeCell ref="BN297:BT297"/>
    <mergeCell ref="B291:B294"/>
    <mergeCell ref="C291:H291"/>
    <mergeCell ref="I291:I294"/>
    <mergeCell ref="J291:AL291"/>
    <mergeCell ref="AM291:AM294"/>
    <mergeCell ref="AN291:AW291"/>
    <mergeCell ref="AX291:AX294"/>
    <mergeCell ref="AY291:BK291"/>
    <mergeCell ref="BL291:BL294"/>
    <mergeCell ref="BM291:BU291"/>
    <mergeCell ref="BV291:BV294"/>
    <mergeCell ref="BW291:CM291"/>
    <mergeCell ref="CN291:CN294"/>
    <mergeCell ref="CO291:CZ291"/>
    <mergeCell ref="DA291:DA294"/>
    <mergeCell ref="C293:F293"/>
    <mergeCell ref="L293:AK294"/>
    <mergeCell ref="AQ293:AV293"/>
    <mergeCell ref="BB293:BH293"/>
    <mergeCell ref="BN293:BT293"/>
    <mergeCell ref="B287:B290"/>
    <mergeCell ref="C287:H287"/>
    <mergeCell ref="I287:I290"/>
    <mergeCell ref="J287:AL287"/>
    <mergeCell ref="AM287:AM290"/>
    <mergeCell ref="AN287:AW287"/>
    <mergeCell ref="AX287:AX290"/>
    <mergeCell ref="AY287:BK287"/>
    <mergeCell ref="BL287:BL290"/>
    <mergeCell ref="BM287:BU287"/>
    <mergeCell ref="BV287:BV290"/>
    <mergeCell ref="BW287:CM287"/>
    <mergeCell ref="CN287:CN290"/>
    <mergeCell ref="CO287:CZ287"/>
    <mergeCell ref="DA287:DA290"/>
    <mergeCell ref="C289:F289"/>
    <mergeCell ref="L289:AK290"/>
    <mergeCell ref="AQ289:AV289"/>
    <mergeCell ref="BB289:BH289"/>
    <mergeCell ref="BN289:BT289"/>
    <mergeCell ref="B283:B286"/>
    <mergeCell ref="C283:H283"/>
    <mergeCell ref="I283:I286"/>
    <mergeCell ref="J283:AL283"/>
    <mergeCell ref="AM283:AM286"/>
    <mergeCell ref="AN283:AW283"/>
    <mergeCell ref="AX283:AX286"/>
    <mergeCell ref="AY283:BK283"/>
    <mergeCell ref="BL283:BL286"/>
    <mergeCell ref="BM283:BU283"/>
    <mergeCell ref="BV283:BV286"/>
    <mergeCell ref="BW283:CM283"/>
    <mergeCell ref="CN283:CN286"/>
    <mergeCell ref="CO283:CZ283"/>
    <mergeCell ref="DA283:DA286"/>
    <mergeCell ref="C285:F285"/>
    <mergeCell ref="L285:AK286"/>
    <mergeCell ref="AQ285:AV285"/>
    <mergeCell ref="BB285:BH285"/>
    <mergeCell ref="BN285:BT285"/>
    <mergeCell ref="B279:B282"/>
    <mergeCell ref="C279:H279"/>
    <mergeCell ref="I279:I282"/>
    <mergeCell ref="J279:AL279"/>
    <mergeCell ref="AM279:AM282"/>
    <mergeCell ref="AN279:AW279"/>
    <mergeCell ref="AX279:AX282"/>
    <mergeCell ref="AY279:BK279"/>
    <mergeCell ref="BL279:BL282"/>
    <mergeCell ref="BM279:BU279"/>
    <mergeCell ref="BV279:BV282"/>
    <mergeCell ref="BW279:CM279"/>
    <mergeCell ref="CN279:CN282"/>
    <mergeCell ref="CO279:CZ279"/>
    <mergeCell ref="DA279:DA282"/>
    <mergeCell ref="C281:F281"/>
    <mergeCell ref="L281:AK282"/>
    <mergeCell ref="AQ281:AV281"/>
    <mergeCell ref="BB281:BH281"/>
    <mergeCell ref="BN281:BT281"/>
    <mergeCell ref="B275:B278"/>
    <mergeCell ref="C275:H275"/>
    <mergeCell ref="I275:I278"/>
    <mergeCell ref="J275:AL275"/>
    <mergeCell ref="AM275:AM278"/>
    <mergeCell ref="AN275:AW275"/>
    <mergeCell ref="AX275:AX278"/>
    <mergeCell ref="AY275:BK275"/>
    <mergeCell ref="BL275:BL278"/>
    <mergeCell ref="BM275:BU275"/>
    <mergeCell ref="BV275:BV278"/>
    <mergeCell ref="BW275:CM275"/>
    <mergeCell ref="CN275:CN278"/>
    <mergeCell ref="CO275:CZ275"/>
    <mergeCell ref="DA275:DA278"/>
    <mergeCell ref="C277:F277"/>
    <mergeCell ref="L277:AK278"/>
    <mergeCell ref="AQ277:AV277"/>
    <mergeCell ref="BB277:BH277"/>
    <mergeCell ref="BN277:BT277"/>
    <mergeCell ref="B271:B274"/>
    <mergeCell ref="C271:H271"/>
    <mergeCell ref="I271:I274"/>
    <mergeCell ref="J271:AL271"/>
    <mergeCell ref="AM271:AM274"/>
    <mergeCell ref="AN271:AW271"/>
    <mergeCell ref="AX271:AX274"/>
    <mergeCell ref="AY271:BK271"/>
    <mergeCell ref="BL271:BL274"/>
    <mergeCell ref="BM271:BU271"/>
    <mergeCell ref="BV271:BV274"/>
    <mergeCell ref="BW271:CM271"/>
    <mergeCell ref="CN271:CN274"/>
    <mergeCell ref="CO271:CZ271"/>
    <mergeCell ref="DA271:DA274"/>
    <mergeCell ref="C273:F273"/>
    <mergeCell ref="L273:AK274"/>
    <mergeCell ref="AQ273:AV273"/>
    <mergeCell ref="BB273:BH273"/>
    <mergeCell ref="BN273:BT273"/>
    <mergeCell ref="B267:B270"/>
    <mergeCell ref="C267:H267"/>
    <mergeCell ref="I267:I270"/>
    <mergeCell ref="J267:AL267"/>
    <mergeCell ref="AM267:AM270"/>
    <mergeCell ref="AN267:AW267"/>
    <mergeCell ref="AX267:AX270"/>
    <mergeCell ref="AY267:BK267"/>
    <mergeCell ref="BL267:BL270"/>
    <mergeCell ref="BM267:BU267"/>
    <mergeCell ref="BV267:BV270"/>
    <mergeCell ref="BW267:CM267"/>
    <mergeCell ref="CN267:CN270"/>
    <mergeCell ref="CO267:CZ267"/>
    <mergeCell ref="DA267:DA270"/>
    <mergeCell ref="C269:F269"/>
    <mergeCell ref="L269:AK270"/>
    <mergeCell ref="AQ269:AV269"/>
    <mergeCell ref="BB269:BH269"/>
    <mergeCell ref="BN269:BT269"/>
    <mergeCell ref="B263:B266"/>
    <mergeCell ref="C263:H263"/>
    <mergeCell ref="I263:I266"/>
    <mergeCell ref="J263:AL263"/>
    <mergeCell ref="AM263:AM266"/>
    <mergeCell ref="AN263:AW263"/>
    <mergeCell ref="AX263:AX266"/>
    <mergeCell ref="AY263:BK263"/>
    <mergeCell ref="BL263:BL266"/>
    <mergeCell ref="BM263:BU263"/>
    <mergeCell ref="BV263:BV266"/>
    <mergeCell ref="BW263:CM263"/>
    <mergeCell ref="CN263:CN266"/>
    <mergeCell ref="CO263:CZ263"/>
    <mergeCell ref="DA263:DA266"/>
    <mergeCell ref="C265:F265"/>
    <mergeCell ref="L265:AG265"/>
    <mergeCell ref="BM265:BT265"/>
    <mergeCell ref="B259:B262"/>
    <mergeCell ref="C259:H259"/>
    <mergeCell ref="I259:I262"/>
    <mergeCell ref="J259:AL259"/>
    <mergeCell ref="AM259:AM262"/>
    <mergeCell ref="AN259:AW259"/>
    <mergeCell ref="AX259:AX262"/>
    <mergeCell ref="AY259:BK259"/>
    <mergeCell ref="BL259:BL262"/>
    <mergeCell ref="BM259:BU259"/>
    <mergeCell ref="BV259:BV262"/>
    <mergeCell ref="BW259:CM259"/>
    <mergeCell ref="CN259:CN262"/>
    <mergeCell ref="CO259:CZ259"/>
    <mergeCell ref="DA259:DA262"/>
    <mergeCell ref="C261:F261"/>
    <mergeCell ref="L261:AK262"/>
    <mergeCell ref="AQ261:AV261"/>
    <mergeCell ref="BB261:BH261"/>
    <mergeCell ref="BN261:BT261"/>
    <mergeCell ref="B255:B258"/>
    <mergeCell ref="C255:H255"/>
    <mergeCell ref="I255:I258"/>
    <mergeCell ref="J255:AL255"/>
    <mergeCell ref="AM255:AM258"/>
    <mergeCell ref="AN255:AW255"/>
    <mergeCell ref="AX255:AX258"/>
    <mergeCell ref="AY255:BK255"/>
    <mergeCell ref="BL255:BL258"/>
    <mergeCell ref="BM255:BU255"/>
    <mergeCell ref="BV255:BV258"/>
    <mergeCell ref="BW255:CM255"/>
    <mergeCell ref="CN255:CN258"/>
    <mergeCell ref="CO255:CZ255"/>
    <mergeCell ref="DA255:DA258"/>
    <mergeCell ref="C257:F257"/>
    <mergeCell ref="L257:AK258"/>
    <mergeCell ref="AQ257:AV257"/>
    <mergeCell ref="BB257:BH257"/>
    <mergeCell ref="BN257:BT257"/>
    <mergeCell ref="B251:B254"/>
    <mergeCell ref="C251:H251"/>
    <mergeCell ref="I251:I254"/>
    <mergeCell ref="J251:AL251"/>
    <mergeCell ref="AM251:AM254"/>
    <mergeCell ref="AN251:AW251"/>
    <mergeCell ref="AX251:AX254"/>
    <mergeCell ref="AY251:BK251"/>
    <mergeCell ref="BL251:BL254"/>
    <mergeCell ref="BM251:BU251"/>
    <mergeCell ref="BV251:BV254"/>
    <mergeCell ref="BW251:CM251"/>
    <mergeCell ref="CN251:CN254"/>
    <mergeCell ref="CO251:CZ251"/>
    <mergeCell ref="DA251:DA254"/>
    <mergeCell ref="C253:F253"/>
    <mergeCell ref="L253:AK254"/>
    <mergeCell ref="AQ253:AV253"/>
    <mergeCell ref="BB253:BH253"/>
    <mergeCell ref="BN253:BT253"/>
    <mergeCell ref="B247:B250"/>
    <mergeCell ref="C247:H247"/>
    <mergeCell ref="I247:I250"/>
    <mergeCell ref="J247:AL247"/>
    <mergeCell ref="AM247:AM250"/>
    <mergeCell ref="AN247:AW247"/>
    <mergeCell ref="AX247:AX250"/>
    <mergeCell ref="AY247:BK247"/>
    <mergeCell ref="BL247:BL250"/>
    <mergeCell ref="BM247:BU247"/>
    <mergeCell ref="BV247:BV250"/>
    <mergeCell ref="BW247:CM247"/>
    <mergeCell ref="CN247:CN250"/>
    <mergeCell ref="CO247:CZ247"/>
    <mergeCell ref="DA247:DA250"/>
    <mergeCell ref="C249:F249"/>
    <mergeCell ref="L249:AK250"/>
    <mergeCell ref="AQ249:AV249"/>
    <mergeCell ref="BB249:BH249"/>
    <mergeCell ref="BN249:BT249"/>
    <mergeCell ref="B243:B246"/>
    <mergeCell ref="C243:H243"/>
    <mergeCell ref="I243:I246"/>
    <mergeCell ref="J243:AL243"/>
    <mergeCell ref="AM243:AM246"/>
    <mergeCell ref="AN243:AW243"/>
    <mergeCell ref="AX243:AX246"/>
    <mergeCell ref="AY243:BK243"/>
    <mergeCell ref="BL243:BL246"/>
    <mergeCell ref="BM243:BU243"/>
    <mergeCell ref="BV243:BV246"/>
    <mergeCell ref="BW243:CM243"/>
    <mergeCell ref="CN243:CN246"/>
    <mergeCell ref="CO243:CZ243"/>
    <mergeCell ref="DA243:DA246"/>
    <mergeCell ref="C245:F245"/>
    <mergeCell ref="L245:AK246"/>
    <mergeCell ref="AQ245:AV245"/>
    <mergeCell ref="BB245:BH245"/>
    <mergeCell ref="BN245:BT245"/>
    <mergeCell ref="B235:B242"/>
    <mergeCell ref="C235:H235"/>
    <mergeCell ref="I235:I242"/>
    <mergeCell ref="J235:AL235"/>
    <mergeCell ref="AM235:AM242"/>
    <mergeCell ref="AN235:BK235"/>
    <mergeCell ref="BL235:BL242"/>
    <mergeCell ref="BM235:BU235"/>
    <mergeCell ref="BV235:BV242"/>
    <mergeCell ref="BW235:CM235"/>
    <mergeCell ref="CN235:CN242"/>
    <mergeCell ref="CO235:CZ235"/>
    <mergeCell ref="DA235:DA242"/>
    <mergeCell ref="C237:F239"/>
    <mergeCell ref="J237:AK241"/>
    <mergeCell ref="AN237:BH239"/>
    <mergeCell ref="BX237:CM241"/>
    <mergeCell ref="CP237:CY241"/>
    <mergeCell ref="BP238:BT240"/>
    <mergeCell ref="AN240:AV241"/>
    <mergeCell ref="AX240:AX242"/>
    <mergeCell ref="AZ240:BH242"/>
    <mergeCell ref="B223:CZ223"/>
    <mergeCell ref="B225:AD225"/>
    <mergeCell ref="AG225:AZ225"/>
    <mergeCell ref="CL225:CZ225"/>
    <mergeCell ref="B227:M228"/>
    <mergeCell ref="N227:AY228"/>
    <mergeCell ref="BA227:CI228"/>
    <mergeCell ref="CJ227:CT228"/>
    <mergeCell ref="CU227:CZ228"/>
    <mergeCell ref="A228:A230"/>
    <mergeCell ref="B230:M231"/>
    <mergeCell ref="N230:P231"/>
    <mergeCell ref="R230:T231"/>
    <mergeCell ref="V230:AK231"/>
    <mergeCell ref="CA230:CT231"/>
    <mergeCell ref="CV230:CZ231"/>
    <mergeCell ref="B233:T233"/>
    <mergeCell ref="B219:B222"/>
    <mergeCell ref="C219:H219"/>
    <mergeCell ref="I219:I222"/>
    <mergeCell ref="J219:AL219"/>
    <mergeCell ref="AM219:AM222"/>
    <mergeCell ref="AN219:AW219"/>
    <mergeCell ref="AX219:AX222"/>
    <mergeCell ref="AY219:BK219"/>
    <mergeCell ref="BL219:BL222"/>
    <mergeCell ref="BM219:BU219"/>
    <mergeCell ref="BV219:BV222"/>
    <mergeCell ref="C221:F221"/>
    <mergeCell ref="L221:AK222"/>
    <mergeCell ref="AQ221:AV221"/>
    <mergeCell ref="BB221:BH221"/>
    <mergeCell ref="BN221:BT221"/>
    <mergeCell ref="C213:F213"/>
    <mergeCell ref="L213:AK214"/>
    <mergeCell ref="AQ213:AV213"/>
    <mergeCell ref="BB213:BH213"/>
    <mergeCell ref="BN213:BT213"/>
    <mergeCell ref="B215:B218"/>
    <mergeCell ref="C215:H215"/>
    <mergeCell ref="I215:I218"/>
    <mergeCell ref="J215:AL215"/>
    <mergeCell ref="AM215:AM218"/>
    <mergeCell ref="AN215:AW215"/>
    <mergeCell ref="AX215:AX218"/>
    <mergeCell ref="AY215:BK215"/>
    <mergeCell ref="BL215:BL218"/>
    <mergeCell ref="BM215:BU215"/>
    <mergeCell ref="BV215:BV218"/>
    <mergeCell ref="C217:F217"/>
    <mergeCell ref="L217:AK218"/>
    <mergeCell ref="AQ217:AV217"/>
    <mergeCell ref="BB217:BH217"/>
    <mergeCell ref="BN217:BT217"/>
    <mergeCell ref="BW211:CN211"/>
    <mergeCell ref="CO211:CO214"/>
    <mergeCell ref="CP211:DA211"/>
    <mergeCell ref="BY213:CM213"/>
    <mergeCell ref="CQ213:CX213"/>
    <mergeCell ref="L209:AK210"/>
    <mergeCell ref="AQ209:AV209"/>
    <mergeCell ref="BB209:BH209"/>
    <mergeCell ref="BN209:BT209"/>
    <mergeCell ref="B211:B214"/>
    <mergeCell ref="C211:H211"/>
    <mergeCell ref="I211:I214"/>
    <mergeCell ref="J211:AL211"/>
    <mergeCell ref="AM211:AM214"/>
    <mergeCell ref="AN211:AW211"/>
    <mergeCell ref="AX211:AX214"/>
    <mergeCell ref="AY211:BK211"/>
    <mergeCell ref="BL211:BL214"/>
    <mergeCell ref="BM211:BU211"/>
    <mergeCell ref="BV211:BV214"/>
    <mergeCell ref="BW215:CN215"/>
    <mergeCell ref="CO215:CO218"/>
    <mergeCell ref="CP215:DA215"/>
    <mergeCell ref="BY217:CM217"/>
    <mergeCell ref="CQ217:CX217"/>
    <mergeCell ref="AX203:AX206"/>
    <mergeCell ref="AY203:BK203"/>
    <mergeCell ref="BL203:BL206"/>
    <mergeCell ref="BM203:BU203"/>
    <mergeCell ref="BV203:BV206"/>
    <mergeCell ref="C205:F205"/>
    <mergeCell ref="L205:AK206"/>
    <mergeCell ref="AQ205:AV205"/>
    <mergeCell ref="BB205:BH205"/>
    <mergeCell ref="BN205:BT205"/>
    <mergeCell ref="B207:B210"/>
    <mergeCell ref="C207:H207"/>
    <mergeCell ref="I207:I210"/>
    <mergeCell ref="J207:AL207"/>
    <mergeCell ref="AM207:AM210"/>
    <mergeCell ref="AN207:AW207"/>
    <mergeCell ref="AX207:AX210"/>
    <mergeCell ref="AY207:BK207"/>
    <mergeCell ref="BL207:BL210"/>
    <mergeCell ref="BM207:BU207"/>
    <mergeCell ref="BV207:BV210"/>
    <mergeCell ref="C209:F209"/>
    <mergeCell ref="B203:B206"/>
    <mergeCell ref="C203:H203"/>
    <mergeCell ref="I203:I206"/>
    <mergeCell ref="J203:AL203"/>
    <mergeCell ref="AM203:AM206"/>
    <mergeCell ref="AN203:AW203"/>
    <mergeCell ref="AX195:AX198"/>
    <mergeCell ref="AY195:BK195"/>
    <mergeCell ref="BL195:BL198"/>
    <mergeCell ref="BM195:BU195"/>
    <mergeCell ref="BV195:BV198"/>
    <mergeCell ref="C197:F197"/>
    <mergeCell ref="L197:AK198"/>
    <mergeCell ref="AQ197:AV197"/>
    <mergeCell ref="BB197:BH197"/>
    <mergeCell ref="BN197:BT197"/>
    <mergeCell ref="B199:B202"/>
    <mergeCell ref="C199:H199"/>
    <mergeCell ref="I199:I202"/>
    <mergeCell ref="J199:AL199"/>
    <mergeCell ref="AM199:AM202"/>
    <mergeCell ref="AN199:AW199"/>
    <mergeCell ref="AX199:AX202"/>
    <mergeCell ref="AY199:BK199"/>
    <mergeCell ref="BL199:BL202"/>
    <mergeCell ref="BM199:BU199"/>
    <mergeCell ref="BV199:BV202"/>
    <mergeCell ref="C201:F201"/>
    <mergeCell ref="L201:AK202"/>
    <mergeCell ref="AQ201:AV201"/>
    <mergeCell ref="B195:B198"/>
    <mergeCell ref="C195:H195"/>
    <mergeCell ref="I195:I198"/>
    <mergeCell ref="J195:AL195"/>
    <mergeCell ref="AM195:AM198"/>
    <mergeCell ref="AN195:AW195"/>
    <mergeCell ref="BB201:BH201"/>
    <mergeCell ref="BN201:BT201"/>
    <mergeCell ref="AX187:AX190"/>
    <mergeCell ref="AY187:BK187"/>
    <mergeCell ref="BL187:BL190"/>
    <mergeCell ref="BM187:BU187"/>
    <mergeCell ref="BV187:BV190"/>
    <mergeCell ref="C189:F189"/>
    <mergeCell ref="L189:AK190"/>
    <mergeCell ref="AQ189:AV189"/>
    <mergeCell ref="BB189:BH189"/>
    <mergeCell ref="BN189:BT189"/>
    <mergeCell ref="AX191:AX194"/>
    <mergeCell ref="AY191:BK191"/>
    <mergeCell ref="BL191:BL194"/>
    <mergeCell ref="BM191:BU191"/>
    <mergeCell ref="BV191:BV194"/>
    <mergeCell ref="C193:F193"/>
    <mergeCell ref="L193:AK194"/>
    <mergeCell ref="AQ193:AV193"/>
    <mergeCell ref="BB193:BH193"/>
    <mergeCell ref="BN193:BT193"/>
    <mergeCell ref="BB181:BH181"/>
    <mergeCell ref="BN181:BT181"/>
    <mergeCell ref="B183:B186"/>
    <mergeCell ref="C183:H183"/>
    <mergeCell ref="I183:I186"/>
    <mergeCell ref="J183:AL183"/>
    <mergeCell ref="AM183:AM186"/>
    <mergeCell ref="AN183:AW183"/>
    <mergeCell ref="AX183:AX186"/>
    <mergeCell ref="AY183:BK183"/>
    <mergeCell ref="BL183:BL186"/>
    <mergeCell ref="BM183:BU183"/>
    <mergeCell ref="BV183:BV186"/>
    <mergeCell ref="C185:F185"/>
    <mergeCell ref="L185:AK186"/>
    <mergeCell ref="AQ185:AV185"/>
    <mergeCell ref="BB185:BH185"/>
    <mergeCell ref="BN185:BT185"/>
    <mergeCell ref="AX179:AX182"/>
    <mergeCell ref="AY179:BK179"/>
    <mergeCell ref="BL179:BL182"/>
    <mergeCell ref="BM179:BU179"/>
    <mergeCell ref="BV179:BV182"/>
    <mergeCell ref="BL171:BL174"/>
    <mergeCell ref="BM171:BU171"/>
    <mergeCell ref="BV171:BV174"/>
    <mergeCell ref="C173:F173"/>
    <mergeCell ref="L173:AK174"/>
    <mergeCell ref="AQ173:AV173"/>
    <mergeCell ref="BB173:BH173"/>
    <mergeCell ref="BN173:BT173"/>
    <mergeCell ref="BW171:CN171"/>
    <mergeCell ref="BY173:CM173"/>
    <mergeCell ref="AY175:BK175"/>
    <mergeCell ref="BL175:BL178"/>
    <mergeCell ref="BM175:BU175"/>
    <mergeCell ref="BV175:BV178"/>
    <mergeCell ref="C177:F177"/>
    <mergeCell ref="L177:AK178"/>
    <mergeCell ref="AQ177:AV177"/>
    <mergeCell ref="BB177:BH177"/>
    <mergeCell ref="BN177:BT177"/>
    <mergeCell ref="BW175:CN175"/>
    <mergeCell ref="J175:AL175"/>
    <mergeCell ref="AM175:AM178"/>
    <mergeCell ref="AN175:AW175"/>
    <mergeCell ref="AX175:AX178"/>
    <mergeCell ref="CP163:DA163"/>
    <mergeCell ref="BY165:CM165"/>
    <mergeCell ref="CQ165:CX165"/>
    <mergeCell ref="B167:B170"/>
    <mergeCell ref="C167:H167"/>
    <mergeCell ref="I167:I170"/>
    <mergeCell ref="J167:AL167"/>
    <mergeCell ref="AM167:AM170"/>
    <mergeCell ref="AN167:AW167"/>
    <mergeCell ref="AX167:AX170"/>
    <mergeCell ref="AY167:BK167"/>
    <mergeCell ref="BL167:BL170"/>
    <mergeCell ref="BM167:BU167"/>
    <mergeCell ref="BV167:BV170"/>
    <mergeCell ref="C169:F169"/>
    <mergeCell ref="L169:AK170"/>
    <mergeCell ref="AQ169:AV169"/>
    <mergeCell ref="BB169:BH169"/>
    <mergeCell ref="BN169:BT169"/>
    <mergeCell ref="BW167:CN167"/>
    <mergeCell ref="CP167:DA167"/>
    <mergeCell ref="CQ169:CX169"/>
    <mergeCell ref="BB165:BH165"/>
    <mergeCell ref="BN165:BT165"/>
    <mergeCell ref="BW163:CN163"/>
    <mergeCell ref="CO163:CO166"/>
    <mergeCell ref="B171:B174"/>
    <mergeCell ref="C171:H171"/>
    <mergeCell ref="I171:I174"/>
    <mergeCell ref="J171:AL171"/>
    <mergeCell ref="AM171:AM174"/>
    <mergeCell ref="AN171:AW171"/>
    <mergeCell ref="AX171:AX174"/>
    <mergeCell ref="AY171:BK171"/>
    <mergeCell ref="BW155:CN155"/>
    <mergeCell ref="BV159:BV162"/>
    <mergeCell ref="C161:F161"/>
    <mergeCell ref="L161:AK162"/>
    <mergeCell ref="AQ161:AV161"/>
    <mergeCell ref="BB161:BH161"/>
    <mergeCell ref="BN161:BT161"/>
    <mergeCell ref="BW159:CN159"/>
    <mergeCell ref="CO167:CO170"/>
    <mergeCell ref="BY169:CM169"/>
    <mergeCell ref="B163:B166"/>
    <mergeCell ref="C163:H163"/>
    <mergeCell ref="I163:I166"/>
    <mergeCell ref="J163:AL163"/>
    <mergeCell ref="AM163:AM166"/>
    <mergeCell ref="AN163:AW163"/>
    <mergeCell ref="AX163:AX166"/>
    <mergeCell ref="AY163:BK163"/>
    <mergeCell ref="BL163:BL166"/>
    <mergeCell ref="BM163:BU163"/>
    <mergeCell ref="BV163:BV166"/>
    <mergeCell ref="C165:F165"/>
    <mergeCell ref="L165:AK166"/>
    <mergeCell ref="AQ165:AV165"/>
    <mergeCell ref="CQ161:CX161"/>
    <mergeCell ref="CO159:CO162"/>
    <mergeCell ref="BL151:BL154"/>
    <mergeCell ref="BM151:BU151"/>
    <mergeCell ref="BV151:BV154"/>
    <mergeCell ref="C153:F153"/>
    <mergeCell ref="BB153:BH153"/>
    <mergeCell ref="B155:B158"/>
    <mergeCell ref="C155:H155"/>
    <mergeCell ref="I155:I158"/>
    <mergeCell ref="J155:AL155"/>
    <mergeCell ref="AM155:AM158"/>
    <mergeCell ref="AN155:AW155"/>
    <mergeCell ref="AX155:AX158"/>
    <mergeCell ref="AY155:BK155"/>
    <mergeCell ref="BL155:BL158"/>
    <mergeCell ref="BM155:BU155"/>
    <mergeCell ref="BV155:BV158"/>
    <mergeCell ref="C157:F157"/>
    <mergeCell ref="L157:AK158"/>
    <mergeCell ref="AQ157:AV157"/>
    <mergeCell ref="BB157:BH157"/>
    <mergeCell ref="BN157:BT157"/>
    <mergeCell ref="CP159:DA159"/>
    <mergeCell ref="BY161:CM161"/>
    <mergeCell ref="BM147:BU147"/>
    <mergeCell ref="BV147:BV150"/>
    <mergeCell ref="C149:F149"/>
    <mergeCell ref="L149:AK150"/>
    <mergeCell ref="AQ149:AV149"/>
    <mergeCell ref="BB149:BH149"/>
    <mergeCell ref="BN149:BT149"/>
    <mergeCell ref="AX147:AX150"/>
    <mergeCell ref="AY147:BK147"/>
    <mergeCell ref="BL147:BL150"/>
    <mergeCell ref="CO155:CO158"/>
    <mergeCell ref="CP155:DA155"/>
    <mergeCell ref="BY157:CM157"/>
    <mergeCell ref="CQ157:CX157"/>
    <mergeCell ref="B159:B162"/>
    <mergeCell ref="C159:H159"/>
    <mergeCell ref="I159:I162"/>
    <mergeCell ref="J159:AL159"/>
    <mergeCell ref="AM159:AM162"/>
    <mergeCell ref="AN159:AW159"/>
    <mergeCell ref="AX159:AX162"/>
    <mergeCell ref="AY159:BK159"/>
    <mergeCell ref="BL159:BL162"/>
    <mergeCell ref="BM159:BU159"/>
    <mergeCell ref="B151:B154"/>
    <mergeCell ref="C151:H151"/>
    <mergeCell ref="I151:I154"/>
    <mergeCell ref="J151:AL151"/>
    <mergeCell ref="AM151:AM154"/>
    <mergeCell ref="AN151:AW151"/>
    <mergeCell ref="AX151:AX154"/>
    <mergeCell ref="AY151:BK151"/>
    <mergeCell ref="B147:B150"/>
    <mergeCell ref="C147:H147"/>
    <mergeCell ref="B191:B194"/>
    <mergeCell ref="C191:H191"/>
    <mergeCell ref="I191:I194"/>
    <mergeCell ref="J191:AL191"/>
    <mergeCell ref="AM191:AM194"/>
    <mergeCell ref="AN191:AW191"/>
    <mergeCell ref="B179:B182"/>
    <mergeCell ref="C179:H179"/>
    <mergeCell ref="I179:I182"/>
    <mergeCell ref="J179:AL179"/>
    <mergeCell ref="AM179:AM182"/>
    <mergeCell ref="AN179:AW179"/>
    <mergeCell ref="B187:B190"/>
    <mergeCell ref="C187:H187"/>
    <mergeCell ref="I187:I190"/>
    <mergeCell ref="J187:AL187"/>
    <mergeCell ref="AM187:AM190"/>
    <mergeCell ref="AN187:AW187"/>
    <mergeCell ref="C181:F181"/>
    <mergeCell ref="L181:AK182"/>
    <mergeCell ref="AQ181:AV181"/>
    <mergeCell ref="I147:I150"/>
    <mergeCell ref="J147:AL147"/>
    <mergeCell ref="AM147:AM150"/>
    <mergeCell ref="AN147:AW147"/>
    <mergeCell ref="L153:AJ154"/>
    <mergeCell ref="AQ153:AV153"/>
    <mergeCell ref="B175:B178"/>
    <mergeCell ref="C175:H175"/>
    <mergeCell ref="I175:I178"/>
    <mergeCell ref="C141:F141"/>
    <mergeCell ref="AX139:AX142"/>
    <mergeCell ref="AY139:BK139"/>
    <mergeCell ref="BL139:BL142"/>
    <mergeCell ref="BM139:BU139"/>
    <mergeCell ref="BV139:BV142"/>
    <mergeCell ref="B139:B142"/>
    <mergeCell ref="C139:H139"/>
    <mergeCell ref="I139:I142"/>
    <mergeCell ref="J139:AL139"/>
    <mergeCell ref="AM139:AM142"/>
    <mergeCell ref="AN139:AW139"/>
    <mergeCell ref="L141:AK142"/>
    <mergeCell ref="AQ141:AV141"/>
    <mergeCell ref="BB141:BH141"/>
    <mergeCell ref="BN141:BT141"/>
    <mergeCell ref="B143:B146"/>
    <mergeCell ref="C143:H143"/>
    <mergeCell ref="I143:I146"/>
    <mergeCell ref="J143:AL143"/>
    <mergeCell ref="AM143:AM146"/>
    <mergeCell ref="AN143:AW143"/>
    <mergeCell ref="AX143:AX146"/>
    <mergeCell ref="AY143:BK143"/>
    <mergeCell ref="BL143:BL146"/>
    <mergeCell ref="BM143:BU143"/>
    <mergeCell ref="BV143:BV146"/>
    <mergeCell ref="C145:F145"/>
    <mergeCell ref="L145:AK146"/>
    <mergeCell ref="AQ145:AV145"/>
    <mergeCell ref="BB145:BH145"/>
    <mergeCell ref="BN145:BT145"/>
    <mergeCell ref="C137:F137"/>
    <mergeCell ref="L137:AK138"/>
    <mergeCell ref="AQ137:AV137"/>
    <mergeCell ref="BB137:BH137"/>
    <mergeCell ref="BN137:BT137"/>
    <mergeCell ref="AX135:AX138"/>
    <mergeCell ref="AY135:BK135"/>
    <mergeCell ref="BL135:BL138"/>
    <mergeCell ref="BM135:BU135"/>
    <mergeCell ref="BV135:BV138"/>
    <mergeCell ref="B135:B138"/>
    <mergeCell ref="C135:H135"/>
    <mergeCell ref="I135:I138"/>
    <mergeCell ref="J135:AL135"/>
    <mergeCell ref="AM135:AM138"/>
    <mergeCell ref="AN135:AW135"/>
    <mergeCell ref="BB133:BH133"/>
    <mergeCell ref="BN133:BT133"/>
    <mergeCell ref="AX131:AX134"/>
    <mergeCell ref="AY131:BK131"/>
    <mergeCell ref="BL131:BL134"/>
    <mergeCell ref="BM131:BU131"/>
    <mergeCell ref="BV131:BV134"/>
    <mergeCell ref="AN128:AV129"/>
    <mergeCell ref="AX128:AX130"/>
    <mergeCell ref="AZ128:BH130"/>
    <mergeCell ref="B131:B134"/>
    <mergeCell ref="C131:H131"/>
    <mergeCell ref="I131:I134"/>
    <mergeCell ref="J131:AL131"/>
    <mergeCell ref="AM131:AM134"/>
    <mergeCell ref="AN131:AW131"/>
    <mergeCell ref="BV123:BV130"/>
    <mergeCell ref="C125:F127"/>
    <mergeCell ref="J125:AK129"/>
    <mergeCell ref="AN125:BH127"/>
    <mergeCell ref="B121:T121"/>
    <mergeCell ref="B123:B130"/>
    <mergeCell ref="C123:H123"/>
    <mergeCell ref="I123:I130"/>
    <mergeCell ref="J123:AL123"/>
    <mergeCell ref="AM123:AM130"/>
    <mergeCell ref="AN123:BK123"/>
    <mergeCell ref="BL123:BL130"/>
    <mergeCell ref="BM123:BU123"/>
    <mergeCell ref="C133:F133"/>
    <mergeCell ref="L133:AK134"/>
    <mergeCell ref="AQ133:AV133"/>
    <mergeCell ref="A116:A118"/>
    <mergeCell ref="B118:M119"/>
    <mergeCell ref="N118:P119"/>
    <mergeCell ref="R118:T119"/>
    <mergeCell ref="V118:AK119"/>
    <mergeCell ref="B113:AD113"/>
    <mergeCell ref="AG113:AZ113"/>
    <mergeCell ref="B115:M116"/>
    <mergeCell ref="N115:AY116"/>
    <mergeCell ref="C109:F109"/>
    <mergeCell ref="L109:AK110"/>
    <mergeCell ref="AQ109:AV109"/>
    <mergeCell ref="BB109:BH109"/>
    <mergeCell ref="BN109:BT109"/>
    <mergeCell ref="AX107:AX110"/>
    <mergeCell ref="AY107:BK107"/>
    <mergeCell ref="BL107:BL110"/>
    <mergeCell ref="BM107:BU107"/>
    <mergeCell ref="B107:B110"/>
    <mergeCell ref="C107:H107"/>
    <mergeCell ref="I107:I110"/>
    <mergeCell ref="J107:AL107"/>
    <mergeCell ref="AM107:AM110"/>
    <mergeCell ref="AN107:AW107"/>
    <mergeCell ref="BA115:CC116"/>
    <mergeCell ref="B99:B102"/>
    <mergeCell ref="C99:H99"/>
    <mergeCell ref="I99:I102"/>
    <mergeCell ref="J99:AL99"/>
    <mergeCell ref="AM99:AM102"/>
    <mergeCell ref="AN99:AW99"/>
    <mergeCell ref="BW99:CN99"/>
    <mergeCell ref="CO99:CO102"/>
    <mergeCell ref="CP99:DA99"/>
    <mergeCell ref="C93:F93"/>
    <mergeCell ref="L93:AK94"/>
    <mergeCell ref="AQ93:AV93"/>
    <mergeCell ref="BB93:BH93"/>
    <mergeCell ref="BN93:BT93"/>
    <mergeCell ref="AX91:AX94"/>
    <mergeCell ref="AY91:BK91"/>
    <mergeCell ref="BL91:BL94"/>
    <mergeCell ref="BM91:BU91"/>
    <mergeCell ref="BV91:BV94"/>
    <mergeCell ref="B91:B94"/>
    <mergeCell ref="C91:H91"/>
    <mergeCell ref="I91:I94"/>
    <mergeCell ref="J91:AL91"/>
    <mergeCell ref="AM91:AM94"/>
    <mergeCell ref="AN91:AW91"/>
    <mergeCell ref="C97:F97"/>
    <mergeCell ref="L97:AK98"/>
    <mergeCell ref="AQ97:AV97"/>
    <mergeCell ref="BB97:BH97"/>
    <mergeCell ref="BN97:BT97"/>
    <mergeCell ref="AX95:AX98"/>
    <mergeCell ref="AY95:BK95"/>
    <mergeCell ref="B87:B90"/>
    <mergeCell ref="C87:H87"/>
    <mergeCell ref="I87:I90"/>
    <mergeCell ref="J87:AL87"/>
    <mergeCell ref="AM87:AM90"/>
    <mergeCell ref="AN87:AW87"/>
    <mergeCell ref="B95:B98"/>
    <mergeCell ref="C95:H95"/>
    <mergeCell ref="I95:I98"/>
    <mergeCell ref="J95:AL95"/>
    <mergeCell ref="AM95:AM98"/>
    <mergeCell ref="AN95:AW95"/>
    <mergeCell ref="C89:F89"/>
    <mergeCell ref="C81:F81"/>
    <mergeCell ref="L81:AK82"/>
    <mergeCell ref="AQ81:AV81"/>
    <mergeCell ref="BB81:BH81"/>
    <mergeCell ref="BN81:BT81"/>
    <mergeCell ref="AX79:AX82"/>
    <mergeCell ref="AY79:BK79"/>
    <mergeCell ref="BL79:BL82"/>
    <mergeCell ref="BM79:BU79"/>
    <mergeCell ref="BV79:BV82"/>
    <mergeCell ref="B79:B82"/>
    <mergeCell ref="C79:H79"/>
    <mergeCell ref="I79:I82"/>
    <mergeCell ref="J79:AL79"/>
    <mergeCell ref="AM79:AM82"/>
    <mergeCell ref="AN79:AW79"/>
    <mergeCell ref="C85:F85"/>
    <mergeCell ref="L85:AK86"/>
    <mergeCell ref="AQ85:AV85"/>
    <mergeCell ref="BB85:BH85"/>
    <mergeCell ref="BN85:BT85"/>
    <mergeCell ref="AX83:AX86"/>
    <mergeCell ref="AY83:BK83"/>
    <mergeCell ref="BL83:BL86"/>
    <mergeCell ref="BM83:BU83"/>
    <mergeCell ref="BV83:BV86"/>
    <mergeCell ref="B83:B86"/>
    <mergeCell ref="C83:H83"/>
    <mergeCell ref="I83:I86"/>
    <mergeCell ref="J83:AL83"/>
    <mergeCell ref="AM83:AM86"/>
    <mergeCell ref="AN83:AW83"/>
    <mergeCell ref="C77:F77"/>
    <mergeCell ref="L77:AK78"/>
    <mergeCell ref="AQ77:AV77"/>
    <mergeCell ref="BB77:BH77"/>
    <mergeCell ref="BN77:BT77"/>
    <mergeCell ref="AX75:AX78"/>
    <mergeCell ref="AY75:BK75"/>
    <mergeCell ref="BL75:BL78"/>
    <mergeCell ref="BM75:BU75"/>
    <mergeCell ref="BV75:BV78"/>
    <mergeCell ref="B75:B78"/>
    <mergeCell ref="C75:H75"/>
    <mergeCell ref="I75:I78"/>
    <mergeCell ref="J75:AL75"/>
    <mergeCell ref="AM75:AM78"/>
    <mergeCell ref="AN75:AW75"/>
    <mergeCell ref="B71:B74"/>
    <mergeCell ref="C71:H71"/>
    <mergeCell ref="I71:I74"/>
    <mergeCell ref="J71:AL71"/>
    <mergeCell ref="AM71:AM74"/>
    <mergeCell ref="AN71:AW71"/>
    <mergeCell ref="C73:F73"/>
    <mergeCell ref="L73:AK74"/>
    <mergeCell ref="AQ73:AV73"/>
    <mergeCell ref="BB73:BH73"/>
    <mergeCell ref="BN73:BT73"/>
    <mergeCell ref="AX71:AX74"/>
    <mergeCell ref="AY71:BK71"/>
    <mergeCell ref="BL71:BL74"/>
    <mergeCell ref="BM71:BU71"/>
    <mergeCell ref="C69:F69"/>
    <mergeCell ref="L69:AK70"/>
    <mergeCell ref="AQ69:AV69"/>
    <mergeCell ref="BB69:BH69"/>
    <mergeCell ref="BN69:BT69"/>
    <mergeCell ref="AX67:AX70"/>
    <mergeCell ref="AY67:BK67"/>
    <mergeCell ref="BL67:BL70"/>
    <mergeCell ref="BM67:BU67"/>
    <mergeCell ref="BV67:BV70"/>
    <mergeCell ref="B67:B70"/>
    <mergeCell ref="C67:H67"/>
    <mergeCell ref="I67:I70"/>
    <mergeCell ref="J67:AL67"/>
    <mergeCell ref="AM67:AM70"/>
    <mergeCell ref="AN67:AW67"/>
    <mergeCell ref="BV71:BV74"/>
    <mergeCell ref="C61:F61"/>
    <mergeCell ref="L61:AK62"/>
    <mergeCell ref="AQ61:AV61"/>
    <mergeCell ref="BB61:BH61"/>
    <mergeCell ref="BN61:BT61"/>
    <mergeCell ref="AX59:AX62"/>
    <mergeCell ref="AY59:BK59"/>
    <mergeCell ref="BL59:BL62"/>
    <mergeCell ref="BM59:BU59"/>
    <mergeCell ref="BV59:BV62"/>
    <mergeCell ref="B59:B62"/>
    <mergeCell ref="C59:H59"/>
    <mergeCell ref="I59:I62"/>
    <mergeCell ref="J59:AL59"/>
    <mergeCell ref="AM59:AM62"/>
    <mergeCell ref="AN59:AW59"/>
    <mergeCell ref="L65:AK66"/>
    <mergeCell ref="AQ65:AV65"/>
    <mergeCell ref="BB65:BH65"/>
    <mergeCell ref="BN65:BT65"/>
    <mergeCell ref="AX63:AX66"/>
    <mergeCell ref="AY63:BK63"/>
    <mergeCell ref="BL63:BL66"/>
    <mergeCell ref="BM63:BU63"/>
    <mergeCell ref="BV63:BV66"/>
    <mergeCell ref="B63:B66"/>
    <mergeCell ref="C63:H63"/>
    <mergeCell ref="I63:I66"/>
    <mergeCell ref="J63:AL63"/>
    <mergeCell ref="AM63:AM66"/>
    <mergeCell ref="AN63:AW63"/>
    <mergeCell ref="C65:F65"/>
    <mergeCell ref="B51:B54"/>
    <mergeCell ref="C51:H51"/>
    <mergeCell ref="I51:I54"/>
    <mergeCell ref="J51:AL51"/>
    <mergeCell ref="AM51:AM54"/>
    <mergeCell ref="AN51:AW51"/>
    <mergeCell ref="C57:F57"/>
    <mergeCell ref="L57:AK58"/>
    <mergeCell ref="AQ57:AV57"/>
    <mergeCell ref="BB57:BH57"/>
    <mergeCell ref="BN57:BT57"/>
    <mergeCell ref="AX55:AX58"/>
    <mergeCell ref="AY55:BK55"/>
    <mergeCell ref="BL55:BL58"/>
    <mergeCell ref="BM55:BU55"/>
    <mergeCell ref="BV55:BV58"/>
    <mergeCell ref="B55:B58"/>
    <mergeCell ref="C55:H55"/>
    <mergeCell ref="I55:I58"/>
    <mergeCell ref="J55:AL55"/>
    <mergeCell ref="AM55:AM58"/>
    <mergeCell ref="AN55:AW55"/>
    <mergeCell ref="C53:F53"/>
    <mergeCell ref="L53:AK54"/>
    <mergeCell ref="AQ53:AV53"/>
    <mergeCell ref="BB53:BH53"/>
    <mergeCell ref="BN53:BT53"/>
    <mergeCell ref="AX51:AX54"/>
    <mergeCell ref="AY51:BK51"/>
    <mergeCell ref="BL51:BL54"/>
    <mergeCell ref="BM51:BU51"/>
    <mergeCell ref="BV51:BV54"/>
    <mergeCell ref="B39:B42"/>
    <mergeCell ref="C39:H39"/>
    <mergeCell ref="I39:I42"/>
    <mergeCell ref="J39:AL39"/>
    <mergeCell ref="AM39:AM42"/>
    <mergeCell ref="AN39:AW39"/>
    <mergeCell ref="B43:B46"/>
    <mergeCell ref="C43:H43"/>
    <mergeCell ref="I43:I46"/>
    <mergeCell ref="J43:AL43"/>
    <mergeCell ref="AM43:AM46"/>
    <mergeCell ref="AN43:AW43"/>
    <mergeCell ref="C49:F49"/>
    <mergeCell ref="L49:AK50"/>
    <mergeCell ref="AQ49:AV49"/>
    <mergeCell ref="BB49:BH49"/>
    <mergeCell ref="BN49:BT49"/>
    <mergeCell ref="AX47:AX50"/>
    <mergeCell ref="AY47:BK47"/>
    <mergeCell ref="BL47:BL50"/>
    <mergeCell ref="BM47:BU47"/>
    <mergeCell ref="B47:B50"/>
    <mergeCell ref="C47:H47"/>
    <mergeCell ref="I47:I50"/>
    <mergeCell ref="J47:AL47"/>
    <mergeCell ref="AM47:AM50"/>
    <mergeCell ref="AN47:AW47"/>
    <mergeCell ref="C45:F45"/>
    <mergeCell ref="L45:AK46"/>
    <mergeCell ref="AQ45:AV45"/>
    <mergeCell ref="AQ41:AV41"/>
    <mergeCell ref="BB41:BH41"/>
    <mergeCell ref="C31:H31"/>
    <mergeCell ref="I31:I34"/>
    <mergeCell ref="J31:AL31"/>
    <mergeCell ref="AM31:AM34"/>
    <mergeCell ref="AN31:AW31"/>
    <mergeCell ref="C37:F37"/>
    <mergeCell ref="AQ37:AV37"/>
    <mergeCell ref="BB37:BH37"/>
    <mergeCell ref="BN37:BT37"/>
    <mergeCell ref="AX35:AX38"/>
    <mergeCell ref="AY35:BK35"/>
    <mergeCell ref="BL35:BL38"/>
    <mergeCell ref="BM35:BU35"/>
    <mergeCell ref="BV35:BV38"/>
    <mergeCell ref="B35:B38"/>
    <mergeCell ref="C35:H35"/>
    <mergeCell ref="I35:I38"/>
    <mergeCell ref="J35:AL35"/>
    <mergeCell ref="AM35:AM38"/>
    <mergeCell ref="AN35:AW35"/>
    <mergeCell ref="C33:F33"/>
    <mergeCell ref="L33:AK34"/>
    <mergeCell ref="L37:AE38"/>
    <mergeCell ref="AQ33:AV33"/>
    <mergeCell ref="BB33:BH33"/>
    <mergeCell ref="BN33:BT33"/>
    <mergeCell ref="AX31:AX34"/>
    <mergeCell ref="AY31:BK31"/>
    <mergeCell ref="BL31:BL34"/>
    <mergeCell ref="BM31:BU31"/>
    <mergeCell ref="BV31:BV34"/>
    <mergeCell ref="B31:B34"/>
    <mergeCell ref="B27:B30"/>
    <mergeCell ref="C27:H27"/>
    <mergeCell ref="I27:I30"/>
    <mergeCell ref="J27:AL27"/>
    <mergeCell ref="AM27:AM30"/>
    <mergeCell ref="AN27:AW27"/>
    <mergeCell ref="C25:F25"/>
    <mergeCell ref="L25:AK26"/>
    <mergeCell ref="AQ25:AV25"/>
    <mergeCell ref="BB25:BH25"/>
    <mergeCell ref="BN25:BT25"/>
    <mergeCell ref="AX23:AX26"/>
    <mergeCell ref="AY23:BK23"/>
    <mergeCell ref="BL23:BL26"/>
    <mergeCell ref="BM23:BU23"/>
    <mergeCell ref="BV23:BV26"/>
    <mergeCell ref="B23:B26"/>
    <mergeCell ref="C23:H23"/>
    <mergeCell ref="I23:I26"/>
    <mergeCell ref="J23:AL23"/>
    <mergeCell ref="AM23:AM26"/>
    <mergeCell ref="AN23:AW23"/>
    <mergeCell ref="AY19:BK19"/>
    <mergeCell ref="BL19:BL22"/>
    <mergeCell ref="BM19:BU19"/>
    <mergeCell ref="C29:F29"/>
    <mergeCell ref="L29:AK30"/>
    <mergeCell ref="AQ29:AV29"/>
    <mergeCell ref="BB29:BH29"/>
    <mergeCell ref="BN29:BT29"/>
    <mergeCell ref="AX27:AX30"/>
    <mergeCell ref="AY27:BK27"/>
    <mergeCell ref="BL27:BL30"/>
    <mergeCell ref="BM27:BU27"/>
    <mergeCell ref="I11:I18"/>
    <mergeCell ref="J11:AL11"/>
    <mergeCell ref="AM11:AM18"/>
    <mergeCell ref="AN11:BK11"/>
    <mergeCell ref="BV27:BV30"/>
    <mergeCell ref="C41:F41"/>
    <mergeCell ref="AX39:AX42"/>
    <mergeCell ref="AY39:BK39"/>
    <mergeCell ref="BL39:BL42"/>
    <mergeCell ref="BM39:BU39"/>
    <mergeCell ref="A4:A6"/>
    <mergeCell ref="B6:M7"/>
    <mergeCell ref="N6:P7"/>
    <mergeCell ref="R6:T7"/>
    <mergeCell ref="V6:AK7"/>
    <mergeCell ref="B1:AD1"/>
    <mergeCell ref="AG1:AZ1"/>
    <mergeCell ref="B3:M4"/>
    <mergeCell ref="N3:AY4"/>
    <mergeCell ref="B19:B22"/>
    <mergeCell ref="C19:H19"/>
    <mergeCell ref="I19:I22"/>
    <mergeCell ref="J19:AL19"/>
    <mergeCell ref="AM19:AM22"/>
    <mergeCell ref="AN19:AW19"/>
    <mergeCell ref="C21:F21"/>
    <mergeCell ref="L21:AK22"/>
    <mergeCell ref="AQ21:AV21"/>
    <mergeCell ref="AN16:AV17"/>
    <mergeCell ref="AX16:AX18"/>
    <mergeCell ref="AZ16:BH18"/>
    <mergeCell ref="C13:F15"/>
    <mergeCell ref="J13:AK17"/>
    <mergeCell ref="B9:T9"/>
    <mergeCell ref="B11:B18"/>
    <mergeCell ref="C11:H11"/>
    <mergeCell ref="AX19:AX2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F9"/>
  <sheetViews>
    <sheetView workbookViewId="0">
      <selection activeCell="F20" sqref="F20"/>
    </sheetView>
  </sheetViews>
  <sheetFormatPr baseColWidth="10" defaultRowHeight="15" x14ac:dyDescent="0.25"/>
  <cols>
    <col min="1" max="1" width="15.42578125" customWidth="1"/>
    <col min="2" max="2" width="11.5703125" customWidth="1"/>
    <col min="4" max="4" width="22.42578125" customWidth="1"/>
    <col min="5" max="5" width="14.28515625" customWidth="1"/>
    <col min="6" max="6" width="14.42578125" customWidth="1"/>
  </cols>
  <sheetData>
    <row r="1" spans="1:6" ht="15.75" x14ac:dyDescent="0.25">
      <c r="A1" s="152" t="s">
        <v>144</v>
      </c>
      <c r="B1" s="153" t="str">
        <f>Gesamtkosten!C1</f>
        <v>2/G-26399</v>
      </c>
      <c r="C1" s="154"/>
    </row>
    <row r="2" spans="1:6" ht="15.75" x14ac:dyDescent="0.25">
      <c r="A2" s="111"/>
      <c r="B2" s="112"/>
      <c r="C2" s="112"/>
    </row>
    <row r="3" spans="1:6" x14ac:dyDescent="0.25">
      <c r="A3" s="155" t="s">
        <v>145</v>
      </c>
    </row>
    <row r="4" spans="1:6" x14ac:dyDescent="0.25">
      <c r="A4" s="155"/>
    </row>
    <row r="5" spans="1:6" x14ac:dyDescent="0.25">
      <c r="A5" s="303" t="s">
        <v>146</v>
      </c>
      <c r="B5" s="303"/>
      <c r="C5" s="303"/>
      <c r="D5" s="304" t="s">
        <v>147</v>
      </c>
      <c r="E5" s="306" t="s">
        <v>148</v>
      </c>
      <c r="F5" s="304" t="s">
        <v>149</v>
      </c>
    </row>
    <row r="6" spans="1:6" ht="15.75" customHeight="1" x14ac:dyDescent="0.25">
      <c r="A6" s="303"/>
      <c r="B6" s="303"/>
      <c r="C6" s="303"/>
      <c r="D6" s="305"/>
      <c r="E6" s="306"/>
      <c r="F6" s="305"/>
    </row>
    <row r="7" spans="1:6" ht="15.75" x14ac:dyDescent="0.25">
      <c r="A7" s="307"/>
      <c r="B7" s="307"/>
      <c r="C7" s="307"/>
      <c r="D7" s="156"/>
      <c r="E7" s="156"/>
    </row>
    <row r="8" spans="1:6" ht="15.75" x14ac:dyDescent="0.25">
      <c r="A8" s="308" t="str">
        <f>Gesamtkosten!A6</f>
        <v>-01 Bildungscampus Nordpunkt</v>
      </c>
      <c r="B8" s="308"/>
      <c r="C8" s="308"/>
      <c r="D8" s="157">
        <f>'Los 1 Beiblatt 3 Bieter'!DL445</f>
        <v>45659.686666666668</v>
      </c>
      <c r="E8" s="157" t="e">
        <f>Gesamtstunden!H5</f>
        <v>#VALUE!</v>
      </c>
      <c r="F8" s="157" t="e">
        <f>D8/E8</f>
        <v>#VALUE!</v>
      </c>
    </row>
    <row r="9" spans="1:6" x14ac:dyDescent="0.25">
      <c r="A9" s="302" t="s">
        <v>62</v>
      </c>
      <c r="B9" s="302"/>
      <c r="C9" s="302"/>
      <c r="D9" s="157">
        <f>SUM(D8:D8)</f>
        <v>45659.686666666668</v>
      </c>
      <c r="E9" s="158" t="e">
        <f>SUM(E8:E8)</f>
        <v>#VALUE!</v>
      </c>
      <c r="F9" s="159" t="e">
        <f t="shared" ref="F9" si="0">D9/E9</f>
        <v>#VALUE!</v>
      </c>
    </row>
  </sheetData>
  <sheetProtection password="CCAA" sheet="1" objects="1" scenarios="1" selectLockedCells="1"/>
  <mergeCells count="7">
    <mergeCell ref="A9:C9"/>
    <mergeCell ref="A5:C6"/>
    <mergeCell ref="D5:D6"/>
    <mergeCell ref="E5:E6"/>
    <mergeCell ref="F5:F6"/>
    <mergeCell ref="A7:C7"/>
    <mergeCell ref="A8:C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Gesamtstunden</vt:lpstr>
      <vt:lpstr>Los 1 Beiblatt 3 Bieter</vt:lpstr>
      <vt:lpstr>Gesamtkosten</vt:lpstr>
      <vt:lpstr>Los 01 Beibl. 3 Stadt Nürnberg</vt:lpstr>
      <vt:lpstr>Leistungswerte</vt:lpstr>
      <vt:lpstr>'Los 1 Beiblatt 3 Bieter'!Druckbereich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 für EVergabe</dc:title>
  <dc:creator>Molitor, Jürgen</dc:creator>
  <cp:lastModifiedBy>Molitor, Jürgen</cp:lastModifiedBy>
  <cp:lastPrinted>2016-09-02T12:02:32Z</cp:lastPrinted>
  <dcterms:created xsi:type="dcterms:W3CDTF">2014-03-21T09:37:46Z</dcterms:created>
  <dcterms:modified xsi:type="dcterms:W3CDTF">2026-05-19T05:20:53Z</dcterms:modified>
</cp:coreProperties>
</file>